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26" firstSheet="4" activeTab="4"/>
  </bookViews>
  <sheets>
    <sheet name="Diagramm4" sheetId="1" state="hidden" r:id="rId1"/>
    <sheet name="Diagramm3" sheetId="2" state="hidden" r:id="rId2"/>
    <sheet name="Diagramm2" sheetId="3" state="hidden" r:id="rId3"/>
    <sheet name="Diagramm1" sheetId="4" state="hidden" r:id="rId4"/>
    <sheet name="68xx" sheetId="6" r:id="rId5"/>
  </sheets>
  <calcPr calcId="144525"/>
</workbook>
</file>

<file path=xl/calcChain.xml><?xml version="1.0" encoding="utf-8"?>
<calcChain xmlns="http://schemas.openxmlformats.org/spreadsheetml/2006/main">
  <c r="I13" i="6" l="1"/>
  <c r="G13" i="6"/>
  <c r="Z13" i="6"/>
  <c r="K13" i="6" s="1"/>
  <c r="Y13" i="6"/>
  <c r="X13" i="6"/>
  <c r="V85" i="6" l="1"/>
  <c r="V83" i="6"/>
  <c r="V81" i="6"/>
  <c r="V79" i="6"/>
  <c r="V77" i="6"/>
  <c r="V75" i="6"/>
  <c r="V73" i="6"/>
  <c r="V71" i="6"/>
  <c r="V69" i="6"/>
  <c r="V67" i="6"/>
  <c r="U85" i="6"/>
  <c r="U83" i="6"/>
  <c r="U81" i="6"/>
  <c r="U79" i="6"/>
  <c r="U77" i="6"/>
  <c r="U75" i="6"/>
  <c r="U73" i="6"/>
  <c r="U71" i="6"/>
  <c r="U69" i="6"/>
  <c r="U67" i="6"/>
  <c r="T85" i="6"/>
  <c r="T83" i="6"/>
  <c r="T81" i="6"/>
  <c r="T79" i="6"/>
  <c r="T77" i="6"/>
  <c r="T75" i="6"/>
  <c r="T73" i="6"/>
  <c r="T71" i="6"/>
  <c r="T69" i="6"/>
  <c r="T67" i="6"/>
  <c r="V19" i="6"/>
  <c r="V21" i="6"/>
  <c r="V23" i="6"/>
  <c r="V25" i="6"/>
  <c r="V27" i="6"/>
  <c r="V29" i="6"/>
  <c r="V31" i="6"/>
  <c r="U31" i="6"/>
  <c r="U29" i="6"/>
  <c r="U27" i="6"/>
  <c r="U23" i="6"/>
  <c r="U21" i="6"/>
  <c r="U19" i="6"/>
  <c r="U17" i="6"/>
  <c r="U15" i="6"/>
  <c r="V15" i="6"/>
  <c r="V13" i="6"/>
  <c r="U13" i="6"/>
  <c r="T31" i="6"/>
  <c r="T29" i="6"/>
  <c r="T27" i="6"/>
  <c r="T25" i="6"/>
  <c r="T23" i="6"/>
  <c r="T21" i="6"/>
  <c r="T19" i="6"/>
  <c r="T17" i="6"/>
  <c r="T15" i="6"/>
  <c r="T13" i="6"/>
  <c r="W85" i="6"/>
  <c r="M84" i="6" s="1"/>
  <c r="W83" i="6"/>
  <c r="W81" i="6"/>
  <c r="M80" i="6" s="1"/>
  <c r="W79" i="6"/>
  <c r="M78" i="6" s="1"/>
  <c r="W77" i="6"/>
  <c r="M76" i="6" s="1"/>
  <c r="W75" i="6"/>
  <c r="W73" i="6"/>
  <c r="M72" i="6" s="1"/>
  <c r="W71" i="6"/>
  <c r="M70" i="6" s="1"/>
  <c r="W69" i="6"/>
  <c r="M68" i="6" s="1"/>
  <c r="W67" i="6"/>
  <c r="W96" i="6"/>
  <c r="W98" i="6"/>
  <c r="M97" i="6" s="1"/>
  <c r="W100" i="6"/>
  <c r="W102" i="6"/>
  <c r="M101" i="6" s="1"/>
  <c r="W104" i="6"/>
  <c r="W106" i="6"/>
  <c r="M105" i="6" s="1"/>
  <c r="W108" i="6"/>
  <c r="W110" i="6"/>
  <c r="M109" i="6" s="1"/>
  <c r="W112" i="6"/>
  <c r="M82" i="6"/>
  <c r="M74" i="6"/>
  <c r="M66" i="6"/>
  <c r="M99" i="6"/>
  <c r="M103" i="6"/>
  <c r="M107" i="6"/>
  <c r="M111" i="6"/>
  <c r="M95" i="6"/>
  <c r="W94" i="6"/>
  <c r="M93" i="6" s="1"/>
  <c r="V112" i="6"/>
  <c r="V110" i="6"/>
  <c r="V108" i="6"/>
  <c r="V106" i="6"/>
  <c r="V104" i="6"/>
  <c r="V102" i="6"/>
  <c r="V100" i="6"/>
  <c r="V98" i="6"/>
  <c r="V96" i="6"/>
  <c r="V94" i="6"/>
  <c r="U112" i="6"/>
  <c r="U110" i="6"/>
  <c r="U108" i="6"/>
  <c r="U106" i="6"/>
  <c r="U104" i="6"/>
  <c r="U102" i="6"/>
  <c r="U100" i="6"/>
  <c r="U98" i="6"/>
  <c r="U96" i="6"/>
  <c r="U94" i="6"/>
  <c r="T112" i="6"/>
  <c r="T110" i="6"/>
  <c r="T108" i="6"/>
  <c r="T104" i="6"/>
  <c r="T106" i="6"/>
  <c r="T102" i="6"/>
  <c r="T100" i="6"/>
  <c r="T98" i="6"/>
  <c r="T96" i="6"/>
  <c r="T94" i="6"/>
  <c r="V44" i="6"/>
  <c r="V46" i="6"/>
  <c r="V48" i="6"/>
  <c r="V50" i="6"/>
  <c r="V52" i="6"/>
  <c r="V54" i="6"/>
  <c r="V56" i="6"/>
  <c r="V58" i="6"/>
  <c r="U58" i="6"/>
  <c r="U56" i="6"/>
  <c r="U54" i="6"/>
  <c r="U52" i="6"/>
  <c r="U50" i="6"/>
  <c r="U48" i="6"/>
  <c r="U46" i="6"/>
  <c r="U44" i="6"/>
  <c r="U25" i="6" s="1"/>
  <c r="T58" i="6"/>
  <c r="T56" i="6"/>
  <c r="T54" i="6"/>
  <c r="T52" i="6"/>
  <c r="T50" i="6"/>
  <c r="T48" i="6"/>
  <c r="T46" i="6"/>
  <c r="T44" i="6"/>
  <c r="V42" i="6"/>
  <c r="U42" i="6"/>
  <c r="T42" i="6"/>
  <c r="V40" i="6"/>
  <c r="U40" i="6"/>
  <c r="T40" i="6"/>
  <c r="V17" i="6"/>
  <c r="M43" i="6" l="1"/>
  <c r="M49" i="6"/>
  <c r="M57" i="6"/>
  <c r="M41" i="6"/>
  <c r="M45" i="6"/>
  <c r="M53" i="6"/>
  <c r="M55" i="6"/>
  <c r="M47" i="6"/>
  <c r="M51" i="6"/>
  <c r="M39" i="6"/>
  <c r="M30" i="6"/>
  <c r="M28" i="6"/>
  <c r="M26" i="6"/>
  <c r="M24" i="6"/>
  <c r="M22" i="6"/>
  <c r="M20" i="6"/>
  <c r="M18" i="6"/>
  <c r="M12" i="6"/>
  <c r="M14" i="6"/>
  <c r="M16" i="6"/>
</calcChain>
</file>

<file path=xl/sharedStrings.xml><?xml version="1.0" encoding="utf-8"?>
<sst xmlns="http://schemas.openxmlformats.org/spreadsheetml/2006/main" count="220" uniqueCount="39">
  <si>
    <t>Platz</t>
  </si>
  <si>
    <t>User</t>
  </si>
  <si>
    <t>GPU</t>
  </si>
  <si>
    <t>Speicher</t>
  </si>
  <si>
    <t>Kühlung</t>
  </si>
  <si>
    <t>Vcore</t>
  </si>
  <si>
    <t>Valid</t>
  </si>
  <si>
    <t>G.PIXEL/G.TEXEL</t>
  </si>
  <si>
    <t>GB/s</t>
  </si>
  <si>
    <t>KING</t>
  </si>
  <si>
    <t>&gt;&gt;&gt;&gt;&gt;&gt;&gt;&gt;&gt;&gt; Bitte lest die Regeln und Beachtet diese um in die Listen Eingetragen zu werden &lt;&lt;&lt;&lt;&lt;&lt;&lt;&lt;&lt;&lt;</t>
  </si>
  <si>
    <t>Model / Speicherausbau</t>
  </si>
  <si>
    <t>AMD Radeon HD6850 UV</t>
  </si>
  <si>
    <t>AMD Radeon HD6870 UV</t>
  </si>
  <si>
    <t>AMD Radeon HD6870 OC</t>
  </si>
  <si>
    <t>AMD Radeon HD6850 OC</t>
  </si>
  <si>
    <t>GTEX</t>
  </si>
  <si>
    <t>GPIX</t>
  </si>
  <si>
    <t>GB/S</t>
  </si>
  <si>
    <t>Mehrleistung</t>
  </si>
  <si>
    <t>(Stock = 0,00%)</t>
  </si>
  <si>
    <t>G.PIXEL</t>
  </si>
  <si>
    <t>G.TEXEL</t>
  </si>
  <si>
    <t>PPW Index</t>
  </si>
  <si>
    <t>V-Core</t>
  </si>
  <si>
    <t>VCORE</t>
  </si>
  <si>
    <t>Default 775 MHz</t>
  </si>
  <si>
    <t>Default 900 MHz</t>
  </si>
  <si>
    <t>Default  1000 MHz</t>
  </si>
  <si>
    <t>Default 1050 MHz</t>
  </si>
  <si>
    <t>Default 1000 MHz</t>
  </si>
  <si>
    <t>24,8 GPIX / 73,2 GTEX / 128 GB/s</t>
  </si>
  <si>
    <t>28,8 GPIX / 50,4 GTEX / 134,4 GB/s</t>
  </si>
  <si>
    <t>MEMORY</t>
  </si>
  <si>
    <t>MHz</t>
  </si>
  <si>
    <t>CORE GTEX</t>
  </si>
  <si>
    <t>CORE GPIX</t>
  </si>
  <si>
    <t>CORE GGTEX</t>
  </si>
  <si>
    <t>REFERENZWERTE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</si>
</sst>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color indexed="16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indexed="9"/>
      <name val="Arial"/>
      <family val="2"/>
    </font>
    <font>
      <b/>
      <sz val="11"/>
      <name val="Agency FB"/>
      <family val="2"/>
    </font>
    <font>
      <b/>
      <sz val="11"/>
      <color indexed="8"/>
      <name val="Agency FB"/>
      <family val="2"/>
    </font>
    <font>
      <sz val="8"/>
      <name val="Agency FB"/>
      <family val="2"/>
    </font>
    <font>
      <sz val="11"/>
      <name val="Agency FB"/>
      <family val="2"/>
    </font>
    <font>
      <sz val="11"/>
      <color indexed="8"/>
      <name val="Agency FB"/>
      <family val="2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1"/>
      <color theme="1"/>
      <name val="Agency FB"/>
      <family val="2"/>
    </font>
    <font>
      <sz val="10"/>
      <color theme="0"/>
      <name val="Arial"/>
      <family val="2"/>
    </font>
    <font>
      <sz val="11"/>
      <color theme="1"/>
      <name val="Agency FB"/>
      <family val="2"/>
    </font>
    <font>
      <sz val="28"/>
      <color theme="0" tint="-0.14999847407452621"/>
      <name val="Eras Bold ITC"/>
      <family val="2"/>
    </font>
    <font>
      <sz val="10"/>
      <color rgb="FFFFC000"/>
      <name val="Arial"/>
      <family val="2"/>
    </font>
    <font>
      <b/>
      <i/>
      <u/>
      <sz val="16"/>
      <color rgb="FFC00000"/>
      <name val="Agency FB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1"/>
      </patternFill>
    </fill>
    <fill>
      <patternFill patternType="solid">
        <fgColor rgb="FFC00000"/>
        <bgColor indexed="26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249977111117893"/>
        <bgColor indexed="31"/>
      </patternFill>
    </fill>
  </fills>
  <borders count="2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20" borderId="2" applyNumberFormat="0" applyAlignment="0" applyProtection="0"/>
    <xf numFmtId="0" fontId="5" fillId="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21" borderId="0" applyNumberFormat="0" applyBorder="0" applyAlignment="0" applyProtection="0"/>
    <xf numFmtId="0" fontId="21" fillId="22" borderId="4" applyNumberFormat="0" applyAlignment="0" applyProtection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23" borderId="9" applyNumberFormat="0" applyAlignment="0" applyProtection="0"/>
  </cellStyleXfs>
  <cellXfs count="166">
    <xf numFmtId="0" fontId="0" fillId="0" borderId="0" xfId="0"/>
    <xf numFmtId="0" fontId="0" fillId="24" borderId="0" xfId="0" applyFill="1"/>
    <xf numFmtId="0" fontId="28" fillId="25" borderId="0" xfId="0" applyFont="1" applyFill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/>
    </xf>
    <xf numFmtId="0" fontId="29" fillId="25" borderId="0" xfId="0" applyFont="1" applyFill="1" applyBorder="1" applyAlignment="1">
      <alignment horizontal="center" vertical="center"/>
    </xf>
    <xf numFmtId="0" fontId="28" fillId="25" borderId="11" xfId="0" applyFont="1" applyFill="1" applyBorder="1" applyAlignment="1">
      <alignment horizontal="center" vertical="center"/>
    </xf>
    <xf numFmtId="0" fontId="26" fillId="20" borderId="11" xfId="0" applyFont="1" applyFill="1" applyBorder="1" applyAlignment="1">
      <alignment horizontal="center" vertical="center"/>
    </xf>
    <xf numFmtId="0" fontId="26" fillId="20" borderId="10" xfId="0" applyFont="1" applyFill="1" applyBorder="1" applyAlignment="1">
      <alignment horizontal="center" vertical="center"/>
    </xf>
    <xf numFmtId="0" fontId="0" fillId="27" borderId="0" xfId="0" applyFill="1" applyAlignment="1"/>
    <xf numFmtId="0" fontId="26" fillId="28" borderId="10" xfId="0" applyFont="1" applyFill="1" applyBorder="1" applyAlignment="1">
      <alignment horizontal="left" vertical="center"/>
    </xf>
    <xf numFmtId="0" fontId="26" fillId="28" borderId="10" xfId="0" applyFont="1" applyFill="1" applyBorder="1" applyAlignment="1">
      <alignment horizontal="center" vertical="center"/>
    </xf>
    <xf numFmtId="0" fontId="26" fillId="28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left" vertical="top"/>
    </xf>
    <xf numFmtId="0" fontId="26" fillId="28" borderId="10" xfId="0" applyFont="1" applyFill="1" applyBorder="1" applyAlignment="1">
      <alignment vertical="center"/>
    </xf>
    <xf numFmtId="0" fontId="23" fillId="28" borderId="10" xfId="0" applyFont="1" applyFill="1" applyBorder="1" applyAlignment="1">
      <alignment horizontal="center" vertical="center"/>
    </xf>
    <xf numFmtId="0" fontId="23" fillId="28" borderId="11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/>
    </xf>
    <xf numFmtId="0" fontId="26" fillId="28" borderId="10" xfId="0" applyFont="1" applyFill="1" applyBorder="1" applyAlignment="1">
      <alignment horizontal="left" vertical="center"/>
    </xf>
    <xf numFmtId="0" fontId="26" fillId="20" borderId="10" xfId="0" applyFont="1" applyFill="1" applyBorder="1" applyAlignment="1">
      <alignment horizontal="center" vertical="center"/>
    </xf>
    <xf numFmtId="0" fontId="26" fillId="20" borderId="11" xfId="0" applyFont="1" applyFill="1" applyBorder="1" applyAlignment="1">
      <alignment horizontal="center" vertical="center"/>
    </xf>
    <xf numFmtId="0" fontId="26" fillId="28" borderId="10" xfId="0" applyFont="1" applyFill="1" applyBorder="1" applyAlignment="1">
      <alignment horizontal="center" vertical="center"/>
    </xf>
    <xf numFmtId="0" fontId="26" fillId="28" borderId="11" xfId="0" applyFont="1" applyFill="1" applyBorder="1" applyAlignment="1">
      <alignment horizontal="center" vertical="center"/>
    </xf>
    <xf numFmtId="0" fontId="0" fillId="24" borderId="0" xfId="0" applyFill="1" applyAlignment="1">
      <alignment horizontal="center"/>
    </xf>
    <xf numFmtId="0" fontId="0" fillId="0" borderId="0" xfId="0" applyFill="1"/>
    <xf numFmtId="0" fontId="26" fillId="29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/>
    </xf>
    <xf numFmtId="0" fontId="23" fillId="28" borderId="10" xfId="0" applyFont="1" applyFill="1" applyBorder="1" applyAlignment="1">
      <alignment horizontal="center" vertical="center"/>
    </xf>
    <xf numFmtId="0" fontId="23" fillId="28" borderId="11" xfId="0" applyFont="1" applyFill="1" applyBorder="1" applyAlignment="1">
      <alignment horizontal="center" vertical="center"/>
    </xf>
    <xf numFmtId="0" fontId="26" fillId="28" borderId="10" xfId="0" applyFont="1" applyFill="1" applyBorder="1" applyAlignment="1">
      <alignment horizontal="center" vertical="center"/>
    </xf>
    <xf numFmtId="0" fontId="26" fillId="28" borderId="10" xfId="0" applyFont="1" applyFill="1" applyBorder="1" applyAlignment="1">
      <alignment horizontal="left" vertical="center"/>
    </xf>
    <xf numFmtId="0" fontId="23" fillId="29" borderId="10" xfId="0" applyFont="1" applyFill="1" applyBorder="1" applyAlignment="1">
      <alignment horizontal="center" vertical="center"/>
    </xf>
    <xf numFmtId="0" fontId="23" fillId="29" borderId="11" xfId="0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center" vertical="center"/>
    </xf>
    <xf numFmtId="0" fontId="23" fillId="28" borderId="11" xfId="0" applyFont="1" applyFill="1" applyBorder="1" applyAlignment="1">
      <alignment vertical="center"/>
    </xf>
    <xf numFmtId="0" fontId="3" fillId="20" borderId="1" xfId="25"/>
    <xf numFmtId="0" fontId="17" fillId="23" borderId="9" xfId="41"/>
    <xf numFmtId="0" fontId="26" fillId="29" borderId="10" xfId="0" applyFont="1" applyFill="1" applyBorder="1" applyAlignment="1">
      <alignment horizontal="left" vertical="center"/>
    </xf>
    <xf numFmtId="0" fontId="25" fillId="29" borderId="11" xfId="0" applyFont="1" applyFill="1" applyBorder="1" applyAlignment="1">
      <alignment horizontal="center" vertical="top"/>
    </xf>
    <xf numFmtId="0" fontId="26" fillId="29" borderId="10" xfId="0" applyFont="1" applyFill="1" applyBorder="1" applyAlignment="1">
      <alignment vertical="center"/>
    </xf>
    <xf numFmtId="0" fontId="17" fillId="23" borderId="9" xfId="41" applyNumberFormat="1"/>
    <xf numFmtId="0" fontId="23" fillId="29" borderId="11" xfId="0" applyFont="1" applyFill="1" applyBorder="1" applyAlignment="1">
      <alignment vertical="center"/>
    </xf>
    <xf numFmtId="0" fontId="23" fillId="28" borderId="10" xfId="0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left" vertical="center"/>
    </xf>
    <xf numFmtId="0" fontId="23" fillId="28" borderId="11" xfId="0" applyFont="1" applyFill="1" applyBorder="1" applyAlignment="1">
      <alignment horizontal="right" vertical="center"/>
    </xf>
    <xf numFmtId="0" fontId="0" fillId="20" borderId="16" xfId="0" applyFill="1" applyBorder="1" applyAlignment="1">
      <alignment horizontal="center" vertical="center"/>
    </xf>
    <xf numFmtId="0" fontId="0" fillId="20" borderId="17" xfId="0" applyFill="1" applyBorder="1" applyAlignment="1">
      <alignment horizontal="center" vertical="center"/>
    </xf>
    <xf numFmtId="0" fontId="27" fillId="29" borderId="14" xfId="0" applyFont="1" applyFill="1" applyBorder="1" applyAlignment="1">
      <alignment horizontal="left" vertical="center"/>
    </xf>
    <xf numFmtId="0" fontId="27" fillId="29" borderId="15" xfId="0" applyFont="1" applyFill="1" applyBorder="1" applyAlignment="1">
      <alignment horizontal="left" vertical="center"/>
    </xf>
    <xf numFmtId="0" fontId="26" fillId="28" borderId="16" xfId="0" applyFont="1" applyFill="1" applyBorder="1" applyAlignment="1">
      <alignment horizontal="center" vertical="center"/>
    </xf>
    <xf numFmtId="0" fontId="26" fillId="28" borderId="17" xfId="0" applyFont="1" applyFill="1" applyBorder="1" applyAlignment="1">
      <alignment horizontal="center" vertical="center"/>
    </xf>
    <xf numFmtId="0" fontId="26" fillId="29" borderId="14" xfId="0" applyFont="1" applyFill="1" applyBorder="1" applyAlignment="1">
      <alignment horizontal="left" vertical="center"/>
    </xf>
    <xf numFmtId="0" fontId="26" fillId="29" borderId="15" xfId="0" applyFont="1" applyFill="1" applyBorder="1" applyAlignment="1">
      <alignment horizontal="left" vertical="center"/>
    </xf>
    <xf numFmtId="0" fontId="27" fillId="29" borderId="10" xfId="0" applyFont="1" applyFill="1" applyBorder="1" applyAlignment="1">
      <alignment horizontal="center" vertical="center" wrapText="1"/>
    </xf>
    <xf numFmtId="0" fontId="27" fillId="29" borderId="11" xfId="0" applyFont="1" applyFill="1" applyBorder="1" applyAlignment="1">
      <alignment horizontal="center" vertical="center" wrapText="1"/>
    </xf>
    <xf numFmtId="0" fontId="27" fillId="29" borderId="10" xfId="0" applyFont="1" applyFill="1" applyBorder="1" applyAlignment="1">
      <alignment horizontal="center" vertical="center"/>
    </xf>
    <xf numFmtId="0" fontId="27" fillId="29" borderId="11" xfId="0" applyFont="1" applyFill="1" applyBorder="1" applyAlignment="1">
      <alignment horizontal="center" vertical="center"/>
    </xf>
    <xf numFmtId="0" fontId="26" fillId="29" borderId="10" xfId="0" applyFont="1" applyFill="1" applyBorder="1" applyAlignment="1">
      <alignment horizontal="center" vertical="center"/>
    </xf>
    <xf numFmtId="0" fontId="26" fillId="29" borderId="11" xfId="0" applyFont="1" applyFill="1" applyBorder="1" applyAlignment="1">
      <alignment horizontal="center" vertical="center"/>
    </xf>
    <xf numFmtId="0" fontId="27" fillId="28" borderId="16" xfId="0" applyFont="1" applyFill="1" applyBorder="1" applyAlignment="1">
      <alignment horizontal="center" vertical="center"/>
    </xf>
    <xf numFmtId="0" fontId="27" fillId="28" borderId="17" xfId="0" applyFont="1" applyFill="1" applyBorder="1" applyAlignment="1">
      <alignment horizontal="center" vertical="center"/>
    </xf>
    <xf numFmtId="0" fontId="26" fillId="29" borderId="16" xfId="0" applyFont="1" applyFill="1" applyBorder="1" applyAlignment="1">
      <alignment horizontal="center" vertical="center"/>
    </xf>
    <xf numFmtId="0" fontId="26" fillId="29" borderId="17" xfId="0" applyFont="1" applyFill="1" applyBorder="1" applyAlignment="1">
      <alignment horizontal="center" vertical="center"/>
    </xf>
    <xf numFmtId="0" fontId="0" fillId="28" borderId="16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0" fontId="26" fillId="28" borderId="14" xfId="0" applyFont="1" applyFill="1" applyBorder="1" applyAlignment="1">
      <alignment horizontal="left" vertical="center"/>
    </xf>
    <xf numFmtId="0" fontId="26" fillId="28" borderId="15" xfId="0" applyFont="1" applyFill="1" applyBorder="1" applyAlignment="1">
      <alignment horizontal="left" vertical="center"/>
    </xf>
    <xf numFmtId="0" fontId="27" fillId="28" borderId="10" xfId="0" applyFont="1" applyFill="1" applyBorder="1" applyAlignment="1">
      <alignment horizontal="center" vertical="center" wrapText="1"/>
    </xf>
    <xf numFmtId="0" fontId="27" fillId="28" borderId="11" xfId="0" applyFont="1" applyFill="1" applyBorder="1" applyAlignment="1">
      <alignment horizontal="center" vertical="center" wrapText="1"/>
    </xf>
    <xf numFmtId="0" fontId="26" fillId="28" borderId="10" xfId="0" applyFont="1" applyFill="1" applyBorder="1" applyAlignment="1">
      <alignment horizontal="center" vertical="center"/>
    </xf>
    <xf numFmtId="0" fontId="26" fillId="28" borderId="11" xfId="0" applyFont="1" applyFill="1" applyBorder="1" applyAlignment="1">
      <alignment horizontal="center" vertical="center"/>
    </xf>
    <xf numFmtId="0" fontId="27" fillId="28" borderId="14" xfId="0" applyFont="1" applyFill="1" applyBorder="1" applyAlignment="1">
      <alignment horizontal="left" vertical="center"/>
    </xf>
    <xf numFmtId="0" fontId="27" fillId="28" borderId="15" xfId="0" applyFont="1" applyFill="1" applyBorder="1" applyAlignment="1">
      <alignment horizontal="left" vertical="center"/>
    </xf>
    <xf numFmtId="0" fontId="27" fillId="28" borderId="10" xfId="0" applyFont="1" applyFill="1" applyBorder="1" applyAlignment="1">
      <alignment horizontal="center" vertical="center"/>
    </xf>
    <xf numFmtId="0" fontId="27" fillId="28" borderId="11" xfId="0" applyFont="1" applyFill="1" applyBorder="1" applyAlignment="1">
      <alignment horizontal="center" vertical="center"/>
    </xf>
    <xf numFmtId="10" fontId="35" fillId="29" borderId="10" xfId="0" applyNumberFormat="1" applyFont="1" applyFill="1" applyBorder="1" applyAlignment="1">
      <alignment horizontal="center" vertical="center"/>
    </xf>
    <xf numFmtId="10" fontId="35" fillId="29" borderId="11" xfId="0" applyNumberFormat="1" applyFont="1" applyFill="1" applyBorder="1" applyAlignment="1">
      <alignment horizontal="center" vertical="center"/>
    </xf>
    <xf numFmtId="10" fontId="35" fillId="28" borderId="10" xfId="0" applyNumberFormat="1" applyFont="1" applyFill="1" applyBorder="1" applyAlignment="1">
      <alignment horizontal="center" vertical="center"/>
    </xf>
    <xf numFmtId="10" fontId="35" fillId="28" borderId="11" xfId="0" applyNumberFormat="1" applyFont="1" applyFill="1" applyBorder="1" applyAlignment="1">
      <alignment horizontal="center" vertical="center"/>
    </xf>
    <xf numFmtId="0" fontId="32" fillId="29" borderId="10" xfId="0" applyFont="1" applyFill="1" applyBorder="1" applyAlignment="1">
      <alignment horizontal="center" vertical="center"/>
    </xf>
    <xf numFmtId="0" fontId="32" fillId="29" borderId="11" xfId="0" applyFont="1" applyFill="1" applyBorder="1" applyAlignment="1">
      <alignment horizontal="center" vertical="center"/>
    </xf>
    <xf numFmtId="0" fontId="26" fillId="20" borderId="16" xfId="0" applyFont="1" applyFill="1" applyBorder="1" applyAlignment="1">
      <alignment horizontal="center" vertical="center"/>
    </xf>
    <xf numFmtId="0" fontId="26" fillId="20" borderId="17" xfId="0" applyFont="1" applyFill="1" applyBorder="1" applyAlignment="1">
      <alignment horizontal="center" vertical="center"/>
    </xf>
    <xf numFmtId="0" fontId="22" fillId="25" borderId="20" xfId="0" applyFont="1" applyFill="1" applyBorder="1" applyAlignment="1">
      <alignment horizontal="center" vertical="center"/>
    </xf>
    <xf numFmtId="0" fontId="22" fillId="25" borderId="21" xfId="0" applyFont="1" applyFill="1" applyBorder="1" applyAlignment="1">
      <alignment horizontal="center" vertical="center"/>
    </xf>
    <xf numFmtId="0" fontId="22" fillId="25" borderId="22" xfId="0" applyFont="1" applyFill="1" applyBorder="1" applyAlignment="1">
      <alignment horizontal="center" vertical="center"/>
    </xf>
    <xf numFmtId="0" fontId="26" fillId="20" borderId="14" xfId="0" applyFont="1" applyFill="1" applyBorder="1" applyAlignment="1">
      <alignment horizontal="left" vertical="center"/>
    </xf>
    <xf numFmtId="0" fontId="26" fillId="20" borderId="15" xfId="0" applyFont="1" applyFill="1" applyBorder="1" applyAlignment="1">
      <alignment horizontal="left" vertical="center"/>
    </xf>
    <xf numFmtId="0" fontId="26" fillId="20" borderId="10" xfId="0" applyFont="1" applyFill="1" applyBorder="1" applyAlignment="1">
      <alignment horizontal="left" vertical="center"/>
    </xf>
    <xf numFmtId="0" fontId="26" fillId="20" borderId="11" xfId="0" applyFont="1" applyFill="1" applyBorder="1" applyAlignment="1">
      <alignment horizontal="left" vertical="center"/>
    </xf>
    <xf numFmtId="0" fontId="26" fillId="20" borderId="10" xfId="0" applyFont="1" applyFill="1" applyBorder="1" applyAlignment="1">
      <alignment horizontal="center" vertical="center"/>
    </xf>
    <xf numFmtId="0" fontId="26" fillId="20" borderId="11" xfId="0" applyFont="1" applyFill="1" applyBorder="1" applyAlignment="1">
      <alignment horizontal="center" vertical="center"/>
    </xf>
    <xf numFmtId="0" fontId="32" fillId="29" borderId="16" xfId="0" applyFont="1" applyFill="1" applyBorder="1" applyAlignment="1">
      <alignment horizontal="center" vertical="center"/>
    </xf>
    <xf numFmtId="0" fontId="32" fillId="29" borderId="17" xfId="0" applyFont="1" applyFill="1" applyBorder="1" applyAlignment="1">
      <alignment horizontal="center" vertical="center"/>
    </xf>
    <xf numFmtId="0" fontId="0" fillId="24" borderId="0" xfId="0" applyFill="1" applyAlignment="1">
      <alignment horizontal="center"/>
    </xf>
    <xf numFmtId="0" fontId="31" fillId="27" borderId="0" xfId="0" applyFont="1" applyFill="1" applyAlignment="1">
      <alignment horizontal="center"/>
    </xf>
    <xf numFmtId="0" fontId="18" fillId="28" borderId="16" xfId="0" applyFont="1" applyFill="1" applyBorder="1" applyAlignment="1">
      <alignment horizontal="center" vertical="center"/>
    </xf>
    <xf numFmtId="0" fontId="18" fillId="28" borderId="17" xfId="0" applyFont="1" applyFill="1" applyBorder="1" applyAlignment="1">
      <alignment horizontal="center" vertical="center"/>
    </xf>
    <xf numFmtId="0" fontId="23" fillId="28" borderId="14" xfId="0" applyFont="1" applyFill="1" applyBorder="1" applyAlignment="1">
      <alignment horizontal="left" vertical="center"/>
    </xf>
    <xf numFmtId="0" fontId="23" fillId="28" borderId="15" xfId="0" applyFont="1" applyFill="1" applyBorder="1" applyAlignment="1">
      <alignment horizontal="left" vertical="center"/>
    </xf>
    <xf numFmtId="0" fontId="33" fillId="26" borderId="14" xfId="0" applyFont="1" applyFill="1" applyBorder="1" applyAlignment="1">
      <alignment horizontal="center" vertical="center"/>
    </xf>
    <xf numFmtId="0" fontId="33" fillId="26" borderId="10" xfId="0" applyFont="1" applyFill="1" applyBorder="1" applyAlignment="1">
      <alignment horizontal="center" vertical="center"/>
    </xf>
    <xf numFmtId="0" fontId="33" fillId="26" borderId="12" xfId="0" applyFont="1" applyFill="1" applyBorder="1" applyAlignment="1">
      <alignment horizontal="center" vertical="center"/>
    </xf>
    <xf numFmtId="0" fontId="33" fillId="26" borderId="18" xfId="0" applyFont="1" applyFill="1" applyBorder="1" applyAlignment="1">
      <alignment horizontal="center" vertical="center"/>
    </xf>
    <xf numFmtId="0" fontId="33" fillId="26" borderId="0" xfId="0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  <xf numFmtId="0" fontId="33" fillId="26" borderId="11" xfId="0" applyFont="1" applyFill="1" applyBorder="1" applyAlignment="1">
      <alignment horizontal="center" vertical="center"/>
    </xf>
    <xf numFmtId="0" fontId="33" fillId="26" borderId="13" xfId="0" applyFont="1" applyFill="1" applyBorder="1" applyAlignment="1">
      <alignment horizontal="center" vertical="center"/>
    </xf>
    <xf numFmtId="0" fontId="20" fillId="28" borderId="16" xfId="0" applyFont="1" applyFill="1" applyBorder="1" applyAlignment="1">
      <alignment horizontal="center" vertical="center"/>
    </xf>
    <xf numFmtId="0" fontId="20" fillId="28" borderId="17" xfId="0" applyFont="1" applyFill="1" applyBorder="1" applyAlignment="1">
      <alignment horizontal="center" vertical="center"/>
    </xf>
    <xf numFmtId="0" fontId="23" fillId="28" borderId="16" xfId="0" applyFont="1" applyFill="1" applyBorder="1" applyAlignment="1">
      <alignment horizontal="center" vertical="center"/>
    </xf>
    <xf numFmtId="0" fontId="23" fillId="28" borderId="17" xfId="0" applyFont="1" applyFill="1" applyBorder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19" fillId="20" borderId="16" xfId="0" applyFont="1" applyFill="1" applyBorder="1" applyAlignment="1">
      <alignment horizontal="center" vertical="center"/>
    </xf>
    <xf numFmtId="0" fontId="19" fillId="20" borderId="17" xfId="0" applyFont="1" applyFill="1" applyBorder="1" applyAlignment="1">
      <alignment horizontal="center" vertical="center"/>
    </xf>
    <xf numFmtId="0" fontId="23" fillId="28" borderId="10" xfId="0" applyFont="1" applyFill="1" applyBorder="1" applyAlignment="1">
      <alignment horizontal="center" vertical="center"/>
    </xf>
    <xf numFmtId="0" fontId="23" fillId="28" borderId="11" xfId="0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horizontal="center" vertical="center"/>
    </xf>
    <xf numFmtId="0" fontId="30" fillId="28" borderId="11" xfId="0" applyFont="1" applyFill="1" applyBorder="1" applyAlignment="1">
      <alignment horizontal="center" vertical="center"/>
    </xf>
    <xf numFmtId="0" fontId="23" fillId="28" borderId="10" xfId="0" applyFont="1" applyFill="1" applyBorder="1" applyAlignment="1">
      <alignment horizontal="right" vertical="center"/>
    </xf>
    <xf numFmtId="0" fontId="26" fillId="28" borderId="10" xfId="0" applyFont="1" applyFill="1" applyBorder="1" applyAlignment="1">
      <alignment horizontal="left" vertical="center"/>
    </xf>
    <xf numFmtId="0" fontId="26" fillId="28" borderId="11" xfId="0" applyFont="1" applyFill="1" applyBorder="1" applyAlignment="1">
      <alignment horizontal="left" vertical="center"/>
    </xf>
    <xf numFmtId="0" fontId="26" fillId="28" borderId="14" xfId="0" applyFont="1" applyFill="1" applyBorder="1" applyAlignment="1">
      <alignment horizontal="center" vertical="center"/>
    </xf>
    <xf numFmtId="0" fontId="26" fillId="28" borderId="15" xfId="0" applyFont="1" applyFill="1" applyBorder="1" applyAlignment="1">
      <alignment horizontal="center" vertical="center"/>
    </xf>
    <xf numFmtId="0" fontId="27" fillId="29" borderId="16" xfId="0" applyFont="1" applyFill="1" applyBorder="1" applyAlignment="1">
      <alignment horizontal="center" vertical="center"/>
    </xf>
    <xf numFmtId="0" fontId="27" fillId="29" borderId="17" xfId="0" applyFont="1" applyFill="1" applyBorder="1" applyAlignment="1">
      <alignment horizontal="center" vertical="center"/>
    </xf>
    <xf numFmtId="0" fontId="32" fillId="28" borderId="10" xfId="0" applyFont="1" applyFill="1" applyBorder="1" applyAlignment="1">
      <alignment horizontal="center" vertical="center"/>
    </xf>
    <xf numFmtId="0" fontId="32" fillId="28" borderId="11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/>
    </xf>
    <xf numFmtId="0" fontId="28" fillId="25" borderId="11" xfId="0" applyFont="1" applyFill="1" applyBorder="1" applyAlignment="1">
      <alignment horizontal="center" vertical="center"/>
    </xf>
    <xf numFmtId="0" fontId="28" fillId="25" borderId="0" xfId="0" applyFont="1" applyFill="1" applyBorder="1" applyAlignment="1">
      <alignment horizontal="center" vertical="center"/>
    </xf>
    <xf numFmtId="0" fontId="26" fillId="20" borderId="14" xfId="0" applyFont="1" applyFill="1" applyBorder="1" applyAlignment="1">
      <alignment horizontal="center" vertical="center"/>
    </xf>
    <xf numFmtId="0" fontId="26" fillId="20" borderId="15" xfId="0" applyFont="1" applyFill="1" applyBorder="1" applyAlignment="1">
      <alignment horizontal="center" vertical="center"/>
    </xf>
    <xf numFmtId="0" fontId="26" fillId="29" borderId="10" xfId="0" applyFont="1" applyFill="1" applyBorder="1" applyAlignment="1">
      <alignment horizontal="left" vertical="center"/>
    </xf>
    <xf numFmtId="0" fontId="26" fillId="29" borderId="11" xfId="0" applyFont="1" applyFill="1" applyBorder="1" applyAlignment="1">
      <alignment horizontal="left" vertical="center"/>
    </xf>
    <xf numFmtId="0" fontId="32" fillId="29" borderId="14" xfId="0" applyFont="1" applyFill="1" applyBorder="1" applyAlignment="1">
      <alignment horizontal="left" vertical="center"/>
    </xf>
    <xf numFmtId="0" fontId="32" fillId="29" borderId="15" xfId="0" applyFont="1" applyFill="1" applyBorder="1" applyAlignment="1">
      <alignment horizontal="left" vertical="center"/>
    </xf>
    <xf numFmtId="0" fontId="24" fillId="29" borderId="14" xfId="0" applyFont="1" applyFill="1" applyBorder="1" applyAlignment="1">
      <alignment horizontal="left" vertical="center"/>
    </xf>
    <xf numFmtId="0" fontId="24" fillId="29" borderId="15" xfId="0" applyFont="1" applyFill="1" applyBorder="1" applyAlignment="1">
      <alignment horizontal="left" vertical="center"/>
    </xf>
    <xf numFmtId="0" fontId="23" fillId="29" borderId="10" xfId="0" applyFont="1" applyFill="1" applyBorder="1" applyAlignment="1">
      <alignment horizontal="center" vertical="center"/>
    </xf>
    <xf numFmtId="0" fontId="23" fillId="29" borderId="11" xfId="0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center" vertical="center"/>
    </xf>
    <xf numFmtId="0" fontId="24" fillId="29" borderId="11" xfId="0" applyFont="1" applyFill="1" applyBorder="1" applyAlignment="1">
      <alignment horizontal="center" vertical="center"/>
    </xf>
    <xf numFmtId="0" fontId="24" fillId="29" borderId="16" xfId="0" applyFont="1" applyFill="1" applyBorder="1" applyAlignment="1">
      <alignment horizontal="center" vertical="center"/>
    </xf>
    <xf numFmtId="0" fontId="24" fillId="29" borderId="17" xfId="0" applyFont="1" applyFill="1" applyBorder="1" applyAlignment="1">
      <alignment horizontal="center" vertical="center"/>
    </xf>
    <xf numFmtId="0" fontId="0" fillId="27" borderId="0" xfId="0" applyFill="1" applyAlignment="1">
      <alignment horizontal="center"/>
    </xf>
    <xf numFmtId="0" fontId="23" fillId="28" borderId="10" xfId="0" applyFont="1" applyFill="1" applyBorder="1" applyAlignment="1">
      <alignment horizontal="left" vertical="center"/>
    </xf>
    <xf numFmtId="0" fontId="27" fillId="20" borderId="10" xfId="0" applyFont="1" applyFill="1" applyBorder="1" applyAlignment="1">
      <alignment horizontal="center" vertical="center"/>
    </xf>
    <xf numFmtId="0" fontId="27" fillId="20" borderId="11" xfId="0" applyFont="1" applyFill="1" applyBorder="1" applyAlignment="1">
      <alignment horizontal="center" vertical="center"/>
    </xf>
    <xf numFmtId="0" fontId="27" fillId="20" borderId="10" xfId="0" applyFont="1" applyFill="1" applyBorder="1" applyAlignment="1">
      <alignment horizontal="left" vertical="center"/>
    </xf>
    <xf numFmtId="0" fontId="27" fillId="20" borderId="11" xfId="0" applyFont="1" applyFill="1" applyBorder="1" applyAlignment="1">
      <alignment horizontal="left" vertical="center"/>
    </xf>
    <xf numFmtId="0" fontId="22" fillId="25" borderId="0" xfId="0" applyFont="1" applyFill="1" applyBorder="1" applyAlignment="1">
      <alignment horizontal="center" vertical="center"/>
    </xf>
    <xf numFmtId="0" fontId="24" fillId="28" borderId="16" xfId="0" applyFont="1" applyFill="1" applyBorder="1" applyAlignment="1">
      <alignment horizontal="center" vertical="center"/>
    </xf>
    <xf numFmtId="0" fontId="24" fillId="28" borderId="17" xfId="0" applyFont="1" applyFill="1" applyBorder="1" applyAlignment="1">
      <alignment horizontal="center" vertical="center"/>
    </xf>
    <xf numFmtId="0" fontId="24" fillId="28" borderId="14" xfId="0" applyFont="1" applyFill="1" applyBorder="1" applyAlignment="1">
      <alignment horizontal="left" vertical="center"/>
    </xf>
    <xf numFmtId="0" fontId="24" fillId="28" borderId="15" xfId="0" applyFont="1" applyFill="1" applyBorder="1" applyAlignment="1">
      <alignment horizontal="left" vertical="center"/>
    </xf>
    <xf numFmtId="0" fontId="23" fillId="29" borderId="14" xfId="0" applyFont="1" applyFill="1" applyBorder="1" applyAlignment="1">
      <alignment horizontal="left" vertical="center"/>
    </xf>
    <xf numFmtId="0" fontId="23" fillId="29" borderId="15" xfId="0" applyFont="1" applyFill="1" applyBorder="1" applyAlignment="1">
      <alignment horizontal="left" vertical="center"/>
    </xf>
    <xf numFmtId="0" fontId="30" fillId="29" borderId="10" xfId="0" applyFont="1" applyFill="1" applyBorder="1" applyAlignment="1">
      <alignment horizontal="center" vertical="center"/>
    </xf>
    <xf numFmtId="0" fontId="30" fillId="29" borderId="11" xfId="0" applyFont="1" applyFill="1" applyBorder="1" applyAlignment="1">
      <alignment horizontal="center" vertical="center"/>
    </xf>
    <xf numFmtId="0" fontId="23" fillId="29" borderId="16" xfId="0" applyFont="1" applyFill="1" applyBorder="1" applyAlignment="1">
      <alignment horizontal="center" vertical="center"/>
    </xf>
    <xf numFmtId="0" fontId="23" fillId="29" borderId="17" xfId="0" applyFont="1" applyFill="1" applyBorder="1" applyAlignment="1">
      <alignment horizontal="center" vertical="center"/>
    </xf>
    <xf numFmtId="0" fontId="3" fillId="20" borderId="1" xfId="25" applyAlignment="1">
      <alignment horizontal="center"/>
    </xf>
    <xf numFmtId="0" fontId="12" fillId="0" borderId="5" xfId="35" applyAlignment="1">
      <alignment horizontal="center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 1" xfId="28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 1" xfId="34" builtinId="16" customBuiltin="1"/>
    <cellStyle name="Überschrift 1 1" xfId="35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C0504D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9BBB59"/>
      <rgbColor rgb="00FFCC00"/>
      <rgbColor rgb="00FF9900"/>
      <rgbColor rgb="00FF6600"/>
      <rgbColor rgb="008064A2"/>
      <rgbColor rgb="00969696"/>
      <rgbColor rgb="00003366"/>
      <rgbColor rgb="00339966"/>
      <rgbColor rgb="00003300"/>
      <rgbColor rgb="00333300"/>
      <rgbColor rgb="00993300"/>
      <rgbColor rgb="00B8470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072289156626505E-2"/>
          <c:y val="2.5729009542011905E-2"/>
          <c:w val="0.96506024096385545"/>
          <c:h val="0.95025808575163817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832960"/>
        <c:axId val="87804736"/>
      </c:barChart>
      <c:catAx>
        <c:axId val="8983296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804736"/>
        <c:crosses val="autoZero"/>
        <c:auto val="1"/>
        <c:lblAlgn val="ctr"/>
        <c:lblOffset val="100"/>
        <c:tickMarkSkip val="1"/>
        <c:noMultiLvlLbl val="0"/>
      </c:catAx>
      <c:valAx>
        <c:axId val="87804736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9832960"/>
        <c:crosses val="autoZero"/>
        <c:crossBetween val="between"/>
      </c:valAx>
      <c:spPr>
        <a:solidFill>
          <a:srgbClr val="D9D9D9"/>
        </a:solidFill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072289156626505E-2"/>
          <c:y val="2.5729009542011905E-2"/>
          <c:w val="0.96506024096385545"/>
          <c:h val="0.95025808575163817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60832"/>
        <c:axId val="87806464"/>
      </c:barChart>
      <c:catAx>
        <c:axId val="99960832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806464"/>
        <c:crosses val="autoZero"/>
        <c:auto val="1"/>
        <c:lblAlgn val="ctr"/>
        <c:lblOffset val="100"/>
        <c:tickMarkSkip val="1"/>
        <c:noMultiLvlLbl val="0"/>
      </c:catAx>
      <c:valAx>
        <c:axId val="87806464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960832"/>
        <c:crosses val="autoZero"/>
        <c:crossBetween val="between"/>
      </c:valAx>
      <c:spPr>
        <a:solidFill>
          <a:srgbClr val="D9D9D9"/>
        </a:solidFill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072289156626505E-2"/>
          <c:y val="2.5729009542011905E-2"/>
          <c:w val="0.96506024096385545"/>
          <c:h val="0.95025808575163817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62368"/>
        <c:axId val="87808192"/>
      </c:barChart>
      <c:catAx>
        <c:axId val="99962368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7808192"/>
        <c:crosses val="autoZero"/>
        <c:auto val="1"/>
        <c:lblAlgn val="ctr"/>
        <c:lblOffset val="100"/>
        <c:tickMarkSkip val="1"/>
        <c:noMultiLvlLbl val="0"/>
      </c:catAx>
      <c:valAx>
        <c:axId val="87808192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962368"/>
        <c:crosses val="autoZero"/>
        <c:crossBetween val="between"/>
      </c:valAx>
      <c:spPr>
        <a:solidFill>
          <a:srgbClr val="D9D9D9"/>
        </a:solidFill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51180555555555562" footer="0.51180555555555562"/>
    <c:pageSetup firstPageNumber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072289156626505E-2"/>
          <c:y val="2.5729009542011905E-2"/>
          <c:w val="0.96506024096385545"/>
          <c:h val="0.95025808575163817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548800"/>
        <c:axId val="121241600"/>
      </c:barChart>
      <c:catAx>
        <c:axId val="12154880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1241600"/>
        <c:crosses val="autoZero"/>
        <c:auto val="1"/>
        <c:lblAlgn val="ctr"/>
        <c:lblOffset val="100"/>
        <c:tickMarkSkip val="1"/>
        <c:noMultiLvlLbl val="0"/>
      </c:catAx>
      <c:valAx>
        <c:axId val="121241600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21548800"/>
        <c:crosses val="autoZero"/>
        <c:crossBetween val="between"/>
      </c:valAx>
      <c:spPr>
        <a:solidFill>
          <a:srgbClr val="D9D9D9"/>
        </a:solidFill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19050</xdr:rowOff>
    </xdr:from>
    <xdr:to>
      <xdr:col>10</xdr:col>
      <xdr:colOff>533400</xdr:colOff>
      <xdr:row>35</xdr:row>
      <xdr:rowOff>66675</xdr:rowOff>
    </xdr:to>
    <xdr:graphicFrame macro="">
      <xdr:nvGraphicFramePr>
        <xdr:cNvPr id="10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19050</xdr:rowOff>
    </xdr:from>
    <xdr:to>
      <xdr:col>10</xdr:col>
      <xdr:colOff>533400</xdr:colOff>
      <xdr:row>35</xdr:row>
      <xdr:rowOff>66675</xdr:rowOff>
    </xdr:to>
    <xdr:graphicFrame macro="">
      <xdr:nvGraphicFramePr>
        <xdr:cNvPr id="209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19050</xdr:rowOff>
    </xdr:from>
    <xdr:to>
      <xdr:col>10</xdr:col>
      <xdr:colOff>533400</xdr:colOff>
      <xdr:row>35</xdr:row>
      <xdr:rowOff>66675</xdr:rowOff>
    </xdr:to>
    <xdr:graphicFrame macro="">
      <xdr:nvGraphicFramePr>
        <xdr:cNvPr id="31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19050</xdr:rowOff>
    </xdr:from>
    <xdr:to>
      <xdr:col>10</xdr:col>
      <xdr:colOff>533400</xdr:colOff>
      <xdr:row>35</xdr:row>
      <xdr:rowOff>66675</xdr:rowOff>
    </xdr:to>
    <xdr:graphicFrame macro="">
      <xdr:nvGraphicFramePr>
        <xdr:cNvPr id="41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2" zoomScaleNormal="122" workbookViewId="0"/>
  </sheetViews>
  <sheetFormatPr baseColWidth="10" defaultColWidth="11.5703125" defaultRowHeight="12.75" x14ac:dyDescent="0.2"/>
  <sheetData/>
  <pageMargins left="0.7" right="0.7" top="0.78749999999999998" bottom="0.78749999999999998" header="0.51180555555555551" footer="0.51180555555555551"/>
  <pageSetup paperSize="9" firstPageNumber="0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2" zoomScaleNormal="122" workbookViewId="0"/>
  </sheetViews>
  <sheetFormatPr baseColWidth="10" defaultColWidth="11.5703125" defaultRowHeight="12.75" x14ac:dyDescent="0.2"/>
  <sheetData/>
  <pageMargins left="0.7" right="0.7" top="0.78749999999999998" bottom="0.78749999999999998" header="0.51180555555555551" footer="0.51180555555555551"/>
  <pageSetup paperSize="9" firstPageNumber="0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2" zoomScaleNormal="122" workbookViewId="0"/>
  </sheetViews>
  <sheetFormatPr baseColWidth="10" defaultColWidth="11.5703125" defaultRowHeight="12.75" x14ac:dyDescent="0.2"/>
  <sheetData/>
  <pageMargins left="0.7" right="0.7" top="0.78749999999999998" bottom="0.78749999999999998" header="0.51180555555555551" footer="0.51180555555555551"/>
  <pageSetup paperSize="9" firstPageNumber="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2" zoomScaleNormal="122" workbookViewId="0"/>
  </sheetViews>
  <sheetFormatPr baseColWidth="10" defaultColWidth="11.5703125" defaultRowHeight="12.75" x14ac:dyDescent="0.2"/>
  <sheetData/>
  <pageMargins left="0.7" right="0.7" top="0.78749999999999998" bottom="0.78749999999999998" header="0.51180555555555551" footer="0.51180555555555551"/>
  <pageSetup paperSize="9" firstPageNumber="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73"/>
  <sheetViews>
    <sheetView tabSelected="1" zoomScaleNormal="100" workbookViewId="0">
      <selection activeCell="W43" sqref="W43"/>
    </sheetView>
  </sheetViews>
  <sheetFormatPr baseColWidth="10" defaultRowHeight="12.75" x14ac:dyDescent="0.2"/>
  <cols>
    <col min="2" max="3" width="1.42578125" customWidth="1"/>
    <col min="4" max="4" width="5" customWidth="1"/>
    <col min="5" max="5" width="16.42578125" customWidth="1"/>
    <col min="6" max="6" width="22.85546875" customWidth="1"/>
    <col min="7" max="10" width="5.7109375" customWidth="1"/>
    <col min="11" max="11" width="11.28515625" customWidth="1"/>
    <col min="12" max="12" width="5.7109375" customWidth="1"/>
    <col min="13" max="13" width="20" customWidth="1"/>
    <col min="14" max="14" width="14.28515625" customWidth="1"/>
    <col min="15" max="15" width="7.140625" customWidth="1"/>
    <col min="16" max="16" width="10" customWidth="1"/>
    <col min="17" max="18" width="1.42578125" customWidth="1"/>
    <col min="20" max="20" width="16.85546875" customWidth="1"/>
    <col min="22" max="22" width="18" customWidth="1"/>
    <col min="23" max="23" width="15.140625" customWidth="1"/>
  </cols>
  <sheetData>
    <row r="2" spans="2:28" ht="7.5" customHeight="1" x14ac:dyDescent="0.2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2:28" ht="13.5" thickBot="1" x14ac:dyDescent="0.25">
      <c r="B3" s="1"/>
      <c r="C3" s="94" t="s">
        <v>10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1"/>
      <c r="T3" s="165" t="s">
        <v>38</v>
      </c>
      <c r="U3" s="165"/>
      <c r="V3" s="165"/>
      <c r="W3" s="165"/>
      <c r="X3" s="165"/>
      <c r="Y3" s="165"/>
      <c r="Z3" s="165"/>
      <c r="AA3" s="165"/>
      <c r="AB3" s="165"/>
    </row>
    <row r="4" spans="2:28" ht="7.5" customHeight="1" thickTop="1" thickBot="1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"/>
      <c r="T4" s="165"/>
      <c r="U4" s="165"/>
      <c r="V4" s="165"/>
      <c r="W4" s="165"/>
      <c r="X4" s="165"/>
      <c r="Y4" s="165"/>
      <c r="Z4" s="165"/>
      <c r="AA4" s="165"/>
      <c r="AB4" s="165"/>
    </row>
    <row r="5" spans="2:28" ht="7.5" customHeight="1" thickTop="1" thickBot="1" x14ac:dyDescent="0.25">
      <c r="B5" s="22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8"/>
      <c r="R5" s="1"/>
      <c r="T5" s="165"/>
      <c r="U5" s="165"/>
      <c r="V5" s="165"/>
      <c r="W5" s="165"/>
      <c r="X5" s="165"/>
      <c r="Y5" s="165"/>
      <c r="Z5" s="165"/>
      <c r="AA5" s="165"/>
      <c r="AB5" s="165"/>
    </row>
    <row r="6" spans="2:28" ht="7.5" customHeight="1" thickTop="1" thickBot="1" x14ac:dyDescent="0.25">
      <c r="B6" s="22"/>
      <c r="C6" s="8"/>
      <c r="D6" s="99" t="s">
        <v>15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1"/>
      <c r="Q6" s="8"/>
      <c r="R6" s="1"/>
      <c r="T6" s="165"/>
      <c r="U6" s="165"/>
      <c r="V6" s="165"/>
      <c r="W6" s="165"/>
      <c r="X6" s="165"/>
      <c r="Y6" s="165"/>
      <c r="Z6" s="165"/>
      <c r="AA6" s="165"/>
      <c r="AB6" s="165"/>
    </row>
    <row r="7" spans="2:28" ht="7.5" customHeight="1" thickTop="1" thickBot="1" x14ac:dyDescent="0.25">
      <c r="B7" s="22"/>
      <c r="C7" s="8"/>
      <c r="D7" s="102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4"/>
      <c r="Q7" s="8"/>
      <c r="R7" s="1"/>
      <c r="T7" s="165"/>
      <c r="U7" s="165"/>
      <c r="V7" s="165"/>
      <c r="W7" s="165"/>
      <c r="X7" s="165"/>
      <c r="Y7" s="165"/>
      <c r="Z7" s="165"/>
      <c r="AA7" s="165"/>
      <c r="AB7" s="165"/>
    </row>
    <row r="8" spans="2:28" ht="12.75" customHeight="1" thickTop="1" x14ac:dyDescent="0.25">
      <c r="B8" s="22"/>
      <c r="C8" s="8"/>
      <c r="D8" s="105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7"/>
      <c r="Q8" s="8"/>
      <c r="R8" s="1"/>
      <c r="T8" s="34" t="s">
        <v>17</v>
      </c>
      <c r="U8" s="34" t="s">
        <v>16</v>
      </c>
      <c r="V8" s="34" t="s">
        <v>18</v>
      </c>
      <c r="W8" s="34" t="s">
        <v>24</v>
      </c>
      <c r="X8" s="34" t="s">
        <v>36</v>
      </c>
      <c r="Y8" s="34" t="s">
        <v>37</v>
      </c>
      <c r="Z8" s="34" t="s">
        <v>33</v>
      </c>
      <c r="AA8" s="164">
        <v>6870</v>
      </c>
      <c r="AB8" s="164"/>
    </row>
    <row r="9" spans="2:28" ht="14.25" customHeight="1" x14ac:dyDescent="0.25">
      <c r="B9" s="22"/>
      <c r="C9" s="8"/>
      <c r="D9" s="3" t="s">
        <v>0</v>
      </c>
      <c r="E9" s="3" t="s">
        <v>1</v>
      </c>
      <c r="F9" s="3" t="s">
        <v>11</v>
      </c>
      <c r="G9" s="130" t="s">
        <v>2</v>
      </c>
      <c r="H9" s="130"/>
      <c r="I9" s="130"/>
      <c r="J9" s="130"/>
      <c r="K9" s="130" t="s">
        <v>3</v>
      </c>
      <c r="L9" s="130"/>
      <c r="M9" s="3" t="s">
        <v>19</v>
      </c>
      <c r="N9" s="3" t="s">
        <v>4</v>
      </c>
      <c r="O9" s="3" t="s">
        <v>5</v>
      </c>
      <c r="P9" s="3" t="s">
        <v>6</v>
      </c>
      <c r="Q9" s="8"/>
      <c r="R9" s="1"/>
      <c r="T9" s="34">
        <v>28.8</v>
      </c>
      <c r="U9" s="34">
        <v>50.4</v>
      </c>
      <c r="V9" s="34">
        <v>134.4</v>
      </c>
      <c r="W9" s="34">
        <v>0</v>
      </c>
      <c r="X9" s="34">
        <v>900</v>
      </c>
      <c r="Y9" s="34">
        <v>900</v>
      </c>
      <c r="Z9" s="34">
        <v>1050</v>
      </c>
      <c r="AA9" s="164"/>
      <c r="AB9" s="164"/>
    </row>
    <row r="10" spans="2:28" ht="12.75" customHeight="1" x14ac:dyDescent="0.25">
      <c r="B10" s="22"/>
      <c r="C10" s="8"/>
      <c r="D10" s="2"/>
      <c r="E10" s="2"/>
      <c r="F10" s="2"/>
      <c r="G10" s="132" t="s">
        <v>26</v>
      </c>
      <c r="H10" s="132"/>
      <c r="I10" s="132"/>
      <c r="J10" s="132"/>
      <c r="K10" s="132" t="s">
        <v>28</v>
      </c>
      <c r="L10" s="132"/>
      <c r="M10" s="2" t="s">
        <v>20</v>
      </c>
      <c r="N10" s="2"/>
      <c r="O10" s="4"/>
      <c r="P10" s="4"/>
      <c r="Q10" s="8"/>
      <c r="R10" s="1"/>
      <c r="T10" s="34" t="s">
        <v>17</v>
      </c>
      <c r="U10" s="34" t="s">
        <v>16</v>
      </c>
      <c r="V10" s="34" t="s">
        <v>18</v>
      </c>
      <c r="W10" s="34" t="s">
        <v>24</v>
      </c>
      <c r="X10" s="34" t="s">
        <v>36</v>
      </c>
      <c r="Y10" s="34" t="s">
        <v>35</v>
      </c>
      <c r="Z10" s="34" t="s">
        <v>33</v>
      </c>
      <c r="AA10" s="164">
        <v>6850</v>
      </c>
      <c r="AB10" s="164"/>
    </row>
    <row r="11" spans="2:28" ht="15" customHeight="1" thickBot="1" x14ac:dyDescent="0.3">
      <c r="B11" s="22"/>
      <c r="C11" s="8"/>
      <c r="D11" s="5"/>
      <c r="E11" s="5"/>
      <c r="F11" s="5"/>
      <c r="G11" s="131" t="s">
        <v>7</v>
      </c>
      <c r="H11" s="131"/>
      <c r="I11" s="131"/>
      <c r="J11" s="131"/>
      <c r="K11" s="131" t="s">
        <v>8</v>
      </c>
      <c r="L11" s="131"/>
      <c r="M11" s="5"/>
      <c r="N11" s="5"/>
      <c r="O11" s="5"/>
      <c r="P11" s="5"/>
      <c r="Q11" s="8"/>
      <c r="R11" s="1"/>
      <c r="T11" s="34">
        <v>23.2</v>
      </c>
      <c r="U11" s="34">
        <v>52.2</v>
      </c>
      <c r="V11" s="34">
        <v>128</v>
      </c>
      <c r="W11" s="34">
        <v>0</v>
      </c>
      <c r="X11" s="34">
        <v>725</v>
      </c>
      <c r="Y11" s="34">
        <v>725</v>
      </c>
      <c r="Z11" s="34">
        <v>1000</v>
      </c>
      <c r="AA11" s="164"/>
      <c r="AB11" s="164"/>
    </row>
    <row r="12" spans="2:28" ht="14.25" customHeight="1" thickTop="1" thickBot="1" x14ac:dyDescent="0.3">
      <c r="B12" s="22"/>
      <c r="C12" s="8"/>
      <c r="D12" s="95" t="s">
        <v>9</v>
      </c>
      <c r="E12" s="97"/>
      <c r="F12" s="115"/>
      <c r="G12" s="119"/>
      <c r="H12" s="119"/>
      <c r="I12" s="148" t="s">
        <v>34</v>
      </c>
      <c r="J12" s="148"/>
      <c r="K12" s="41"/>
      <c r="L12" s="42" t="s">
        <v>34</v>
      </c>
      <c r="M12" s="76">
        <f>SUM(T13+U13+V13)/3/100</f>
        <v>-1</v>
      </c>
      <c r="N12" s="115"/>
      <c r="O12" s="117"/>
      <c r="P12" s="110"/>
      <c r="Q12" s="8"/>
      <c r="R12" s="1"/>
      <c r="T12" s="35" t="s">
        <v>17</v>
      </c>
      <c r="U12" s="35" t="s">
        <v>16</v>
      </c>
      <c r="V12" s="35" t="s">
        <v>18</v>
      </c>
      <c r="W12" s="35"/>
      <c r="X12" s="35"/>
      <c r="Y12" s="35"/>
      <c r="Z12" s="35"/>
    </row>
    <row r="13" spans="2:28" ht="14.25" customHeight="1" thickTop="1" thickBot="1" x14ac:dyDescent="0.3">
      <c r="B13" s="22"/>
      <c r="C13" s="8"/>
      <c r="D13" s="96"/>
      <c r="E13" s="98"/>
      <c r="F13" s="116"/>
      <c r="G13" s="27">
        <f>X13</f>
        <v>0</v>
      </c>
      <c r="H13" s="27" t="s">
        <v>21</v>
      </c>
      <c r="I13" s="15">
        <f>Y13</f>
        <v>0</v>
      </c>
      <c r="J13" s="27" t="s">
        <v>22</v>
      </c>
      <c r="K13" s="43">
        <f>Z13</f>
        <v>0</v>
      </c>
      <c r="L13" s="33" t="s">
        <v>8</v>
      </c>
      <c r="M13" s="77"/>
      <c r="N13" s="116"/>
      <c r="O13" s="118"/>
      <c r="P13" s="111"/>
      <c r="Q13" s="8"/>
      <c r="R13" s="1"/>
      <c r="T13" s="35">
        <f>SUM(G13/T11)*100-100</f>
        <v>-100</v>
      </c>
      <c r="U13" s="35">
        <f>SUM(I13/U11)*100-100</f>
        <v>-100</v>
      </c>
      <c r="V13" s="35">
        <f>SUM(K13/V11)*100-100</f>
        <v>-100</v>
      </c>
      <c r="W13" s="35"/>
      <c r="X13" s="35">
        <f>T11/X11*G12</f>
        <v>0</v>
      </c>
      <c r="Y13" s="35">
        <f>U11/Y11*G12</f>
        <v>0</v>
      </c>
      <c r="Z13" s="35">
        <f>V11/Z11*K12</f>
        <v>0</v>
      </c>
    </row>
    <row r="14" spans="2:28" ht="14.25" customHeight="1" thickTop="1" thickBot="1" x14ac:dyDescent="0.3">
      <c r="B14" s="22"/>
      <c r="C14" s="8"/>
      <c r="D14" s="113">
        <v>2</v>
      </c>
      <c r="E14" s="158"/>
      <c r="F14" s="141"/>
      <c r="G14" s="30"/>
      <c r="H14" s="30"/>
      <c r="I14" s="30"/>
      <c r="J14" s="30"/>
      <c r="K14" s="30"/>
      <c r="L14" s="32"/>
      <c r="M14" s="74">
        <f t="shared" ref="M14" si="0">SUM(T15+U15+V15)/3/100</f>
        <v>-1</v>
      </c>
      <c r="N14" s="141"/>
      <c r="O14" s="160"/>
      <c r="P14" s="162"/>
      <c r="Q14" s="8"/>
      <c r="R14" s="1"/>
      <c r="T14" s="35"/>
      <c r="U14" s="35"/>
      <c r="V14" s="35"/>
      <c r="W14" s="35"/>
      <c r="X14" s="35"/>
      <c r="Y14" s="35"/>
      <c r="Z14" s="35"/>
    </row>
    <row r="15" spans="2:28" ht="14.25" customHeight="1" thickTop="1" thickBot="1" x14ac:dyDescent="0.3">
      <c r="B15" s="22"/>
      <c r="C15" s="8"/>
      <c r="D15" s="114"/>
      <c r="E15" s="159"/>
      <c r="F15" s="142"/>
      <c r="G15" s="31">
        <v>0</v>
      </c>
      <c r="H15" s="31" t="s">
        <v>21</v>
      </c>
      <c r="I15" s="31">
        <v>0</v>
      </c>
      <c r="J15" s="31" t="s">
        <v>22</v>
      </c>
      <c r="K15" s="31">
        <v>0</v>
      </c>
      <c r="L15" s="40" t="s">
        <v>8</v>
      </c>
      <c r="M15" s="75"/>
      <c r="N15" s="142"/>
      <c r="O15" s="161"/>
      <c r="P15" s="163"/>
      <c r="Q15" s="8"/>
      <c r="R15" s="1"/>
      <c r="T15" s="35">
        <f>SUM(G15/T11)*100-100</f>
        <v>-100</v>
      </c>
      <c r="U15" s="35">
        <f>SUM(I15/U11)*100-100</f>
        <v>-100</v>
      </c>
      <c r="V15" s="35">
        <f>SUM(K15/V11)*100-100</f>
        <v>-100</v>
      </c>
      <c r="W15" s="35"/>
      <c r="X15" s="35"/>
      <c r="Y15" s="35"/>
      <c r="Z15" s="35"/>
    </row>
    <row r="16" spans="2:28" ht="14.25" customHeight="1" thickTop="1" thickBot="1" x14ac:dyDescent="0.3">
      <c r="B16" s="22"/>
      <c r="C16" s="8"/>
      <c r="D16" s="108">
        <v>3</v>
      </c>
      <c r="E16" s="97"/>
      <c r="F16" s="115"/>
      <c r="G16" s="26"/>
      <c r="H16" s="26"/>
      <c r="I16" s="14"/>
      <c r="J16" s="26"/>
      <c r="K16" s="26"/>
      <c r="L16" s="16"/>
      <c r="M16" s="76">
        <f t="shared" ref="M16" si="1">SUM(T17+U17+V17)/3/100</f>
        <v>-1</v>
      </c>
      <c r="N16" s="115"/>
      <c r="O16" s="117"/>
      <c r="P16" s="110"/>
      <c r="Q16" s="8"/>
      <c r="R16" s="1"/>
      <c r="T16" s="35"/>
      <c r="U16" s="35"/>
      <c r="V16" s="35"/>
      <c r="W16" s="35"/>
      <c r="X16" s="35"/>
      <c r="Y16" s="35"/>
      <c r="Z16" s="35"/>
    </row>
    <row r="17" spans="2:26" ht="14.25" customHeight="1" thickTop="1" thickBot="1" x14ac:dyDescent="0.3">
      <c r="B17" s="22"/>
      <c r="C17" s="8"/>
      <c r="D17" s="109"/>
      <c r="E17" s="98"/>
      <c r="F17" s="116"/>
      <c r="G17" s="27">
        <v>0</v>
      </c>
      <c r="H17" s="27" t="s">
        <v>21</v>
      </c>
      <c r="I17" s="27">
        <v>0</v>
      </c>
      <c r="J17" s="27" t="s">
        <v>22</v>
      </c>
      <c r="K17" s="27">
        <v>0</v>
      </c>
      <c r="L17" s="33" t="s">
        <v>8</v>
      </c>
      <c r="M17" s="77"/>
      <c r="N17" s="116"/>
      <c r="O17" s="118"/>
      <c r="P17" s="111"/>
      <c r="Q17" s="8"/>
      <c r="R17" s="1"/>
      <c r="T17" s="35">
        <f>SUM(G17/T11)*100-100</f>
        <v>-100</v>
      </c>
      <c r="U17" s="35">
        <f>SUM(I17/U11)*100-100</f>
        <v>-100</v>
      </c>
      <c r="V17" s="35">
        <f>SUM(K17/V9)*100-100</f>
        <v>-100</v>
      </c>
      <c r="W17" s="35"/>
      <c r="X17" s="35"/>
      <c r="Y17" s="35"/>
      <c r="Z17" s="35"/>
    </row>
    <row r="18" spans="2:26" ht="14.25" customHeight="1" thickTop="1" thickBot="1" x14ac:dyDescent="0.3">
      <c r="B18" s="22"/>
      <c r="C18" s="8"/>
      <c r="D18" s="44">
        <v>4</v>
      </c>
      <c r="E18" s="139"/>
      <c r="F18" s="141"/>
      <c r="G18" s="30"/>
      <c r="H18" s="30"/>
      <c r="I18" s="30"/>
      <c r="J18" s="30"/>
      <c r="K18" s="30"/>
      <c r="L18" s="32"/>
      <c r="M18" s="74">
        <f t="shared" ref="M18" si="2">SUM(T19+U19+V19)/3/100</f>
        <v>-1</v>
      </c>
      <c r="N18" s="143"/>
      <c r="O18" s="143"/>
      <c r="P18" s="145"/>
      <c r="Q18" s="8"/>
      <c r="R18" s="1"/>
      <c r="T18" s="35"/>
      <c r="U18" s="35"/>
      <c r="V18" s="35"/>
      <c r="W18" s="35"/>
      <c r="X18" s="35"/>
      <c r="Y18" s="35"/>
      <c r="Z18" s="35"/>
    </row>
    <row r="19" spans="2:26" ht="14.25" customHeight="1" thickTop="1" thickBot="1" x14ac:dyDescent="0.3">
      <c r="B19" s="22"/>
      <c r="C19" s="8"/>
      <c r="D19" s="45"/>
      <c r="E19" s="140"/>
      <c r="F19" s="142"/>
      <c r="G19" s="31">
        <v>0</v>
      </c>
      <c r="H19" s="31" t="s">
        <v>21</v>
      </c>
      <c r="I19" s="31">
        <v>0</v>
      </c>
      <c r="J19" s="31" t="s">
        <v>22</v>
      </c>
      <c r="K19" s="31">
        <v>0</v>
      </c>
      <c r="L19" s="40" t="s">
        <v>8</v>
      </c>
      <c r="M19" s="75"/>
      <c r="N19" s="144"/>
      <c r="O19" s="144"/>
      <c r="P19" s="146"/>
      <c r="Q19" s="8"/>
      <c r="R19" s="1"/>
      <c r="T19" s="35">
        <f>SUM(G19/T11)*100-100</f>
        <v>-100</v>
      </c>
      <c r="U19" s="35">
        <f>SUM(I19/U11)*100-100</f>
        <v>-100</v>
      </c>
      <c r="V19" s="35">
        <f>SUM(K19/V11)*100-100</f>
        <v>-100</v>
      </c>
      <c r="W19" s="35"/>
      <c r="X19" s="35"/>
      <c r="Y19" s="35"/>
      <c r="Z19" s="35"/>
    </row>
    <row r="20" spans="2:26" ht="14.25" customHeight="1" thickTop="1" thickBot="1" x14ac:dyDescent="0.3">
      <c r="B20" s="22"/>
      <c r="C20" s="8"/>
      <c r="D20" s="62">
        <v>5</v>
      </c>
      <c r="E20" s="97"/>
      <c r="F20" s="115"/>
      <c r="G20" s="26"/>
      <c r="H20" s="26"/>
      <c r="I20" s="14"/>
      <c r="J20" s="26"/>
      <c r="K20" s="26"/>
      <c r="L20" s="16"/>
      <c r="M20" s="76">
        <f t="shared" ref="M20" si="3">SUM(T21+U21+V21)/3/100</f>
        <v>-1</v>
      </c>
      <c r="N20" s="115"/>
      <c r="O20" s="117"/>
      <c r="P20" s="110"/>
      <c r="Q20" s="8"/>
      <c r="R20" s="1"/>
      <c r="T20" s="35"/>
      <c r="U20" s="35"/>
      <c r="V20" s="35"/>
      <c r="W20" s="35"/>
      <c r="X20" s="35"/>
      <c r="Y20" s="35"/>
      <c r="Z20" s="35"/>
    </row>
    <row r="21" spans="2:26" ht="16.5" customHeight="1" thickTop="1" thickBot="1" x14ac:dyDescent="0.3">
      <c r="B21" s="22"/>
      <c r="C21" s="8"/>
      <c r="D21" s="63"/>
      <c r="E21" s="98"/>
      <c r="F21" s="116"/>
      <c r="G21" s="27">
        <v>0</v>
      </c>
      <c r="H21" s="27" t="s">
        <v>21</v>
      </c>
      <c r="I21" s="27">
        <v>0</v>
      </c>
      <c r="J21" s="27" t="s">
        <v>22</v>
      </c>
      <c r="K21" s="27">
        <v>0</v>
      </c>
      <c r="L21" s="33" t="s">
        <v>8</v>
      </c>
      <c r="M21" s="77"/>
      <c r="N21" s="116"/>
      <c r="O21" s="118"/>
      <c r="P21" s="111"/>
      <c r="Q21" s="8"/>
      <c r="R21" s="1"/>
      <c r="T21" s="35">
        <f>SUM(G21/T11)*100-100</f>
        <v>-100</v>
      </c>
      <c r="U21" s="35">
        <f>SUM(I21/U11)*100-100</f>
        <v>-100</v>
      </c>
      <c r="V21" s="35">
        <f>SUM(K21/V11)*100-100</f>
        <v>-100</v>
      </c>
      <c r="W21" s="35"/>
      <c r="X21" s="35"/>
      <c r="Y21" s="35"/>
      <c r="Z21" s="35"/>
    </row>
    <row r="22" spans="2:26" ht="14.25" customHeight="1" thickTop="1" thickBot="1" x14ac:dyDescent="0.3">
      <c r="B22" s="22"/>
      <c r="C22" s="8"/>
      <c r="D22" s="44">
        <v>6</v>
      </c>
      <c r="E22" s="85"/>
      <c r="F22" s="135"/>
      <c r="G22" s="36"/>
      <c r="H22" s="36"/>
      <c r="I22" s="24"/>
      <c r="J22" s="30"/>
      <c r="K22" s="24"/>
      <c r="L22" s="32"/>
      <c r="M22" s="74">
        <f t="shared" ref="M22" si="4">SUM(T23+U23+V23)/3/100</f>
        <v>-1</v>
      </c>
      <c r="N22" s="135"/>
      <c r="O22" s="89"/>
      <c r="P22" s="80"/>
      <c r="Q22" s="8"/>
      <c r="R22" s="1"/>
      <c r="T22" s="35"/>
      <c r="U22" s="35"/>
      <c r="V22" s="35"/>
      <c r="W22" s="35"/>
      <c r="X22" s="35"/>
      <c r="Y22" s="35"/>
      <c r="Z22" s="35"/>
    </row>
    <row r="23" spans="2:26" ht="14.25" customHeight="1" thickTop="1" thickBot="1" x14ac:dyDescent="0.3">
      <c r="B23" s="22"/>
      <c r="C23" s="8"/>
      <c r="D23" s="45"/>
      <c r="E23" s="86"/>
      <c r="F23" s="136"/>
      <c r="G23" s="31">
        <v>0</v>
      </c>
      <c r="H23" s="31" t="s">
        <v>21</v>
      </c>
      <c r="I23" s="31">
        <v>0</v>
      </c>
      <c r="J23" s="31" t="s">
        <v>22</v>
      </c>
      <c r="K23" s="31">
        <v>0</v>
      </c>
      <c r="L23" s="40" t="s">
        <v>8</v>
      </c>
      <c r="M23" s="75"/>
      <c r="N23" s="136"/>
      <c r="O23" s="90"/>
      <c r="P23" s="81"/>
      <c r="Q23" s="8"/>
      <c r="R23" s="1"/>
      <c r="T23" s="35">
        <f>SUM(G23/T11)*100-100</f>
        <v>-100</v>
      </c>
      <c r="U23" s="35">
        <f>SUM(I23/U11)*100-100</f>
        <v>-100</v>
      </c>
      <c r="V23" s="35">
        <f>SUM(K23/V11)*100-100</f>
        <v>-100</v>
      </c>
      <c r="W23" s="35"/>
      <c r="X23" s="35"/>
      <c r="Y23" s="35"/>
      <c r="Z23" s="35"/>
    </row>
    <row r="24" spans="2:26" ht="14.25" customHeight="1" thickTop="1" thickBot="1" x14ac:dyDescent="0.3">
      <c r="B24" s="22"/>
      <c r="C24" s="8"/>
      <c r="D24" s="62">
        <v>7</v>
      </c>
      <c r="E24" s="64"/>
      <c r="F24" s="17"/>
      <c r="G24" s="29"/>
      <c r="H24" s="29"/>
      <c r="I24" s="20"/>
      <c r="J24" s="26"/>
      <c r="K24" s="28"/>
      <c r="L24" s="20"/>
      <c r="M24" s="76">
        <f t="shared" ref="M24" si="5">SUM(T25+U25+V25)/3/100</f>
        <v>-1</v>
      </c>
      <c r="N24" s="120"/>
      <c r="O24" s="20"/>
      <c r="P24" s="48"/>
      <c r="Q24" s="8"/>
      <c r="R24" s="1"/>
      <c r="T24" s="35"/>
      <c r="U24" s="35"/>
      <c r="V24" s="35"/>
      <c r="W24" s="35"/>
      <c r="X24" s="35"/>
      <c r="Y24" s="35"/>
      <c r="Z24" s="35"/>
    </row>
    <row r="25" spans="2:26" ht="14.25" customHeight="1" thickTop="1" thickBot="1" x14ac:dyDescent="0.3">
      <c r="B25" s="22"/>
      <c r="C25" s="8"/>
      <c r="D25" s="63"/>
      <c r="E25" s="65"/>
      <c r="F25" s="12"/>
      <c r="G25" s="27">
        <v>0</v>
      </c>
      <c r="H25" s="27" t="s">
        <v>21</v>
      </c>
      <c r="I25" s="27">
        <v>0</v>
      </c>
      <c r="J25" s="27" t="s">
        <v>22</v>
      </c>
      <c r="K25" s="27">
        <v>0</v>
      </c>
      <c r="L25" s="33" t="s">
        <v>8</v>
      </c>
      <c r="M25" s="77"/>
      <c r="N25" s="121"/>
      <c r="O25" s="21"/>
      <c r="P25" s="49"/>
      <c r="Q25" s="8"/>
      <c r="R25" s="1"/>
      <c r="T25" s="35">
        <f>SUM(G25/T11)*100-100</f>
        <v>-100</v>
      </c>
      <c r="U25" s="35">
        <f>SUM(I25/U44)*100-100</f>
        <v>-100</v>
      </c>
      <c r="V25" s="35">
        <f>SUM(K25/V11)*100-100</f>
        <v>-100</v>
      </c>
      <c r="W25" s="35"/>
      <c r="X25" s="35"/>
      <c r="Y25" s="35"/>
      <c r="Z25" s="35"/>
    </row>
    <row r="26" spans="2:26" ht="14.25" customHeight="1" thickTop="1" thickBot="1" x14ac:dyDescent="0.3">
      <c r="B26" s="22"/>
      <c r="C26" s="8"/>
      <c r="D26" s="44">
        <v>8</v>
      </c>
      <c r="E26" s="85"/>
      <c r="F26" s="36"/>
      <c r="G26" s="36"/>
      <c r="H26" s="36"/>
      <c r="I26" s="24"/>
      <c r="J26" s="30"/>
      <c r="K26" s="24"/>
      <c r="L26" s="32"/>
      <c r="M26" s="74">
        <f t="shared" ref="M26" si="6">SUM(T27+U27+V27)/3/100</f>
        <v>-1</v>
      </c>
      <c r="N26" s="135"/>
      <c r="O26" s="18"/>
      <c r="P26" s="80"/>
      <c r="Q26" s="8"/>
      <c r="R26" s="1"/>
      <c r="T26" s="35"/>
      <c r="U26" s="35"/>
      <c r="V26" s="35"/>
      <c r="W26" s="35"/>
      <c r="X26" s="35"/>
      <c r="Y26" s="35"/>
      <c r="Z26" s="35"/>
    </row>
    <row r="27" spans="2:26" ht="14.25" customHeight="1" thickTop="1" thickBot="1" x14ac:dyDescent="0.3">
      <c r="B27" s="22"/>
      <c r="C27" s="8"/>
      <c r="D27" s="45"/>
      <c r="E27" s="86"/>
      <c r="F27" s="37"/>
      <c r="G27" s="31">
        <v>0</v>
      </c>
      <c r="H27" s="31" t="s">
        <v>21</v>
      </c>
      <c r="I27" s="31">
        <v>0</v>
      </c>
      <c r="J27" s="31" t="s">
        <v>22</v>
      </c>
      <c r="K27" s="31">
        <v>0</v>
      </c>
      <c r="L27" s="40" t="s">
        <v>8</v>
      </c>
      <c r="M27" s="75"/>
      <c r="N27" s="136"/>
      <c r="O27" s="19"/>
      <c r="P27" s="81"/>
      <c r="Q27" s="8"/>
      <c r="R27" s="1"/>
      <c r="T27" s="35">
        <f>SUM(G27/T11)*100-100</f>
        <v>-100</v>
      </c>
      <c r="U27" s="35">
        <f>SUM(I27/U11)*100-100</f>
        <v>-100</v>
      </c>
      <c r="V27" s="35">
        <f>SUM(K27/V11)*100-100</f>
        <v>-100</v>
      </c>
      <c r="W27" s="35"/>
      <c r="X27" s="35"/>
      <c r="Y27" s="35"/>
      <c r="Z27" s="35"/>
    </row>
    <row r="28" spans="2:26" ht="14.25" customHeight="1" thickTop="1" thickBot="1" x14ac:dyDescent="0.3">
      <c r="B28" s="22"/>
      <c r="C28" s="8"/>
      <c r="D28" s="62">
        <v>9</v>
      </c>
      <c r="E28" s="122"/>
      <c r="F28" s="120"/>
      <c r="G28" s="29"/>
      <c r="H28" s="29"/>
      <c r="I28" s="13"/>
      <c r="J28" s="13"/>
      <c r="K28" s="28"/>
      <c r="L28" s="13"/>
      <c r="M28" s="76">
        <f t="shared" ref="M28" si="7">SUM(T29+U29+V29)/3/100</f>
        <v>-1</v>
      </c>
      <c r="N28" s="68"/>
      <c r="O28" s="68"/>
      <c r="P28" s="48"/>
      <c r="Q28" s="8"/>
      <c r="R28" s="1"/>
      <c r="T28" s="35"/>
      <c r="U28" s="35"/>
      <c r="V28" s="35"/>
      <c r="W28" s="35"/>
      <c r="X28" s="35"/>
      <c r="Y28" s="35"/>
      <c r="Z28" s="35"/>
    </row>
    <row r="29" spans="2:26" ht="14.25" customHeight="1" thickTop="1" thickBot="1" x14ac:dyDescent="0.3">
      <c r="B29" s="22"/>
      <c r="C29" s="8"/>
      <c r="D29" s="63"/>
      <c r="E29" s="123"/>
      <c r="F29" s="121"/>
      <c r="G29" s="27">
        <v>0</v>
      </c>
      <c r="H29" s="27" t="s">
        <v>21</v>
      </c>
      <c r="I29" s="27">
        <v>0</v>
      </c>
      <c r="J29" s="27" t="s">
        <v>22</v>
      </c>
      <c r="K29" s="27">
        <v>0</v>
      </c>
      <c r="L29" s="33" t="s">
        <v>8</v>
      </c>
      <c r="M29" s="77"/>
      <c r="N29" s="69"/>
      <c r="O29" s="69"/>
      <c r="P29" s="49"/>
      <c r="Q29" s="8"/>
      <c r="R29" s="1"/>
      <c r="T29" s="35">
        <f>SUM(G29/T11)*100-100</f>
        <v>-100</v>
      </c>
      <c r="U29" s="35">
        <f>SUM(I29/U11)*100-100</f>
        <v>-100</v>
      </c>
      <c r="V29" s="35">
        <f>SUM(K29/V11)*100-100</f>
        <v>-100</v>
      </c>
      <c r="W29" s="35"/>
      <c r="X29" s="35"/>
      <c r="Y29" s="35"/>
      <c r="Z29" s="35"/>
    </row>
    <row r="30" spans="2:26" ht="14.25" customHeight="1" thickTop="1" thickBot="1" x14ac:dyDescent="0.3">
      <c r="B30" s="22"/>
      <c r="C30" s="8"/>
      <c r="D30" s="44">
        <v>10</v>
      </c>
      <c r="E30" s="133"/>
      <c r="F30" s="87"/>
      <c r="G30" s="36"/>
      <c r="H30" s="36"/>
      <c r="I30" s="38"/>
      <c r="J30" s="38"/>
      <c r="K30" s="24"/>
      <c r="L30" s="32"/>
      <c r="M30" s="74">
        <f>SUM(T31+U31+V31)/3/100</f>
        <v>-1</v>
      </c>
      <c r="N30" s="56"/>
      <c r="O30" s="89"/>
      <c r="P30" s="80"/>
      <c r="Q30" s="8"/>
      <c r="R30" s="1"/>
      <c r="T30" s="35"/>
      <c r="U30" s="35"/>
      <c r="V30" s="35"/>
      <c r="W30" s="35"/>
      <c r="X30" s="35"/>
      <c r="Y30" s="35"/>
      <c r="Z30" s="35"/>
    </row>
    <row r="31" spans="2:26" ht="14.25" customHeight="1" thickTop="1" thickBot="1" x14ac:dyDescent="0.3">
      <c r="B31" s="22"/>
      <c r="C31" s="8"/>
      <c r="D31" s="45"/>
      <c r="E31" s="134"/>
      <c r="F31" s="88"/>
      <c r="G31" s="31">
        <v>0</v>
      </c>
      <c r="H31" s="31" t="s">
        <v>21</v>
      </c>
      <c r="I31" s="31">
        <v>0</v>
      </c>
      <c r="J31" s="31" t="s">
        <v>22</v>
      </c>
      <c r="K31" s="31">
        <v>0</v>
      </c>
      <c r="L31" s="40" t="s">
        <v>8</v>
      </c>
      <c r="M31" s="75"/>
      <c r="N31" s="57"/>
      <c r="O31" s="90"/>
      <c r="P31" s="81"/>
      <c r="Q31" s="8"/>
      <c r="R31" s="1"/>
      <c r="T31" s="35">
        <f>SUM(G31/T11)*100-100</f>
        <v>-100</v>
      </c>
      <c r="U31" s="35">
        <f>SUM(I31/U11)*100-100</f>
        <v>-100</v>
      </c>
      <c r="V31" s="35">
        <f>SUM(K31/V11)*100-100</f>
        <v>-100</v>
      </c>
      <c r="W31" s="35"/>
      <c r="X31" s="35"/>
      <c r="Y31" s="35"/>
      <c r="Z31" s="35"/>
    </row>
    <row r="32" spans="2:26" ht="7.5" customHeight="1" thickTop="1" x14ac:dyDescent="0.2">
      <c r="B32" s="22"/>
      <c r="C32" s="8"/>
      <c r="D32" s="82" t="s">
        <v>31</v>
      </c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4"/>
      <c r="Q32" s="8"/>
      <c r="R32" s="1"/>
    </row>
    <row r="33" spans="2:22" ht="7.5" customHeight="1" x14ac:dyDescent="0.2">
      <c r="B33" s="1"/>
      <c r="C33" s="8"/>
      <c r="D33" s="99" t="s">
        <v>14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  <c r="Q33" s="8"/>
      <c r="R33" s="1"/>
    </row>
    <row r="34" spans="2:22" ht="7.5" customHeight="1" x14ac:dyDescent="0.2">
      <c r="B34" s="1"/>
      <c r="C34" s="8"/>
      <c r="D34" s="102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4"/>
      <c r="Q34" s="8"/>
      <c r="R34" s="1"/>
    </row>
    <row r="35" spans="2:22" ht="12.75" customHeight="1" x14ac:dyDescent="0.2">
      <c r="B35" s="1"/>
      <c r="C35" s="8"/>
      <c r="D35" s="105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7"/>
      <c r="Q35" s="8"/>
      <c r="R35" s="1"/>
    </row>
    <row r="36" spans="2:22" ht="14.25" customHeight="1" x14ac:dyDescent="0.2">
      <c r="B36" s="1"/>
      <c r="C36" s="8"/>
      <c r="D36" s="3" t="s">
        <v>0</v>
      </c>
      <c r="E36" s="3" t="s">
        <v>1</v>
      </c>
      <c r="F36" s="3" t="s">
        <v>11</v>
      </c>
      <c r="G36" s="130" t="s">
        <v>2</v>
      </c>
      <c r="H36" s="130"/>
      <c r="I36" s="130"/>
      <c r="J36" s="3"/>
      <c r="K36" s="130" t="s">
        <v>3</v>
      </c>
      <c r="L36" s="130"/>
      <c r="M36" s="3" t="s">
        <v>19</v>
      </c>
      <c r="N36" s="3" t="s">
        <v>4</v>
      </c>
      <c r="O36" s="3" t="s">
        <v>5</v>
      </c>
      <c r="P36" s="3" t="s">
        <v>6</v>
      </c>
      <c r="Q36" s="8"/>
      <c r="R36" s="1"/>
    </row>
    <row r="37" spans="2:22" x14ac:dyDescent="0.2">
      <c r="B37" s="1"/>
      <c r="C37" s="8"/>
      <c r="D37" s="2"/>
      <c r="E37" s="2"/>
      <c r="F37" s="2"/>
      <c r="G37" s="132" t="s">
        <v>27</v>
      </c>
      <c r="H37" s="132"/>
      <c r="I37" s="132"/>
      <c r="J37" s="2"/>
      <c r="K37" s="132" t="s">
        <v>29</v>
      </c>
      <c r="L37" s="132"/>
      <c r="M37" s="2" t="s">
        <v>20</v>
      </c>
      <c r="N37" s="2"/>
      <c r="O37" s="4"/>
      <c r="P37" s="4"/>
      <c r="Q37" s="8"/>
      <c r="R37" s="1"/>
    </row>
    <row r="38" spans="2:22" ht="13.5" thickBot="1" x14ac:dyDescent="0.25">
      <c r="B38" s="1"/>
      <c r="C38" s="8"/>
      <c r="D38" s="5"/>
      <c r="E38" s="5"/>
      <c r="F38" s="5"/>
      <c r="G38" s="131" t="s">
        <v>7</v>
      </c>
      <c r="H38" s="131"/>
      <c r="I38" s="131"/>
      <c r="J38" s="5"/>
      <c r="K38" s="131" t="s">
        <v>8</v>
      </c>
      <c r="L38" s="131"/>
      <c r="M38" s="5"/>
      <c r="N38" s="5"/>
      <c r="O38" s="5"/>
      <c r="P38" s="5"/>
      <c r="Q38" s="8"/>
      <c r="R38" s="1"/>
    </row>
    <row r="39" spans="2:22" ht="14.25" customHeight="1" thickTop="1" thickBot="1" x14ac:dyDescent="0.3">
      <c r="B39" s="1"/>
      <c r="C39" s="8"/>
      <c r="D39" s="95" t="s">
        <v>9</v>
      </c>
      <c r="E39" s="97"/>
      <c r="F39" s="115"/>
      <c r="G39" s="26"/>
      <c r="H39" s="26"/>
      <c r="I39" s="26"/>
      <c r="J39" s="26"/>
      <c r="K39" s="26"/>
      <c r="L39" s="25"/>
      <c r="M39" s="76">
        <f>SUM(T40+U40+V40)/3/100</f>
        <v>-1</v>
      </c>
      <c r="N39" s="115"/>
      <c r="O39" s="117"/>
      <c r="P39" s="110"/>
      <c r="Q39" s="8"/>
      <c r="R39" s="1"/>
      <c r="T39" s="35" t="s">
        <v>17</v>
      </c>
      <c r="U39" s="35" t="s">
        <v>16</v>
      </c>
      <c r="V39" s="35" t="s">
        <v>18</v>
      </c>
    </row>
    <row r="40" spans="2:22" ht="14.25" customHeight="1" thickTop="1" thickBot="1" x14ac:dyDescent="0.3">
      <c r="B40" s="1"/>
      <c r="C40" s="8"/>
      <c r="D40" s="96"/>
      <c r="E40" s="98"/>
      <c r="F40" s="116"/>
      <c r="G40" s="27">
        <v>0</v>
      </c>
      <c r="H40" s="27" t="s">
        <v>21</v>
      </c>
      <c r="I40" s="27">
        <v>0</v>
      </c>
      <c r="J40" s="27" t="s">
        <v>22</v>
      </c>
      <c r="K40" s="27">
        <v>0</v>
      </c>
      <c r="L40" s="33" t="s">
        <v>8</v>
      </c>
      <c r="M40" s="77"/>
      <c r="N40" s="116"/>
      <c r="O40" s="118"/>
      <c r="P40" s="111"/>
      <c r="Q40" s="8"/>
      <c r="R40" s="1"/>
      <c r="T40" s="35">
        <f>SUM(G40/T9)*100-100</f>
        <v>-100</v>
      </c>
      <c r="U40" s="35">
        <f>SUM(I40/U9)*100-100</f>
        <v>-100</v>
      </c>
      <c r="V40" s="35">
        <f>SUM(K40/V9)*100-100</f>
        <v>-100</v>
      </c>
    </row>
    <row r="41" spans="2:22" ht="14.25" customHeight="1" thickTop="1" thickBot="1" x14ac:dyDescent="0.3">
      <c r="B41" s="1"/>
      <c r="C41" s="8"/>
      <c r="D41" s="113">
        <v>2</v>
      </c>
      <c r="E41" s="50"/>
      <c r="F41" s="56"/>
      <c r="G41" s="30"/>
      <c r="H41" s="30"/>
      <c r="I41" s="30"/>
      <c r="J41" s="30"/>
      <c r="K41" s="30"/>
      <c r="L41" s="32"/>
      <c r="M41" s="74">
        <f t="shared" ref="M41" si="8">SUM(T42+U42+V42)/3/100</f>
        <v>-1</v>
      </c>
      <c r="N41" s="56"/>
      <c r="O41" s="78"/>
      <c r="P41" s="60"/>
      <c r="Q41" s="8"/>
      <c r="R41" s="1"/>
      <c r="T41" s="35"/>
      <c r="U41" s="35"/>
      <c r="V41" s="35"/>
    </row>
    <row r="42" spans="2:22" ht="14.25" customHeight="1" thickTop="1" thickBot="1" x14ac:dyDescent="0.3">
      <c r="B42" s="1"/>
      <c r="C42" s="8"/>
      <c r="D42" s="114"/>
      <c r="E42" s="51"/>
      <c r="F42" s="57"/>
      <c r="G42" s="31">
        <v>0</v>
      </c>
      <c r="H42" s="31" t="s">
        <v>21</v>
      </c>
      <c r="I42" s="31">
        <v>0</v>
      </c>
      <c r="J42" s="31" t="s">
        <v>22</v>
      </c>
      <c r="K42" s="31">
        <v>0</v>
      </c>
      <c r="L42" s="40" t="s">
        <v>8</v>
      </c>
      <c r="M42" s="75"/>
      <c r="N42" s="57"/>
      <c r="O42" s="79"/>
      <c r="P42" s="61"/>
      <c r="Q42" s="8"/>
      <c r="R42" s="1"/>
      <c r="T42" s="35">
        <f>SUM(G42/T9)*100-100</f>
        <v>-100</v>
      </c>
      <c r="U42" s="35">
        <f>SUM(I42/U9)*100-100</f>
        <v>-100</v>
      </c>
      <c r="V42" s="35">
        <f>SUM(K42/V9)*100-100</f>
        <v>-100</v>
      </c>
    </row>
    <row r="43" spans="2:22" ht="14.25" customHeight="1" thickTop="1" thickBot="1" x14ac:dyDescent="0.3">
      <c r="B43" s="1"/>
      <c r="C43" s="8"/>
      <c r="D43" s="108">
        <v>3</v>
      </c>
      <c r="E43" s="64"/>
      <c r="F43" s="68"/>
      <c r="G43" s="26"/>
      <c r="H43" s="26"/>
      <c r="I43" s="26"/>
      <c r="J43" s="26"/>
      <c r="K43" s="26"/>
      <c r="L43" s="25"/>
      <c r="M43" s="76">
        <f t="shared" ref="M43" si="9">SUM(T44+U44+V44)/3/100</f>
        <v>-1</v>
      </c>
      <c r="N43" s="68"/>
      <c r="O43" s="126"/>
      <c r="P43" s="48"/>
      <c r="Q43" s="8"/>
      <c r="R43" s="1"/>
      <c r="T43" s="35"/>
      <c r="U43" s="35"/>
      <c r="V43" s="35"/>
    </row>
    <row r="44" spans="2:22" ht="14.25" customHeight="1" thickTop="1" thickBot="1" x14ac:dyDescent="0.3">
      <c r="B44" s="1"/>
      <c r="C44" s="8"/>
      <c r="D44" s="109"/>
      <c r="E44" s="65"/>
      <c r="F44" s="69"/>
      <c r="G44" s="27">
        <v>0</v>
      </c>
      <c r="H44" s="27" t="s">
        <v>21</v>
      </c>
      <c r="I44" s="27">
        <v>0</v>
      </c>
      <c r="J44" s="27" t="s">
        <v>22</v>
      </c>
      <c r="K44" s="27">
        <v>0</v>
      </c>
      <c r="L44" s="33" t="s">
        <v>8</v>
      </c>
      <c r="M44" s="77"/>
      <c r="N44" s="69"/>
      <c r="O44" s="127"/>
      <c r="P44" s="49"/>
      <c r="Q44" s="8"/>
      <c r="R44" s="1"/>
      <c r="T44" s="35">
        <f>SUM(G44/T9)*100-100</f>
        <v>-100</v>
      </c>
      <c r="U44" s="35">
        <f>SUM(I44/U9)*100-100</f>
        <v>-100</v>
      </c>
      <c r="V44" s="35">
        <f>SUM(K44/V9)*100-100</f>
        <v>-100</v>
      </c>
    </row>
    <row r="45" spans="2:22" ht="14.25" customHeight="1" thickTop="1" thickBot="1" x14ac:dyDescent="0.3">
      <c r="B45" s="1"/>
      <c r="C45" s="8"/>
      <c r="D45" s="44">
        <v>4</v>
      </c>
      <c r="E45" s="50"/>
      <c r="F45" s="56"/>
      <c r="G45" s="30"/>
      <c r="H45" s="30"/>
      <c r="I45" s="30"/>
      <c r="J45" s="30"/>
      <c r="K45" s="30"/>
      <c r="L45" s="32"/>
      <c r="M45" s="74">
        <f t="shared" ref="M45" si="10">SUM(T46+U46+V46)/3/100</f>
        <v>-1</v>
      </c>
      <c r="N45" s="56"/>
      <c r="O45" s="78"/>
      <c r="P45" s="60"/>
      <c r="Q45" s="8"/>
      <c r="R45" s="1"/>
      <c r="T45" s="35"/>
      <c r="U45" s="35"/>
      <c r="V45" s="35"/>
    </row>
    <row r="46" spans="2:22" ht="14.25" customHeight="1" thickTop="1" thickBot="1" x14ac:dyDescent="0.3">
      <c r="B46" s="1"/>
      <c r="C46" s="8"/>
      <c r="D46" s="45"/>
      <c r="E46" s="51"/>
      <c r="F46" s="57"/>
      <c r="G46" s="31">
        <v>0</v>
      </c>
      <c r="H46" s="31" t="s">
        <v>21</v>
      </c>
      <c r="I46" s="31">
        <v>0</v>
      </c>
      <c r="J46" s="31" t="s">
        <v>22</v>
      </c>
      <c r="K46" s="31">
        <v>0</v>
      </c>
      <c r="L46" s="40" t="s">
        <v>8</v>
      </c>
      <c r="M46" s="75"/>
      <c r="N46" s="57"/>
      <c r="O46" s="79"/>
      <c r="P46" s="61"/>
      <c r="Q46" s="8"/>
      <c r="R46" s="1"/>
      <c r="T46" s="35">
        <f>SUM(G46/T9)*100-100</f>
        <v>-100</v>
      </c>
      <c r="U46" s="35">
        <f>SUM(I46/U9)*100-100</f>
        <v>-100</v>
      </c>
      <c r="V46" s="35">
        <f>SUM(K46/V9)*100-100</f>
        <v>-100</v>
      </c>
    </row>
    <row r="47" spans="2:22" ht="14.25" customHeight="1" thickTop="1" thickBot="1" x14ac:dyDescent="0.3">
      <c r="B47" s="1"/>
      <c r="C47" s="8"/>
      <c r="D47" s="62">
        <v>5</v>
      </c>
      <c r="E47" s="70"/>
      <c r="F47" s="68"/>
      <c r="G47" s="26"/>
      <c r="H47" s="26"/>
      <c r="I47" s="26"/>
      <c r="J47" s="26"/>
      <c r="K47" s="26"/>
      <c r="L47" s="25"/>
      <c r="M47" s="76">
        <f t="shared" ref="M47" si="11">SUM(T48+U48+V48)/3/100</f>
        <v>-1</v>
      </c>
      <c r="N47" s="72"/>
      <c r="O47" s="72"/>
      <c r="P47" s="58"/>
      <c r="Q47" s="8"/>
      <c r="R47" s="1"/>
      <c r="T47" s="35"/>
      <c r="U47" s="35"/>
      <c r="V47" s="35"/>
    </row>
    <row r="48" spans="2:22" ht="14.25" customHeight="1" thickTop="1" thickBot="1" x14ac:dyDescent="0.3">
      <c r="B48" s="1"/>
      <c r="C48" s="8"/>
      <c r="D48" s="63"/>
      <c r="E48" s="71"/>
      <c r="F48" s="69"/>
      <c r="G48" s="27">
        <v>0</v>
      </c>
      <c r="H48" s="27" t="s">
        <v>21</v>
      </c>
      <c r="I48" s="27">
        <v>0</v>
      </c>
      <c r="J48" s="27" t="s">
        <v>22</v>
      </c>
      <c r="K48" s="27">
        <v>0</v>
      </c>
      <c r="L48" s="33" t="s">
        <v>8</v>
      </c>
      <c r="M48" s="77"/>
      <c r="N48" s="73"/>
      <c r="O48" s="73"/>
      <c r="P48" s="59"/>
      <c r="Q48" s="8"/>
      <c r="R48" s="1"/>
      <c r="T48" s="35">
        <f>SUM(G48/T9)*100-100</f>
        <v>-100</v>
      </c>
      <c r="U48" s="35">
        <f>SUM(I48/U9)*100-100</f>
        <v>-100</v>
      </c>
      <c r="V48" s="35">
        <f>SUM(K48/V9)*100-100</f>
        <v>-100</v>
      </c>
    </row>
    <row r="49" spans="2:22" ht="14.25" customHeight="1" thickTop="1" thickBot="1" x14ac:dyDescent="0.3">
      <c r="B49" s="1"/>
      <c r="C49" s="8"/>
      <c r="D49" s="44">
        <v>6</v>
      </c>
      <c r="E49" s="50"/>
      <c r="F49" s="56"/>
      <c r="G49" s="36"/>
      <c r="H49" s="36"/>
      <c r="I49" s="24"/>
      <c r="J49" s="30"/>
      <c r="K49" s="24"/>
      <c r="L49" s="32"/>
      <c r="M49" s="74">
        <f t="shared" ref="M49" si="12">SUM(T50+U50+V50)/3/100</f>
        <v>-1</v>
      </c>
      <c r="N49" s="56"/>
      <c r="O49" s="78"/>
      <c r="P49" s="60"/>
      <c r="Q49" s="8"/>
      <c r="R49" s="1"/>
      <c r="T49" s="35"/>
      <c r="U49" s="35"/>
      <c r="V49" s="35"/>
    </row>
    <row r="50" spans="2:22" ht="14.25" customHeight="1" thickTop="1" thickBot="1" x14ac:dyDescent="0.3">
      <c r="B50" s="1"/>
      <c r="C50" s="8"/>
      <c r="D50" s="45"/>
      <c r="E50" s="51"/>
      <c r="F50" s="57"/>
      <c r="G50" s="31">
        <v>0</v>
      </c>
      <c r="H50" s="31" t="s">
        <v>21</v>
      </c>
      <c r="I50" s="31">
        <v>0</v>
      </c>
      <c r="J50" s="31" t="s">
        <v>22</v>
      </c>
      <c r="K50" s="31">
        <v>0</v>
      </c>
      <c r="L50" s="40" t="s">
        <v>8</v>
      </c>
      <c r="M50" s="75"/>
      <c r="N50" s="57"/>
      <c r="O50" s="79"/>
      <c r="P50" s="61"/>
      <c r="Q50" s="8"/>
      <c r="R50" s="1"/>
      <c r="T50" s="35">
        <f>SUM(G50/T9)*100-100</f>
        <v>-100</v>
      </c>
      <c r="U50" s="35">
        <f>SUM(I50/U9)*100-100</f>
        <v>-100</v>
      </c>
      <c r="V50" s="35">
        <f>SUM(K50/V9)*100-100</f>
        <v>-100</v>
      </c>
    </row>
    <row r="51" spans="2:22" ht="14.25" customHeight="1" thickTop="1" thickBot="1" x14ac:dyDescent="0.3">
      <c r="B51" s="1"/>
      <c r="C51" s="8"/>
      <c r="D51" s="62">
        <v>7</v>
      </c>
      <c r="E51" s="64"/>
      <c r="F51" s="9"/>
      <c r="G51" s="29"/>
      <c r="H51" s="29"/>
      <c r="I51" s="28"/>
      <c r="J51" s="26"/>
      <c r="K51" s="28"/>
      <c r="L51" s="28"/>
      <c r="M51" s="76">
        <f t="shared" ref="M51" si="13">SUM(T52+U52+V52)/3/100</f>
        <v>-1</v>
      </c>
      <c r="N51" s="120"/>
      <c r="O51" s="10"/>
      <c r="P51" s="48"/>
      <c r="Q51" s="8"/>
      <c r="R51" s="1"/>
      <c r="T51" s="35"/>
      <c r="U51" s="35"/>
      <c r="V51" s="35"/>
    </row>
    <row r="52" spans="2:22" ht="14.25" customHeight="1" thickTop="1" thickBot="1" x14ac:dyDescent="0.3">
      <c r="B52" s="1"/>
      <c r="C52" s="8"/>
      <c r="D52" s="63"/>
      <c r="E52" s="65"/>
      <c r="F52" s="12"/>
      <c r="G52" s="27">
        <v>0</v>
      </c>
      <c r="H52" s="27" t="s">
        <v>21</v>
      </c>
      <c r="I52" s="27">
        <v>0</v>
      </c>
      <c r="J52" s="27" t="s">
        <v>22</v>
      </c>
      <c r="K52" s="27">
        <v>0</v>
      </c>
      <c r="L52" s="33" t="s">
        <v>8</v>
      </c>
      <c r="M52" s="77"/>
      <c r="N52" s="121"/>
      <c r="O52" s="11"/>
      <c r="P52" s="49"/>
      <c r="Q52" s="8"/>
      <c r="R52" s="1"/>
      <c r="T52" s="35">
        <f>SUM(G52/T9)*100-100</f>
        <v>-100</v>
      </c>
      <c r="U52" s="35">
        <f>SUM(I52/U9)*100-100</f>
        <v>-100</v>
      </c>
      <c r="V52" s="35">
        <f>SUM(K52/V9)*100-100</f>
        <v>-100</v>
      </c>
    </row>
    <row r="53" spans="2:22" ht="14.25" customHeight="1" thickTop="1" thickBot="1" x14ac:dyDescent="0.3">
      <c r="B53" s="1"/>
      <c r="C53" s="8"/>
      <c r="D53" s="44">
        <v>8</v>
      </c>
      <c r="E53" s="85"/>
      <c r="F53" s="36"/>
      <c r="G53" s="36"/>
      <c r="H53" s="36"/>
      <c r="I53" s="24"/>
      <c r="J53" s="30"/>
      <c r="K53" s="24"/>
      <c r="L53" s="32"/>
      <c r="M53" s="74">
        <f t="shared" ref="M53" si="14">SUM(T54+U54+V54)/3/100</f>
        <v>-1</v>
      </c>
      <c r="N53" s="87"/>
      <c r="O53" s="7"/>
      <c r="P53" s="80"/>
      <c r="Q53" s="8"/>
      <c r="R53" s="1"/>
      <c r="T53" s="35"/>
      <c r="U53" s="35"/>
      <c r="V53" s="35"/>
    </row>
    <row r="54" spans="2:22" ht="14.25" customHeight="1" thickTop="1" thickBot="1" x14ac:dyDescent="0.3">
      <c r="B54" s="1"/>
      <c r="C54" s="8"/>
      <c r="D54" s="45"/>
      <c r="E54" s="86"/>
      <c r="F54" s="37"/>
      <c r="G54" s="31">
        <v>0</v>
      </c>
      <c r="H54" s="31" t="s">
        <v>21</v>
      </c>
      <c r="I54" s="31">
        <v>0</v>
      </c>
      <c r="J54" s="31" t="s">
        <v>22</v>
      </c>
      <c r="K54" s="31">
        <v>0</v>
      </c>
      <c r="L54" s="40" t="s">
        <v>8</v>
      </c>
      <c r="M54" s="75"/>
      <c r="N54" s="88"/>
      <c r="O54" s="6"/>
      <c r="P54" s="81"/>
      <c r="Q54" s="8"/>
      <c r="R54" s="1"/>
      <c r="T54" s="35">
        <f>SUM(G54/T9)*100-100</f>
        <v>-100</v>
      </c>
      <c r="U54" s="35">
        <f>SUM(I54/U9)*100-100</f>
        <v>-100</v>
      </c>
      <c r="V54" s="35">
        <f>SUM(K54/V9)*100-100</f>
        <v>-100</v>
      </c>
    </row>
    <row r="55" spans="2:22" ht="14.25" customHeight="1" thickTop="1" thickBot="1" x14ac:dyDescent="0.3">
      <c r="B55" s="1"/>
      <c r="C55" s="8"/>
      <c r="D55" s="62">
        <v>9</v>
      </c>
      <c r="E55" s="122"/>
      <c r="F55" s="120"/>
      <c r="G55" s="29"/>
      <c r="H55" s="29"/>
      <c r="I55" s="13"/>
      <c r="J55" s="13"/>
      <c r="K55" s="28"/>
      <c r="L55" s="13"/>
      <c r="M55" s="76">
        <f t="shared" ref="M55" si="15">SUM(T56+U56+V56)/3/100</f>
        <v>-1</v>
      </c>
      <c r="N55" s="68"/>
      <c r="O55" s="68"/>
      <c r="P55" s="48"/>
      <c r="Q55" s="8"/>
      <c r="R55" s="1"/>
      <c r="T55" s="35"/>
      <c r="U55" s="35"/>
      <c r="V55" s="35"/>
    </row>
    <row r="56" spans="2:22" ht="14.25" customHeight="1" thickTop="1" thickBot="1" x14ac:dyDescent="0.3">
      <c r="B56" s="1"/>
      <c r="C56" s="8"/>
      <c r="D56" s="63"/>
      <c r="E56" s="123"/>
      <c r="F56" s="121"/>
      <c r="G56" s="27">
        <v>0</v>
      </c>
      <c r="H56" s="27" t="s">
        <v>21</v>
      </c>
      <c r="I56" s="27">
        <v>0</v>
      </c>
      <c r="J56" s="27" t="s">
        <v>22</v>
      </c>
      <c r="K56" s="27">
        <v>0</v>
      </c>
      <c r="L56" s="33" t="s">
        <v>8</v>
      </c>
      <c r="M56" s="77"/>
      <c r="N56" s="69"/>
      <c r="O56" s="69"/>
      <c r="P56" s="49"/>
      <c r="Q56" s="8"/>
      <c r="R56" s="1"/>
      <c r="T56" s="35">
        <f>SUM(G56/T9)*100-100</f>
        <v>-100</v>
      </c>
      <c r="U56" s="35">
        <f>SUM(I56/U9)*100-100</f>
        <v>-100</v>
      </c>
      <c r="V56" s="35">
        <f>SUM(K56/V9)*100-100</f>
        <v>-100</v>
      </c>
    </row>
    <row r="57" spans="2:22" ht="14.25" customHeight="1" thickTop="1" thickBot="1" x14ac:dyDescent="0.3">
      <c r="B57" s="1"/>
      <c r="C57" s="8"/>
      <c r="D57" s="44">
        <v>10</v>
      </c>
      <c r="E57" s="133"/>
      <c r="F57" s="135"/>
      <c r="G57" s="36"/>
      <c r="H57" s="36"/>
      <c r="I57" s="38"/>
      <c r="J57" s="38"/>
      <c r="K57" s="24"/>
      <c r="L57" s="32"/>
      <c r="M57" s="74">
        <f t="shared" ref="M57" si="16">SUM(T58+U58+V58)/3/100</f>
        <v>-1</v>
      </c>
      <c r="N57" s="89"/>
      <c r="O57" s="89"/>
      <c r="P57" s="80"/>
      <c r="Q57" s="8"/>
      <c r="R57" s="1"/>
      <c r="T57" s="35"/>
      <c r="U57" s="35"/>
      <c r="V57" s="35"/>
    </row>
    <row r="58" spans="2:22" ht="14.25" customHeight="1" thickTop="1" thickBot="1" x14ac:dyDescent="0.3">
      <c r="B58" s="1"/>
      <c r="C58" s="8"/>
      <c r="D58" s="45"/>
      <c r="E58" s="134"/>
      <c r="F58" s="136"/>
      <c r="G58" s="31">
        <v>0</v>
      </c>
      <c r="H58" s="31" t="s">
        <v>21</v>
      </c>
      <c r="I58" s="31">
        <v>0</v>
      </c>
      <c r="J58" s="31" t="s">
        <v>22</v>
      </c>
      <c r="K58" s="31">
        <v>0</v>
      </c>
      <c r="L58" s="40" t="s">
        <v>8</v>
      </c>
      <c r="M58" s="75"/>
      <c r="N58" s="90"/>
      <c r="O58" s="90"/>
      <c r="P58" s="81"/>
      <c r="Q58" s="8"/>
      <c r="R58" s="1"/>
      <c r="T58" s="35">
        <f>SUM(G58/T9)*100-100</f>
        <v>-100</v>
      </c>
      <c r="U58" s="35">
        <f>SUM(I58/U9)*100-100</f>
        <v>-100</v>
      </c>
      <c r="V58" s="35">
        <f>SUM(K58/V9)*100-100</f>
        <v>-100</v>
      </c>
    </row>
    <row r="59" spans="2:22" ht="9" customHeight="1" thickTop="1" x14ac:dyDescent="0.2">
      <c r="B59" s="1"/>
      <c r="C59" s="8"/>
      <c r="D59" s="82" t="s">
        <v>32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4"/>
      <c r="Q59" s="8"/>
      <c r="R59" s="1"/>
    </row>
    <row r="60" spans="2:22" ht="7.5" customHeight="1" x14ac:dyDescent="0.2">
      <c r="B60" s="1"/>
      <c r="C60" s="8"/>
      <c r="D60" s="99" t="s">
        <v>12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1"/>
      <c r="Q60" s="8"/>
      <c r="R60" s="1"/>
    </row>
    <row r="61" spans="2:22" ht="7.5" customHeight="1" x14ac:dyDescent="0.2">
      <c r="B61" s="1"/>
      <c r="C61" s="8"/>
      <c r="D61" s="102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/>
      <c r="Q61" s="8"/>
      <c r="R61" s="1"/>
    </row>
    <row r="62" spans="2:22" ht="12.75" customHeight="1" x14ac:dyDescent="0.2">
      <c r="B62" s="1"/>
      <c r="C62" s="8"/>
      <c r="D62" s="105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7"/>
      <c r="Q62" s="8"/>
      <c r="R62" s="1"/>
    </row>
    <row r="63" spans="2:22" ht="14.25" customHeight="1" x14ac:dyDescent="0.2">
      <c r="B63" s="1"/>
      <c r="C63" s="8"/>
      <c r="D63" s="2" t="s">
        <v>0</v>
      </c>
      <c r="E63" s="2" t="s">
        <v>1</v>
      </c>
      <c r="F63" s="3" t="s">
        <v>11</v>
      </c>
      <c r="G63" s="130" t="s">
        <v>2</v>
      </c>
      <c r="H63" s="130"/>
      <c r="I63" s="130"/>
      <c r="J63" s="3"/>
      <c r="K63" s="130" t="s">
        <v>3</v>
      </c>
      <c r="L63" s="130"/>
      <c r="M63" s="3" t="s">
        <v>23</v>
      </c>
      <c r="N63" s="2" t="s">
        <v>4</v>
      </c>
      <c r="O63" s="2" t="s">
        <v>5</v>
      </c>
      <c r="P63" s="3" t="s">
        <v>6</v>
      </c>
      <c r="Q63" s="8"/>
      <c r="R63" s="1"/>
    </row>
    <row r="64" spans="2:22" ht="12.75" customHeight="1" x14ac:dyDescent="0.2">
      <c r="B64" s="1"/>
      <c r="C64" s="8"/>
      <c r="D64" s="2"/>
      <c r="E64" s="2"/>
      <c r="F64" s="2"/>
      <c r="G64" s="132" t="s">
        <v>26</v>
      </c>
      <c r="H64" s="132"/>
      <c r="I64" s="132"/>
      <c r="J64" s="2"/>
      <c r="K64" s="132" t="s">
        <v>30</v>
      </c>
      <c r="L64" s="132"/>
      <c r="M64" s="2" t="s">
        <v>20</v>
      </c>
      <c r="N64" s="2"/>
      <c r="O64" s="4"/>
      <c r="P64" s="4"/>
      <c r="Q64" s="8"/>
      <c r="R64" s="1"/>
    </row>
    <row r="65" spans="2:23" ht="13.5" thickBot="1" x14ac:dyDescent="0.25">
      <c r="B65" s="1"/>
      <c r="C65" s="8"/>
      <c r="D65" s="5"/>
      <c r="E65" s="5"/>
      <c r="F65" s="5"/>
      <c r="G65" s="131" t="s">
        <v>7</v>
      </c>
      <c r="H65" s="131"/>
      <c r="I65" s="131"/>
      <c r="J65" s="5"/>
      <c r="K65" s="131" t="s">
        <v>8</v>
      </c>
      <c r="L65" s="131"/>
      <c r="M65" s="5"/>
      <c r="N65" s="5"/>
      <c r="O65" s="5"/>
      <c r="P65" s="5"/>
      <c r="Q65" s="8"/>
      <c r="R65" s="1"/>
    </row>
    <row r="66" spans="2:23" ht="14.25" customHeight="1" thickTop="1" thickBot="1" x14ac:dyDescent="0.3">
      <c r="B66" s="1"/>
      <c r="C66" s="8"/>
      <c r="D66" s="95" t="s">
        <v>9</v>
      </c>
      <c r="E66" s="97"/>
      <c r="F66" s="66"/>
      <c r="G66" s="26"/>
      <c r="H66" s="26"/>
      <c r="I66" s="26"/>
      <c r="J66" s="26"/>
      <c r="K66" s="26"/>
      <c r="L66" s="25"/>
      <c r="M66" s="76">
        <f>W67</f>
        <v>0</v>
      </c>
      <c r="N66" s="128"/>
      <c r="O66" s="115"/>
      <c r="P66" s="110"/>
      <c r="Q66" s="8"/>
      <c r="R66" s="1"/>
      <c r="T66" s="35" t="s">
        <v>17</v>
      </c>
      <c r="U66" s="35" t="s">
        <v>16</v>
      </c>
      <c r="V66" s="35" t="s">
        <v>18</v>
      </c>
      <c r="W66" s="35" t="s">
        <v>25</v>
      </c>
    </row>
    <row r="67" spans="2:23" ht="14.25" customHeight="1" thickTop="1" thickBot="1" x14ac:dyDescent="0.3">
      <c r="B67" s="1"/>
      <c r="C67" s="8"/>
      <c r="D67" s="96"/>
      <c r="E67" s="98"/>
      <c r="F67" s="67"/>
      <c r="G67" s="27">
        <v>0</v>
      </c>
      <c r="H67" s="27" t="s">
        <v>21</v>
      </c>
      <c r="I67" s="27">
        <v>0</v>
      </c>
      <c r="J67" s="27" t="s">
        <v>22</v>
      </c>
      <c r="K67" s="27">
        <v>0</v>
      </c>
      <c r="L67" s="33" t="s">
        <v>8</v>
      </c>
      <c r="M67" s="77"/>
      <c r="N67" s="129"/>
      <c r="O67" s="116"/>
      <c r="P67" s="111"/>
      <c r="Q67" s="8"/>
      <c r="R67" s="1"/>
      <c r="T67" s="35">
        <f>SUM(G67/T11)*100-100</f>
        <v>-100</v>
      </c>
      <c r="U67" s="39">
        <f>SUM(I67/U11)*100-100</f>
        <v>-100</v>
      </c>
      <c r="V67" s="39">
        <f>SUM(K67/V11*100-100)</f>
        <v>-100</v>
      </c>
      <c r="W67" s="39">
        <f>O67/1.2</f>
        <v>0</v>
      </c>
    </row>
    <row r="68" spans="2:23" ht="14.25" customHeight="1" thickTop="1" thickBot="1" x14ac:dyDescent="0.3">
      <c r="B68" s="1"/>
      <c r="C68" s="8"/>
      <c r="D68" s="113">
        <v>2</v>
      </c>
      <c r="E68" s="50"/>
      <c r="F68" s="78"/>
      <c r="G68" s="30"/>
      <c r="H68" s="30"/>
      <c r="I68" s="30"/>
      <c r="J68" s="30"/>
      <c r="K68" s="30"/>
      <c r="L68" s="32"/>
      <c r="M68" s="74">
        <f>W69</f>
        <v>0</v>
      </c>
      <c r="N68" s="54"/>
      <c r="O68" s="56"/>
      <c r="P68" s="60"/>
      <c r="Q68" s="8"/>
      <c r="R68" s="1"/>
      <c r="T68" s="35"/>
      <c r="U68" s="39"/>
      <c r="V68" s="39"/>
      <c r="W68" s="39"/>
    </row>
    <row r="69" spans="2:23" ht="14.25" customHeight="1" thickTop="1" thickBot="1" x14ac:dyDescent="0.3">
      <c r="B69" s="1"/>
      <c r="C69" s="8"/>
      <c r="D69" s="114"/>
      <c r="E69" s="51"/>
      <c r="F69" s="79"/>
      <c r="G69" s="31">
        <v>0</v>
      </c>
      <c r="H69" s="31" t="s">
        <v>21</v>
      </c>
      <c r="I69" s="31">
        <v>0</v>
      </c>
      <c r="J69" s="31" t="s">
        <v>22</v>
      </c>
      <c r="K69" s="31">
        <v>0</v>
      </c>
      <c r="L69" s="40" t="s">
        <v>8</v>
      </c>
      <c r="M69" s="75"/>
      <c r="N69" s="55"/>
      <c r="O69" s="57"/>
      <c r="P69" s="61"/>
      <c r="Q69" s="8"/>
      <c r="R69" s="1"/>
      <c r="T69" s="35">
        <f>SUM(G69/T11)*100-100</f>
        <v>-100</v>
      </c>
      <c r="U69" s="39">
        <f>SUM(I69/U11)*100-100</f>
        <v>-100</v>
      </c>
      <c r="V69" s="39">
        <f>SUM(K69/V11)*100-100</f>
        <v>-100</v>
      </c>
      <c r="W69" s="39">
        <f t="shared" ref="W69:W85" si="17">O69/1.2</f>
        <v>0</v>
      </c>
    </row>
    <row r="70" spans="2:23" ht="14.25" customHeight="1" thickTop="1" thickBot="1" x14ac:dyDescent="0.3">
      <c r="B70" s="1"/>
      <c r="C70" s="8"/>
      <c r="D70" s="108">
        <v>3</v>
      </c>
      <c r="E70" s="70"/>
      <c r="F70" s="68"/>
      <c r="G70" s="26"/>
      <c r="H70" s="26"/>
      <c r="I70" s="26"/>
      <c r="J70" s="26"/>
      <c r="K70" s="26"/>
      <c r="L70" s="25"/>
      <c r="M70" s="76">
        <f t="shared" ref="M70" si="18">W71</f>
        <v>0</v>
      </c>
      <c r="N70" s="72"/>
      <c r="O70" s="72"/>
      <c r="P70" s="58"/>
      <c r="Q70" s="8"/>
      <c r="R70" s="1"/>
      <c r="T70" s="35"/>
      <c r="U70" s="35"/>
      <c r="V70" s="35"/>
      <c r="W70" s="39"/>
    </row>
    <row r="71" spans="2:23" ht="14.25" customHeight="1" thickTop="1" thickBot="1" x14ac:dyDescent="0.3">
      <c r="B71" s="1"/>
      <c r="C71" s="8"/>
      <c r="D71" s="109"/>
      <c r="E71" s="71"/>
      <c r="F71" s="69"/>
      <c r="G71" s="27">
        <v>0</v>
      </c>
      <c r="H71" s="27" t="s">
        <v>21</v>
      </c>
      <c r="I71" s="27">
        <v>0</v>
      </c>
      <c r="J71" s="27" t="s">
        <v>22</v>
      </c>
      <c r="K71" s="27">
        <v>0</v>
      </c>
      <c r="L71" s="33" t="s">
        <v>8</v>
      </c>
      <c r="M71" s="77"/>
      <c r="N71" s="73"/>
      <c r="O71" s="73"/>
      <c r="P71" s="59"/>
      <c r="Q71" s="8"/>
      <c r="R71" s="1"/>
      <c r="T71" s="35">
        <f>SUM(G71/T11)*100-100</f>
        <v>-100</v>
      </c>
      <c r="U71" s="35">
        <f>SUM(I71/U11)*100-100</f>
        <v>-100</v>
      </c>
      <c r="V71" s="35">
        <f>SUM(K71/V11)*100-100</f>
        <v>-100</v>
      </c>
      <c r="W71" s="39">
        <f t="shared" si="17"/>
        <v>0</v>
      </c>
    </row>
    <row r="72" spans="2:23" ht="14.25" customHeight="1" thickTop="1" thickBot="1" x14ac:dyDescent="0.3">
      <c r="B72" s="1"/>
      <c r="C72" s="8"/>
      <c r="D72" s="44">
        <v>4</v>
      </c>
      <c r="E72" s="46"/>
      <c r="F72" s="56"/>
      <c r="G72" s="30"/>
      <c r="H72" s="30"/>
      <c r="I72" s="30"/>
      <c r="J72" s="30"/>
      <c r="K72" s="30"/>
      <c r="L72" s="32"/>
      <c r="M72" s="74">
        <f t="shared" ref="M72" si="19">W73</f>
        <v>0</v>
      </c>
      <c r="N72" s="54"/>
      <c r="O72" s="54"/>
      <c r="P72" s="124"/>
      <c r="Q72" s="8"/>
      <c r="R72" s="1"/>
      <c r="T72" s="35"/>
      <c r="U72" s="35"/>
      <c r="V72" s="35"/>
      <c r="W72" s="39"/>
    </row>
    <row r="73" spans="2:23" ht="14.25" customHeight="1" thickTop="1" thickBot="1" x14ac:dyDescent="0.3">
      <c r="B73" s="1"/>
      <c r="C73" s="8"/>
      <c r="D73" s="45"/>
      <c r="E73" s="47"/>
      <c r="F73" s="57"/>
      <c r="G73" s="31">
        <v>0</v>
      </c>
      <c r="H73" s="31" t="s">
        <v>21</v>
      </c>
      <c r="I73" s="31">
        <v>0</v>
      </c>
      <c r="J73" s="31" t="s">
        <v>22</v>
      </c>
      <c r="K73" s="31">
        <v>0</v>
      </c>
      <c r="L73" s="40" t="s">
        <v>8</v>
      </c>
      <c r="M73" s="75"/>
      <c r="N73" s="55"/>
      <c r="O73" s="55"/>
      <c r="P73" s="125"/>
      <c r="Q73" s="8"/>
      <c r="R73" s="1"/>
      <c r="T73" s="35">
        <f>SUM(G73/T11)*100-100</f>
        <v>-100</v>
      </c>
      <c r="U73" s="35">
        <f>SUM(I73/U11)*100-100</f>
        <v>-100</v>
      </c>
      <c r="V73" s="35">
        <f>SUM(K73/V11)*100-100</f>
        <v>-100</v>
      </c>
      <c r="W73" s="39">
        <f t="shared" si="17"/>
        <v>0</v>
      </c>
    </row>
    <row r="74" spans="2:23" ht="14.25" customHeight="1" thickTop="1" thickBot="1" x14ac:dyDescent="0.3">
      <c r="B74" s="1"/>
      <c r="C74" s="8"/>
      <c r="D74" s="62">
        <v>5</v>
      </c>
      <c r="E74" s="70"/>
      <c r="F74" s="68"/>
      <c r="G74" s="26"/>
      <c r="H74" s="26"/>
      <c r="I74" s="26"/>
      <c r="J74" s="26"/>
      <c r="K74" s="26"/>
      <c r="L74" s="25"/>
      <c r="M74" s="76">
        <f t="shared" ref="M74" si="20">W75</f>
        <v>0</v>
      </c>
      <c r="N74" s="126"/>
      <c r="O74" s="72"/>
      <c r="P74" s="58"/>
      <c r="Q74" s="8"/>
      <c r="R74" s="1"/>
      <c r="T74" s="35"/>
      <c r="U74" s="35"/>
      <c r="V74" s="35"/>
      <c r="W74" s="39"/>
    </row>
    <row r="75" spans="2:23" ht="14.25" customHeight="1" thickTop="1" thickBot="1" x14ac:dyDescent="0.3">
      <c r="B75" s="1"/>
      <c r="C75" s="8"/>
      <c r="D75" s="63"/>
      <c r="E75" s="71"/>
      <c r="F75" s="69"/>
      <c r="G75" s="27">
        <v>0</v>
      </c>
      <c r="H75" s="27" t="s">
        <v>21</v>
      </c>
      <c r="I75" s="27">
        <v>0</v>
      </c>
      <c r="J75" s="27" t="s">
        <v>22</v>
      </c>
      <c r="K75" s="27">
        <v>0</v>
      </c>
      <c r="L75" s="33" t="s">
        <v>8</v>
      </c>
      <c r="M75" s="77"/>
      <c r="N75" s="127"/>
      <c r="O75" s="73"/>
      <c r="P75" s="59"/>
      <c r="Q75" s="8"/>
      <c r="R75" s="1"/>
      <c r="T75" s="35">
        <f>SUM(G75/T11)*100-100</f>
        <v>-100</v>
      </c>
      <c r="U75" s="35">
        <f>SUM(I75/U11)*100-100</f>
        <v>-100</v>
      </c>
      <c r="V75" s="35">
        <f>SUM(K75/V11)*100-100</f>
        <v>-100</v>
      </c>
      <c r="W75" s="39">
        <f t="shared" si="17"/>
        <v>0</v>
      </c>
    </row>
    <row r="76" spans="2:23" ht="14.25" customHeight="1" thickTop="1" thickBot="1" x14ac:dyDescent="0.3">
      <c r="B76" s="1"/>
      <c r="C76" s="8"/>
      <c r="D76" s="44">
        <v>6</v>
      </c>
      <c r="E76" s="50"/>
      <c r="F76" s="52"/>
      <c r="G76" s="36"/>
      <c r="H76" s="36"/>
      <c r="I76" s="24"/>
      <c r="J76" s="30"/>
      <c r="K76" s="24"/>
      <c r="L76" s="32"/>
      <c r="M76" s="74">
        <f t="shared" ref="M76" si="21">W77</f>
        <v>0</v>
      </c>
      <c r="N76" s="54"/>
      <c r="O76" s="56"/>
      <c r="P76" s="60"/>
      <c r="Q76" s="8"/>
      <c r="R76" s="1"/>
      <c r="T76" s="35"/>
      <c r="U76" s="35"/>
      <c r="V76" s="35"/>
      <c r="W76" s="39"/>
    </row>
    <row r="77" spans="2:23" ht="14.25" customHeight="1" thickTop="1" thickBot="1" x14ac:dyDescent="0.3">
      <c r="B77" s="1"/>
      <c r="C77" s="8"/>
      <c r="D77" s="45"/>
      <c r="E77" s="51"/>
      <c r="F77" s="53"/>
      <c r="G77" s="31">
        <v>0</v>
      </c>
      <c r="H77" s="31" t="s">
        <v>21</v>
      </c>
      <c r="I77" s="31">
        <v>0</v>
      </c>
      <c r="J77" s="31" t="s">
        <v>22</v>
      </c>
      <c r="K77" s="31">
        <v>0</v>
      </c>
      <c r="L77" s="40" t="s">
        <v>8</v>
      </c>
      <c r="M77" s="75"/>
      <c r="N77" s="55"/>
      <c r="O77" s="57"/>
      <c r="P77" s="61"/>
      <c r="Q77" s="8"/>
      <c r="R77" s="1"/>
      <c r="T77" s="35">
        <f>SUM(G77/T11)*100-100</f>
        <v>-100</v>
      </c>
      <c r="U77" s="35">
        <f>SUM(I77/U11)*100-100</f>
        <v>-100</v>
      </c>
      <c r="V77" s="35">
        <f>SUM(K77/V11)*100-100</f>
        <v>-100</v>
      </c>
      <c r="W77" s="39">
        <f t="shared" si="17"/>
        <v>0</v>
      </c>
    </row>
    <row r="78" spans="2:23" ht="14.25" customHeight="1" thickTop="1" thickBot="1" x14ac:dyDescent="0.3">
      <c r="B78" s="1"/>
      <c r="C78" s="8"/>
      <c r="D78" s="62">
        <v>7</v>
      </c>
      <c r="E78" s="64"/>
      <c r="F78" s="66"/>
      <c r="G78" s="29"/>
      <c r="H78" s="29"/>
      <c r="I78" s="28"/>
      <c r="J78" s="26"/>
      <c r="K78" s="28"/>
      <c r="L78" s="28"/>
      <c r="M78" s="76">
        <f t="shared" ref="M78" si="22">W79</f>
        <v>0</v>
      </c>
      <c r="N78" s="72"/>
      <c r="O78" s="68"/>
      <c r="P78" s="48"/>
      <c r="Q78" s="8"/>
      <c r="R78" s="1"/>
      <c r="T78" s="35"/>
      <c r="U78" s="35"/>
      <c r="V78" s="35"/>
      <c r="W78" s="39"/>
    </row>
    <row r="79" spans="2:23" ht="14.25" customHeight="1" thickTop="1" thickBot="1" x14ac:dyDescent="0.3">
      <c r="B79" s="1"/>
      <c r="C79" s="8"/>
      <c r="D79" s="63"/>
      <c r="E79" s="65"/>
      <c r="F79" s="67"/>
      <c r="G79" s="27">
        <v>0</v>
      </c>
      <c r="H79" s="27" t="s">
        <v>21</v>
      </c>
      <c r="I79" s="27">
        <v>0</v>
      </c>
      <c r="J79" s="27" t="s">
        <v>22</v>
      </c>
      <c r="K79" s="27">
        <v>0</v>
      </c>
      <c r="L79" s="33" t="s">
        <v>8</v>
      </c>
      <c r="M79" s="77"/>
      <c r="N79" s="73"/>
      <c r="O79" s="69"/>
      <c r="P79" s="49"/>
      <c r="Q79" s="8"/>
      <c r="R79" s="1"/>
      <c r="T79" s="35">
        <f>SUM(G79/T11)*100-100</f>
        <v>-100</v>
      </c>
      <c r="U79" s="35">
        <f>SUM(I79/U11)*100-100</f>
        <v>-100</v>
      </c>
      <c r="V79" s="35">
        <f>SUM(K79/V11)*100-100</f>
        <v>-100</v>
      </c>
      <c r="W79" s="39">
        <f t="shared" si="17"/>
        <v>0</v>
      </c>
    </row>
    <row r="80" spans="2:23" ht="14.25" customHeight="1" thickTop="1" thickBot="1" x14ac:dyDescent="0.3">
      <c r="B80" s="1"/>
      <c r="C80" s="8"/>
      <c r="D80" s="44">
        <v>8</v>
      </c>
      <c r="E80" s="137"/>
      <c r="F80" s="78"/>
      <c r="G80" s="36"/>
      <c r="H80" s="36"/>
      <c r="I80" s="24"/>
      <c r="J80" s="30"/>
      <c r="K80" s="24"/>
      <c r="L80" s="32"/>
      <c r="M80" s="74">
        <f t="shared" ref="M80" si="23">W81</f>
        <v>0</v>
      </c>
      <c r="N80" s="78"/>
      <c r="O80" s="78"/>
      <c r="P80" s="91"/>
      <c r="Q80" s="8"/>
      <c r="R80" s="1"/>
      <c r="T80" s="35"/>
      <c r="U80" s="35"/>
      <c r="V80" s="35"/>
      <c r="W80" s="39"/>
    </row>
    <row r="81" spans="1:23" ht="14.25" customHeight="1" thickTop="1" thickBot="1" x14ac:dyDescent="0.3">
      <c r="B81" s="1"/>
      <c r="C81" s="8"/>
      <c r="D81" s="45"/>
      <c r="E81" s="138"/>
      <c r="F81" s="79"/>
      <c r="G81" s="31">
        <v>0</v>
      </c>
      <c r="H81" s="31" t="s">
        <v>21</v>
      </c>
      <c r="I81" s="31">
        <v>0</v>
      </c>
      <c r="J81" s="31" t="s">
        <v>22</v>
      </c>
      <c r="K81" s="31">
        <v>0</v>
      </c>
      <c r="L81" s="40" t="s">
        <v>8</v>
      </c>
      <c r="M81" s="75"/>
      <c r="N81" s="79"/>
      <c r="O81" s="79"/>
      <c r="P81" s="92"/>
      <c r="Q81" s="8"/>
      <c r="R81" s="1"/>
      <c r="T81" s="35">
        <f>SUM(G81/T11)*100-100</f>
        <v>-100</v>
      </c>
      <c r="U81" s="35">
        <f>SUM(I81/U11)*100-100</f>
        <v>-100</v>
      </c>
      <c r="V81" s="35">
        <f>SUM(K81/V11)*100-100</f>
        <v>-100</v>
      </c>
      <c r="W81" s="39">
        <f t="shared" si="17"/>
        <v>0</v>
      </c>
    </row>
    <row r="82" spans="1:23" ht="14.25" customHeight="1" thickTop="1" thickBot="1" x14ac:dyDescent="0.3">
      <c r="B82" s="1"/>
      <c r="C82" s="8"/>
      <c r="D82" s="62">
        <v>9</v>
      </c>
      <c r="E82" s="70"/>
      <c r="F82" s="68"/>
      <c r="G82" s="29"/>
      <c r="H82" s="29"/>
      <c r="I82" s="13"/>
      <c r="J82" s="13"/>
      <c r="K82" s="28"/>
      <c r="L82" s="13"/>
      <c r="M82" s="76">
        <f t="shared" ref="M82" si="24">W83</f>
        <v>0</v>
      </c>
      <c r="N82" s="68"/>
      <c r="O82" s="72"/>
      <c r="P82" s="58"/>
      <c r="Q82" s="8"/>
      <c r="R82" s="1"/>
      <c r="T82" s="35"/>
      <c r="U82" s="35"/>
      <c r="V82" s="35"/>
      <c r="W82" s="39"/>
    </row>
    <row r="83" spans="1:23" ht="14.25" customHeight="1" thickTop="1" thickBot="1" x14ac:dyDescent="0.3">
      <c r="B83" s="1"/>
      <c r="C83" s="8"/>
      <c r="D83" s="63"/>
      <c r="E83" s="71"/>
      <c r="F83" s="69"/>
      <c r="G83" s="27">
        <v>0</v>
      </c>
      <c r="H83" s="27" t="s">
        <v>21</v>
      </c>
      <c r="I83" s="27">
        <v>0</v>
      </c>
      <c r="J83" s="27" t="s">
        <v>22</v>
      </c>
      <c r="K83" s="27">
        <v>0</v>
      </c>
      <c r="L83" s="33" t="s">
        <v>8</v>
      </c>
      <c r="M83" s="77"/>
      <c r="N83" s="69"/>
      <c r="O83" s="73"/>
      <c r="P83" s="59"/>
      <c r="Q83" s="8"/>
      <c r="R83" s="1"/>
      <c r="T83" s="35">
        <f>SUM(G83/T11)*100-100</f>
        <v>-100</v>
      </c>
      <c r="U83" s="35">
        <f>SUM(I83/U11)*100-100</f>
        <v>-100</v>
      </c>
      <c r="V83" s="35">
        <f>SUM(K83/V11)*100-100</f>
        <v>-100</v>
      </c>
      <c r="W83" s="39">
        <f t="shared" si="17"/>
        <v>0</v>
      </c>
    </row>
    <row r="84" spans="1:23" ht="14.25" customHeight="1" thickTop="1" thickBot="1" x14ac:dyDescent="0.3">
      <c r="B84" s="1"/>
      <c r="C84" s="8"/>
      <c r="D84" s="44">
        <v>10</v>
      </c>
      <c r="E84" s="85"/>
      <c r="F84" s="87"/>
      <c r="G84" s="36"/>
      <c r="H84" s="36"/>
      <c r="I84" s="38"/>
      <c r="J84" s="38"/>
      <c r="K84" s="24"/>
      <c r="L84" s="32"/>
      <c r="M84" s="74">
        <f t="shared" ref="M84" si="25">W85</f>
        <v>0</v>
      </c>
      <c r="N84" s="87"/>
      <c r="O84" s="89"/>
      <c r="P84" s="80"/>
      <c r="Q84" s="8"/>
      <c r="R84" s="1"/>
      <c r="T84" s="35"/>
      <c r="U84" s="35"/>
      <c r="V84" s="35"/>
      <c r="W84" s="39"/>
    </row>
    <row r="85" spans="1:23" ht="14.25" customHeight="1" thickTop="1" thickBot="1" x14ac:dyDescent="0.3">
      <c r="B85" s="1"/>
      <c r="C85" s="8"/>
      <c r="D85" s="45"/>
      <c r="E85" s="86"/>
      <c r="F85" s="88"/>
      <c r="G85" s="31">
        <v>0</v>
      </c>
      <c r="H85" s="31" t="s">
        <v>21</v>
      </c>
      <c r="I85" s="31">
        <v>0</v>
      </c>
      <c r="J85" s="31" t="s">
        <v>22</v>
      </c>
      <c r="K85" s="31">
        <v>0</v>
      </c>
      <c r="L85" s="40" t="s">
        <v>8</v>
      </c>
      <c r="M85" s="75"/>
      <c r="N85" s="88"/>
      <c r="O85" s="90"/>
      <c r="P85" s="81"/>
      <c r="Q85" s="8"/>
      <c r="R85" s="1"/>
      <c r="T85" s="35">
        <f>SUM(G85/T11)*100-100</f>
        <v>-100</v>
      </c>
      <c r="U85" s="35">
        <f>SUM(I85/U11)*100-100</f>
        <v>-100</v>
      </c>
      <c r="V85" s="35">
        <f>SUM(K85/V11)*100-100</f>
        <v>-100</v>
      </c>
      <c r="W85" s="39">
        <f t="shared" si="17"/>
        <v>0</v>
      </c>
    </row>
    <row r="86" spans="1:23" ht="9" customHeight="1" thickTop="1" x14ac:dyDescent="0.2">
      <c r="B86" s="1"/>
      <c r="C86" s="8"/>
      <c r="D86" s="82" t="s">
        <v>31</v>
      </c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4"/>
      <c r="Q86" s="8"/>
      <c r="R86" s="1"/>
    </row>
    <row r="87" spans="1:23" ht="7.5" customHeight="1" x14ac:dyDescent="0.2">
      <c r="B87" s="1"/>
      <c r="C87" s="8"/>
      <c r="D87" s="99" t="s">
        <v>13</v>
      </c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1"/>
      <c r="Q87" s="8"/>
      <c r="R87" s="1"/>
    </row>
    <row r="88" spans="1:23" ht="7.5" customHeight="1" x14ac:dyDescent="0.2">
      <c r="B88" s="1"/>
      <c r="C88" s="8"/>
      <c r="D88" s="102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4"/>
      <c r="Q88" s="8"/>
      <c r="R88" s="1"/>
    </row>
    <row r="89" spans="1:23" ht="12" customHeight="1" x14ac:dyDescent="0.2">
      <c r="B89" s="1"/>
      <c r="C89" s="8"/>
      <c r="D89" s="105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7"/>
      <c r="Q89" s="8"/>
      <c r="R89" s="1"/>
    </row>
    <row r="90" spans="1:23" ht="14.25" customHeight="1" x14ac:dyDescent="0.2">
      <c r="B90" s="1"/>
      <c r="C90" s="8"/>
      <c r="D90" s="2" t="s">
        <v>0</v>
      </c>
      <c r="E90" s="2" t="s">
        <v>1</v>
      </c>
      <c r="F90" s="3" t="s">
        <v>11</v>
      </c>
      <c r="G90" s="130" t="s">
        <v>2</v>
      </c>
      <c r="H90" s="130"/>
      <c r="I90" s="130"/>
      <c r="J90" s="130"/>
      <c r="K90" s="130" t="s">
        <v>3</v>
      </c>
      <c r="L90" s="130"/>
      <c r="M90" s="3" t="s">
        <v>23</v>
      </c>
      <c r="N90" s="2" t="s">
        <v>4</v>
      </c>
      <c r="O90" s="2" t="s">
        <v>5</v>
      </c>
      <c r="P90" s="3" t="s">
        <v>6</v>
      </c>
      <c r="Q90" s="8"/>
      <c r="R90" s="1"/>
    </row>
    <row r="91" spans="1:23" s="23" customFormat="1" ht="14.25" customHeight="1" x14ac:dyDescent="0.2">
      <c r="A91"/>
      <c r="B91" s="1"/>
      <c r="C91" s="8"/>
      <c r="D91" s="2"/>
      <c r="E91" s="2"/>
      <c r="F91" s="2"/>
      <c r="G91" s="132" t="s">
        <v>27</v>
      </c>
      <c r="H91" s="132"/>
      <c r="I91" s="132"/>
      <c r="J91" s="132"/>
      <c r="K91" s="132" t="s">
        <v>29</v>
      </c>
      <c r="L91" s="132"/>
      <c r="M91" s="2" t="s">
        <v>20</v>
      </c>
      <c r="N91" s="2"/>
      <c r="O91" s="4"/>
      <c r="P91" s="4"/>
      <c r="Q91" s="8"/>
      <c r="R91" s="1"/>
      <c r="T91"/>
    </row>
    <row r="92" spans="1:23" ht="14.25" customHeight="1" thickBot="1" x14ac:dyDescent="0.25">
      <c r="A92" s="23"/>
      <c r="B92" s="1"/>
      <c r="C92" s="8"/>
      <c r="D92" s="5"/>
      <c r="E92" s="5"/>
      <c r="F92" s="5"/>
      <c r="G92" s="131" t="s">
        <v>7</v>
      </c>
      <c r="H92" s="131"/>
      <c r="I92" s="131"/>
      <c r="J92" s="131"/>
      <c r="K92" s="131" t="s">
        <v>8</v>
      </c>
      <c r="L92" s="131"/>
      <c r="M92" s="5"/>
      <c r="N92" s="5"/>
      <c r="O92" s="5"/>
      <c r="P92" s="5"/>
      <c r="Q92" s="8"/>
      <c r="R92" s="1"/>
    </row>
    <row r="93" spans="1:23" ht="14.25" customHeight="1" thickTop="1" thickBot="1" x14ac:dyDescent="0.3">
      <c r="B93" s="1"/>
      <c r="C93" s="8"/>
      <c r="D93" s="95" t="s">
        <v>9</v>
      </c>
      <c r="E93" s="156"/>
      <c r="F93" s="115"/>
      <c r="G93" s="26"/>
      <c r="H93" s="26"/>
      <c r="I93" s="26"/>
      <c r="J93" s="26"/>
      <c r="K93" s="26"/>
      <c r="L93" s="25"/>
      <c r="M93" s="76">
        <f>W94</f>
        <v>0</v>
      </c>
      <c r="N93" s="128"/>
      <c r="O93" s="128"/>
      <c r="P93" s="154"/>
      <c r="Q93" s="8"/>
      <c r="R93" s="1"/>
      <c r="T93" s="35" t="s">
        <v>17</v>
      </c>
      <c r="U93" s="35" t="s">
        <v>16</v>
      </c>
      <c r="V93" s="35" t="s">
        <v>18</v>
      </c>
      <c r="W93" s="35" t="s">
        <v>25</v>
      </c>
    </row>
    <row r="94" spans="1:23" ht="14.25" customHeight="1" thickTop="1" thickBot="1" x14ac:dyDescent="0.3">
      <c r="B94" s="1"/>
      <c r="C94" s="8"/>
      <c r="D94" s="96"/>
      <c r="E94" s="157"/>
      <c r="F94" s="116"/>
      <c r="G94" s="27">
        <v>0</v>
      </c>
      <c r="H94" s="27" t="s">
        <v>21</v>
      </c>
      <c r="I94" s="27">
        <v>0</v>
      </c>
      <c r="J94" s="27" t="s">
        <v>22</v>
      </c>
      <c r="K94" s="27">
        <v>0</v>
      </c>
      <c r="L94" s="33" t="s">
        <v>8</v>
      </c>
      <c r="M94" s="77"/>
      <c r="N94" s="129"/>
      <c r="O94" s="129"/>
      <c r="P94" s="155"/>
      <c r="Q94" s="8"/>
      <c r="R94" s="1"/>
      <c r="T94" s="35">
        <f>SUM(G94/T9)*100-100</f>
        <v>-100</v>
      </c>
      <c r="U94" s="39">
        <f>SUM(I94/U9)*100-100</f>
        <v>-100</v>
      </c>
      <c r="V94" s="39">
        <f>SUM(K94/V9)*100-100</f>
        <v>-100</v>
      </c>
      <c r="W94" s="39">
        <f>O94/1.2</f>
        <v>0</v>
      </c>
    </row>
    <row r="95" spans="1:23" ht="14.25" customHeight="1" thickTop="1" thickBot="1" x14ac:dyDescent="0.3">
      <c r="B95" s="1"/>
      <c r="C95" s="8"/>
      <c r="D95" s="113">
        <v>2</v>
      </c>
      <c r="E95" s="46"/>
      <c r="F95" s="56"/>
      <c r="G95" s="30"/>
      <c r="H95" s="30"/>
      <c r="I95" s="30"/>
      <c r="J95" s="30"/>
      <c r="K95" s="30"/>
      <c r="L95" s="32"/>
      <c r="M95" s="74">
        <f>W96</f>
        <v>0</v>
      </c>
      <c r="N95" s="54"/>
      <c r="O95" s="54"/>
      <c r="P95" s="124"/>
      <c r="Q95" s="8"/>
      <c r="R95" s="1"/>
      <c r="T95" s="35"/>
      <c r="U95" s="39"/>
      <c r="V95" s="39"/>
      <c r="W95" s="39"/>
    </row>
    <row r="96" spans="1:23" ht="14.25" customHeight="1" thickTop="1" thickBot="1" x14ac:dyDescent="0.3">
      <c r="B96" s="1"/>
      <c r="C96" s="8"/>
      <c r="D96" s="114"/>
      <c r="E96" s="47"/>
      <c r="F96" s="57"/>
      <c r="G96" s="31">
        <v>0</v>
      </c>
      <c r="H96" s="31" t="s">
        <v>21</v>
      </c>
      <c r="I96" s="31">
        <v>0</v>
      </c>
      <c r="J96" s="31" t="s">
        <v>22</v>
      </c>
      <c r="K96" s="31">
        <v>0</v>
      </c>
      <c r="L96" s="40" t="s">
        <v>8</v>
      </c>
      <c r="M96" s="75"/>
      <c r="N96" s="55"/>
      <c r="O96" s="55"/>
      <c r="P96" s="125"/>
      <c r="Q96" s="8"/>
      <c r="R96" s="1"/>
      <c r="T96" s="35">
        <f>SUM(G96/T9)*100-100</f>
        <v>-100</v>
      </c>
      <c r="U96" s="39">
        <f>SUM(I96/U9)*100-100</f>
        <v>-100</v>
      </c>
      <c r="V96" s="39">
        <f>SUM(K96/V9)*100-100</f>
        <v>-100</v>
      </c>
      <c r="W96" s="39">
        <f t="shared" ref="W96:W112" si="26">O96/1.2</f>
        <v>0</v>
      </c>
    </row>
    <row r="97" spans="2:23" ht="14.25" customHeight="1" thickTop="1" thickBot="1" x14ac:dyDescent="0.3">
      <c r="B97" s="1"/>
      <c r="C97" s="8"/>
      <c r="D97" s="108">
        <v>3</v>
      </c>
      <c r="E97" s="70"/>
      <c r="F97" s="68"/>
      <c r="G97" s="26"/>
      <c r="H97" s="26"/>
      <c r="I97" s="26"/>
      <c r="J97" s="26"/>
      <c r="K97" s="26"/>
      <c r="L97" s="25"/>
      <c r="M97" s="76">
        <f t="shared" ref="M97" si="27">W98</f>
        <v>0</v>
      </c>
      <c r="N97" s="72"/>
      <c r="O97" s="72"/>
      <c r="P97" s="58"/>
      <c r="Q97" s="8"/>
      <c r="R97" s="1"/>
      <c r="T97" s="35"/>
      <c r="U97" s="35"/>
      <c r="V97" s="35"/>
      <c r="W97" s="39"/>
    </row>
    <row r="98" spans="2:23" ht="14.25" customHeight="1" thickTop="1" thickBot="1" x14ac:dyDescent="0.3">
      <c r="B98" s="1"/>
      <c r="C98" s="8"/>
      <c r="D98" s="109"/>
      <c r="E98" s="71"/>
      <c r="F98" s="69"/>
      <c r="G98" s="27">
        <v>0</v>
      </c>
      <c r="H98" s="27" t="s">
        <v>21</v>
      </c>
      <c r="I98" s="27">
        <v>0</v>
      </c>
      <c r="J98" s="27" t="s">
        <v>22</v>
      </c>
      <c r="K98" s="27">
        <v>0</v>
      </c>
      <c r="L98" s="33" t="s">
        <v>8</v>
      </c>
      <c r="M98" s="77"/>
      <c r="N98" s="73"/>
      <c r="O98" s="73"/>
      <c r="P98" s="59"/>
      <c r="Q98" s="8"/>
      <c r="R98" s="1"/>
      <c r="T98" s="35">
        <f>SUM(G98/T9)*100-100</f>
        <v>-100</v>
      </c>
      <c r="U98" s="35">
        <f>SUM(I98/U9)*100-100</f>
        <v>-100</v>
      </c>
      <c r="V98" s="35">
        <f>SUM(K98/V9)*100-100</f>
        <v>-100</v>
      </c>
      <c r="W98" s="39">
        <f t="shared" si="26"/>
        <v>0</v>
      </c>
    </row>
    <row r="99" spans="2:23" ht="14.25" customHeight="1" thickTop="1" thickBot="1" x14ac:dyDescent="0.3">
      <c r="B99" s="1"/>
      <c r="C99" s="8"/>
      <c r="D99" s="44">
        <v>4</v>
      </c>
      <c r="E99" s="46"/>
      <c r="F99" s="56"/>
      <c r="G99" s="30"/>
      <c r="H99" s="30"/>
      <c r="I99" s="30"/>
      <c r="J99" s="30"/>
      <c r="K99" s="30"/>
      <c r="L99" s="32"/>
      <c r="M99" s="74">
        <f t="shared" ref="M99" si="28">W100</f>
        <v>0</v>
      </c>
      <c r="N99" s="78"/>
      <c r="O99" s="54"/>
      <c r="P99" s="124"/>
      <c r="Q99" s="8"/>
      <c r="R99" s="1"/>
      <c r="T99" s="35"/>
      <c r="U99" s="35"/>
      <c r="V99" s="35"/>
      <c r="W99" s="39"/>
    </row>
    <row r="100" spans="2:23" ht="14.25" customHeight="1" thickTop="1" thickBot="1" x14ac:dyDescent="0.3">
      <c r="B100" s="1"/>
      <c r="C100" s="8"/>
      <c r="D100" s="45"/>
      <c r="E100" s="47"/>
      <c r="F100" s="57"/>
      <c r="G100" s="31">
        <v>0</v>
      </c>
      <c r="H100" s="31" t="s">
        <v>21</v>
      </c>
      <c r="I100" s="31">
        <v>0</v>
      </c>
      <c r="J100" s="31" t="s">
        <v>22</v>
      </c>
      <c r="K100" s="31">
        <v>0</v>
      </c>
      <c r="L100" s="40" t="s">
        <v>8</v>
      </c>
      <c r="M100" s="75"/>
      <c r="N100" s="79"/>
      <c r="O100" s="55"/>
      <c r="P100" s="125"/>
      <c r="Q100" s="8"/>
      <c r="R100" s="1"/>
      <c r="T100" s="35">
        <f>SUM(G100/T9)*100-100</f>
        <v>-100</v>
      </c>
      <c r="U100" s="35">
        <f>SUM(I100/U9)*100-100</f>
        <v>-100</v>
      </c>
      <c r="V100" s="35">
        <f>SUM(K100/V9)*100-100</f>
        <v>-100</v>
      </c>
      <c r="W100" s="39">
        <f t="shared" si="26"/>
        <v>0</v>
      </c>
    </row>
    <row r="101" spans="2:23" ht="14.25" customHeight="1" thickTop="1" thickBot="1" x14ac:dyDescent="0.3">
      <c r="B101" s="1"/>
      <c r="C101" s="8"/>
      <c r="D101" s="62">
        <v>5</v>
      </c>
      <c r="E101" s="64"/>
      <c r="F101" s="66"/>
      <c r="G101" s="26"/>
      <c r="H101" s="26"/>
      <c r="I101" s="26"/>
      <c r="J101" s="26"/>
      <c r="K101" s="26"/>
      <c r="L101" s="25"/>
      <c r="M101" s="76">
        <f t="shared" ref="M101" si="29">W102</f>
        <v>0</v>
      </c>
      <c r="N101" s="72"/>
      <c r="O101" s="68"/>
      <c r="P101" s="48"/>
      <c r="Q101" s="8"/>
      <c r="R101" s="1"/>
      <c r="T101" s="35"/>
      <c r="U101" s="35"/>
      <c r="V101" s="35"/>
      <c r="W101" s="39"/>
    </row>
    <row r="102" spans="2:23" ht="14.25" customHeight="1" thickTop="1" thickBot="1" x14ac:dyDescent="0.3">
      <c r="B102" s="1"/>
      <c r="C102" s="8"/>
      <c r="D102" s="63"/>
      <c r="E102" s="65"/>
      <c r="F102" s="67"/>
      <c r="G102" s="27">
        <v>0</v>
      </c>
      <c r="H102" s="27" t="s">
        <v>21</v>
      </c>
      <c r="I102" s="27">
        <v>0</v>
      </c>
      <c r="J102" s="27" t="s">
        <v>22</v>
      </c>
      <c r="K102" s="27">
        <v>0</v>
      </c>
      <c r="L102" s="33" t="s">
        <v>8</v>
      </c>
      <c r="M102" s="77"/>
      <c r="N102" s="73"/>
      <c r="O102" s="69"/>
      <c r="P102" s="49"/>
      <c r="Q102" s="8"/>
      <c r="R102" s="1"/>
      <c r="T102" s="35">
        <f>SUM(G102/T9)*100-100</f>
        <v>-100</v>
      </c>
      <c r="U102" s="35">
        <f>SUM(I102/U9)*100-100</f>
        <v>-100</v>
      </c>
      <c r="V102" s="35">
        <f>SUM(K102/V9)*100-100</f>
        <v>-100</v>
      </c>
      <c r="W102" s="39">
        <f t="shared" si="26"/>
        <v>0</v>
      </c>
    </row>
    <row r="103" spans="2:23" ht="14.25" customHeight="1" thickTop="1" thickBot="1" x14ac:dyDescent="0.3">
      <c r="B103" s="1"/>
      <c r="C103" s="8"/>
      <c r="D103" s="44">
        <v>6</v>
      </c>
      <c r="E103" s="137"/>
      <c r="F103" s="78"/>
      <c r="G103" s="36"/>
      <c r="H103" s="36"/>
      <c r="I103" s="24"/>
      <c r="J103" s="30"/>
      <c r="K103" s="24"/>
      <c r="L103" s="32"/>
      <c r="M103" s="74">
        <f t="shared" ref="M103" si="30">W104</f>
        <v>0</v>
      </c>
      <c r="N103" s="78"/>
      <c r="O103" s="78"/>
      <c r="P103" s="91"/>
      <c r="Q103" s="8"/>
      <c r="R103" s="1"/>
      <c r="T103" s="35"/>
      <c r="U103" s="35"/>
      <c r="V103" s="35"/>
      <c r="W103" s="39"/>
    </row>
    <row r="104" spans="2:23" ht="14.25" customHeight="1" thickTop="1" thickBot="1" x14ac:dyDescent="0.3">
      <c r="B104" s="1"/>
      <c r="C104" s="8"/>
      <c r="D104" s="45"/>
      <c r="E104" s="138"/>
      <c r="F104" s="79"/>
      <c r="G104" s="31">
        <v>0</v>
      </c>
      <c r="H104" s="31" t="s">
        <v>21</v>
      </c>
      <c r="I104" s="31">
        <v>0</v>
      </c>
      <c r="J104" s="31" t="s">
        <v>22</v>
      </c>
      <c r="K104" s="31">
        <v>0</v>
      </c>
      <c r="L104" s="40" t="s">
        <v>8</v>
      </c>
      <c r="M104" s="75"/>
      <c r="N104" s="79"/>
      <c r="O104" s="79"/>
      <c r="P104" s="92"/>
      <c r="Q104" s="8"/>
      <c r="R104" s="1"/>
      <c r="T104" s="35">
        <f>SUM(G104/T9)*100-100</f>
        <v>-100</v>
      </c>
      <c r="U104" s="35">
        <f>SUM(I104/U9)*100-100</f>
        <v>-100</v>
      </c>
      <c r="V104" s="35">
        <f>SUM(K104/V9)*100-100</f>
        <v>-100</v>
      </c>
      <c r="W104" s="39">
        <f t="shared" si="26"/>
        <v>0</v>
      </c>
    </row>
    <row r="105" spans="2:23" ht="14.25" customHeight="1" thickTop="1" thickBot="1" x14ac:dyDescent="0.3">
      <c r="B105" s="1"/>
      <c r="C105" s="8"/>
      <c r="D105" s="62">
        <v>7</v>
      </c>
      <c r="E105" s="70"/>
      <c r="F105" s="68"/>
      <c r="G105" s="29"/>
      <c r="H105" s="29"/>
      <c r="I105" s="28"/>
      <c r="J105" s="26"/>
      <c r="K105" s="28"/>
      <c r="L105" s="28"/>
      <c r="M105" s="76">
        <f t="shared" ref="M105" si="31">W106</f>
        <v>0</v>
      </c>
      <c r="N105" s="68"/>
      <c r="O105" s="72"/>
      <c r="P105" s="58"/>
      <c r="Q105" s="8"/>
      <c r="R105" s="1"/>
      <c r="T105" s="35"/>
      <c r="U105" s="35"/>
      <c r="V105" s="35"/>
      <c r="W105" s="39"/>
    </row>
    <row r="106" spans="2:23" ht="14.25" customHeight="1" thickTop="1" thickBot="1" x14ac:dyDescent="0.3">
      <c r="B106" s="1"/>
      <c r="C106" s="8"/>
      <c r="D106" s="63"/>
      <c r="E106" s="71"/>
      <c r="F106" s="69"/>
      <c r="G106" s="27">
        <v>0</v>
      </c>
      <c r="H106" s="27" t="s">
        <v>21</v>
      </c>
      <c r="I106" s="27">
        <v>0</v>
      </c>
      <c r="J106" s="27" t="s">
        <v>22</v>
      </c>
      <c r="K106" s="27">
        <v>0</v>
      </c>
      <c r="L106" s="33" t="s">
        <v>8</v>
      </c>
      <c r="M106" s="77"/>
      <c r="N106" s="69"/>
      <c r="O106" s="73"/>
      <c r="P106" s="59"/>
      <c r="Q106" s="8"/>
      <c r="R106" s="1"/>
      <c r="T106" s="35">
        <f>SUM(G106/T9)*100-100</f>
        <v>-100</v>
      </c>
      <c r="U106" s="35">
        <f>SUM(I106/U9)*100-100</f>
        <v>-100</v>
      </c>
      <c r="V106" s="35">
        <f>SUM(K106/V9)*100-100</f>
        <v>-100</v>
      </c>
      <c r="W106" s="39">
        <f t="shared" si="26"/>
        <v>0</v>
      </c>
    </row>
    <row r="107" spans="2:23" ht="14.25" customHeight="1" thickTop="1" thickBot="1" x14ac:dyDescent="0.3">
      <c r="B107" s="1"/>
      <c r="C107" s="8"/>
      <c r="D107" s="44">
        <v>8</v>
      </c>
      <c r="E107" s="85"/>
      <c r="F107" s="151"/>
      <c r="G107" s="36"/>
      <c r="H107" s="36"/>
      <c r="I107" s="24"/>
      <c r="J107" s="30"/>
      <c r="K107" s="24"/>
      <c r="L107" s="32"/>
      <c r="M107" s="74">
        <f t="shared" ref="M107" si="32">W108</f>
        <v>0</v>
      </c>
      <c r="N107" s="87"/>
      <c r="O107" s="149"/>
      <c r="P107" s="80"/>
      <c r="Q107" s="8"/>
      <c r="R107" s="1"/>
      <c r="T107" s="35"/>
      <c r="U107" s="35"/>
      <c r="V107" s="35"/>
      <c r="W107" s="39"/>
    </row>
    <row r="108" spans="2:23" ht="14.25" customHeight="1" thickTop="1" thickBot="1" x14ac:dyDescent="0.3">
      <c r="B108" s="1"/>
      <c r="C108" s="8"/>
      <c r="D108" s="45"/>
      <c r="E108" s="86"/>
      <c r="F108" s="152"/>
      <c r="G108" s="31">
        <v>0</v>
      </c>
      <c r="H108" s="31" t="s">
        <v>21</v>
      </c>
      <c r="I108" s="31">
        <v>0</v>
      </c>
      <c r="J108" s="31" t="s">
        <v>22</v>
      </c>
      <c r="K108" s="31">
        <v>0</v>
      </c>
      <c r="L108" s="40" t="s">
        <v>8</v>
      </c>
      <c r="M108" s="75"/>
      <c r="N108" s="88"/>
      <c r="O108" s="150"/>
      <c r="P108" s="81"/>
      <c r="Q108" s="8"/>
      <c r="R108" s="1"/>
      <c r="T108" s="35">
        <f>SUM(G108/T9)*100-100</f>
        <v>-100</v>
      </c>
      <c r="U108" s="35">
        <f>SUM(I108/U9)*100-100</f>
        <v>-100</v>
      </c>
      <c r="V108" s="35">
        <f>SUM(K108/V9)*100-100</f>
        <v>-100</v>
      </c>
      <c r="W108" s="39">
        <f t="shared" si="26"/>
        <v>0</v>
      </c>
    </row>
    <row r="109" spans="2:23" ht="14.25" customHeight="1" thickTop="1" thickBot="1" x14ac:dyDescent="0.3">
      <c r="B109" s="1"/>
      <c r="C109" s="8"/>
      <c r="D109" s="62">
        <v>9</v>
      </c>
      <c r="E109" s="64"/>
      <c r="F109" s="120"/>
      <c r="G109" s="29"/>
      <c r="H109" s="29"/>
      <c r="I109" s="13"/>
      <c r="J109" s="13"/>
      <c r="K109" s="28"/>
      <c r="L109" s="13"/>
      <c r="M109" s="76">
        <f t="shared" ref="M109" si="33">W110</f>
        <v>0</v>
      </c>
      <c r="N109" s="120"/>
      <c r="O109" s="68"/>
      <c r="P109" s="48"/>
      <c r="Q109" s="8"/>
      <c r="R109" s="1"/>
      <c r="T109" s="35"/>
      <c r="U109" s="35"/>
      <c r="V109" s="35"/>
      <c r="W109" s="39"/>
    </row>
    <row r="110" spans="2:23" ht="14.25" customHeight="1" thickTop="1" thickBot="1" x14ac:dyDescent="0.3">
      <c r="B110" s="1"/>
      <c r="C110" s="8"/>
      <c r="D110" s="63"/>
      <c r="E110" s="65"/>
      <c r="F110" s="121"/>
      <c r="G110" s="27">
        <v>0</v>
      </c>
      <c r="H110" s="27" t="s">
        <v>21</v>
      </c>
      <c r="I110" s="27">
        <v>0</v>
      </c>
      <c r="J110" s="27" t="s">
        <v>22</v>
      </c>
      <c r="K110" s="27">
        <v>0</v>
      </c>
      <c r="L110" s="33" t="s">
        <v>8</v>
      </c>
      <c r="M110" s="77"/>
      <c r="N110" s="121"/>
      <c r="O110" s="69"/>
      <c r="P110" s="49"/>
      <c r="Q110" s="8"/>
      <c r="R110" s="1"/>
      <c r="T110" s="35">
        <f>SUM(G110/T9)*100-100</f>
        <v>-100</v>
      </c>
      <c r="U110" s="35">
        <f>SUM(I110/U9)*100-100</f>
        <v>-100</v>
      </c>
      <c r="V110" s="35">
        <f>SUM(K110/V9)*100-100</f>
        <v>-100</v>
      </c>
      <c r="W110" s="39">
        <f t="shared" si="26"/>
        <v>0</v>
      </c>
    </row>
    <row r="111" spans="2:23" ht="14.25" customHeight="1" thickTop="1" thickBot="1" x14ac:dyDescent="0.3">
      <c r="B111" s="1"/>
      <c r="C111" s="8"/>
      <c r="D111" s="44">
        <v>10</v>
      </c>
      <c r="E111" s="85"/>
      <c r="F111" s="87"/>
      <c r="G111" s="36"/>
      <c r="H111" s="36"/>
      <c r="I111" s="38"/>
      <c r="J111" s="38"/>
      <c r="K111" s="24"/>
      <c r="L111" s="32"/>
      <c r="M111" s="74">
        <f t="shared" ref="M111" si="34">W112</f>
        <v>0</v>
      </c>
      <c r="N111" s="87"/>
      <c r="O111" s="89"/>
      <c r="P111" s="80"/>
      <c r="Q111" s="8"/>
      <c r="R111" s="1"/>
      <c r="T111" s="35"/>
      <c r="U111" s="35"/>
      <c r="V111" s="35"/>
      <c r="W111" s="39"/>
    </row>
    <row r="112" spans="2:23" ht="14.25" customHeight="1" thickTop="1" thickBot="1" x14ac:dyDescent="0.3">
      <c r="B112" s="1"/>
      <c r="C112" s="8"/>
      <c r="D112" s="45"/>
      <c r="E112" s="86"/>
      <c r="F112" s="88"/>
      <c r="G112" s="31">
        <v>0</v>
      </c>
      <c r="H112" s="31" t="s">
        <v>21</v>
      </c>
      <c r="I112" s="31">
        <v>0</v>
      </c>
      <c r="J112" s="31" t="s">
        <v>22</v>
      </c>
      <c r="K112" s="31">
        <v>0</v>
      </c>
      <c r="L112" s="40" t="s">
        <v>8</v>
      </c>
      <c r="M112" s="75"/>
      <c r="N112" s="88"/>
      <c r="O112" s="90"/>
      <c r="P112" s="81"/>
      <c r="Q112" s="8"/>
      <c r="R112" s="1"/>
      <c r="T112" s="35">
        <f>SUM(G112/T9)*100-100</f>
        <v>-100</v>
      </c>
      <c r="U112" s="35">
        <f>SUM(I112/U9)*100-100</f>
        <v>-100</v>
      </c>
      <c r="V112" s="35">
        <f>SUM(K112/V9)*100-100</f>
        <v>-100</v>
      </c>
      <c r="W112" s="39">
        <f t="shared" si="26"/>
        <v>0</v>
      </c>
    </row>
    <row r="113" spans="2:18" ht="8.25" customHeight="1" thickTop="1" x14ac:dyDescent="0.2">
      <c r="B113" s="1"/>
      <c r="C113" s="153" t="s">
        <v>32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"/>
    </row>
    <row r="114" spans="2:18" ht="7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6" spans="2:18" ht="7.5" customHeight="1" x14ac:dyDescent="0.2"/>
    <row r="117" spans="2:18" ht="7.5" customHeight="1" x14ac:dyDescent="0.2"/>
    <row r="118" spans="2:18" ht="15" customHeight="1" x14ac:dyDescent="0.2"/>
    <row r="119" spans="2:18" ht="12.75" customHeight="1" x14ac:dyDescent="0.2"/>
    <row r="120" spans="2:18" ht="12.75" customHeight="1" x14ac:dyDescent="0.2"/>
    <row r="121" spans="2:18" ht="6.75" customHeight="1" x14ac:dyDescent="0.2"/>
    <row r="122" spans="2:18" ht="7.5" customHeight="1" x14ac:dyDescent="0.2"/>
    <row r="126" spans="2:18" ht="7.5" customHeight="1" x14ac:dyDescent="0.2"/>
    <row r="127" spans="2:18" ht="7.5" customHeight="1" x14ac:dyDescent="0.2"/>
    <row r="145" ht="12.75" customHeight="1" x14ac:dyDescent="0.2"/>
    <row r="146" ht="12.75" customHeight="1" x14ac:dyDescent="0.2"/>
    <row r="147" ht="12.75" customHeight="1" x14ac:dyDescent="0.2"/>
    <row r="171" ht="12.75" customHeight="1" x14ac:dyDescent="0.2"/>
    <row r="172" ht="12.75" customHeight="1" x14ac:dyDescent="0.2"/>
    <row r="173" ht="12.75" customHeight="1" x14ac:dyDescent="0.2"/>
  </sheetData>
  <mergeCells count="313">
    <mergeCell ref="AA8:AB9"/>
    <mergeCell ref="AA10:AB11"/>
    <mergeCell ref="T3:AB7"/>
    <mergeCell ref="G90:J90"/>
    <mergeCell ref="G91:J91"/>
    <mergeCell ref="G92:J92"/>
    <mergeCell ref="G11:J11"/>
    <mergeCell ref="G10:J10"/>
    <mergeCell ref="M97:M98"/>
    <mergeCell ref="M39:M40"/>
    <mergeCell ref="M41:M42"/>
    <mergeCell ref="M43:M44"/>
    <mergeCell ref="M45:M46"/>
    <mergeCell ref="M47:M48"/>
    <mergeCell ref="M49:M50"/>
    <mergeCell ref="M51:M52"/>
    <mergeCell ref="M53:M54"/>
    <mergeCell ref="M55:M56"/>
    <mergeCell ref="K38:L38"/>
    <mergeCell ref="G38:I38"/>
    <mergeCell ref="G37:I37"/>
    <mergeCell ref="G36:I36"/>
    <mergeCell ref="M12:M13"/>
    <mergeCell ref="M14:M15"/>
    <mergeCell ref="M99:M100"/>
    <mergeCell ref="M101:M102"/>
    <mergeCell ref="M103:M104"/>
    <mergeCell ref="M105:M106"/>
    <mergeCell ref="M107:M108"/>
    <mergeCell ref="M109:M110"/>
    <mergeCell ref="M111:M112"/>
    <mergeCell ref="K63:L63"/>
    <mergeCell ref="K65:L65"/>
    <mergeCell ref="K64:L64"/>
    <mergeCell ref="K90:L90"/>
    <mergeCell ref="K91:L91"/>
    <mergeCell ref="K92:L92"/>
    <mergeCell ref="M18:M19"/>
    <mergeCell ref="M20:M21"/>
    <mergeCell ref="M22:M23"/>
    <mergeCell ref="M24:M25"/>
    <mergeCell ref="M26:M27"/>
    <mergeCell ref="M28:M29"/>
    <mergeCell ref="M30:M31"/>
    <mergeCell ref="K9:L9"/>
    <mergeCell ref="K10:L10"/>
    <mergeCell ref="K11:L11"/>
    <mergeCell ref="E109:E110"/>
    <mergeCell ref="D109:D110"/>
    <mergeCell ref="K36:L36"/>
    <mergeCell ref="K37:L37"/>
    <mergeCell ref="G9:J9"/>
    <mergeCell ref="P95:P96"/>
    <mergeCell ref="O95:O96"/>
    <mergeCell ref="N95:N96"/>
    <mergeCell ref="F95:F96"/>
    <mergeCell ref="E95:E96"/>
    <mergeCell ref="D95:D96"/>
    <mergeCell ref="P93:P94"/>
    <mergeCell ref="O93:O94"/>
    <mergeCell ref="N93:N94"/>
    <mergeCell ref="F93:F94"/>
    <mergeCell ref="E93:E94"/>
    <mergeCell ref="D93:D94"/>
    <mergeCell ref="M93:M94"/>
    <mergeCell ref="M95:M96"/>
    <mergeCell ref="D14:D15"/>
    <mergeCell ref="E14:E15"/>
    <mergeCell ref="F14:F15"/>
    <mergeCell ref="N14:N15"/>
    <mergeCell ref="O14:O15"/>
    <mergeCell ref="P107:P108"/>
    <mergeCell ref="O107:O108"/>
    <mergeCell ref="N107:N108"/>
    <mergeCell ref="F107:F108"/>
    <mergeCell ref="E103:E104"/>
    <mergeCell ref="E107:E108"/>
    <mergeCell ref="C113:Q113"/>
    <mergeCell ref="P105:P106"/>
    <mergeCell ref="O105:O106"/>
    <mergeCell ref="N105:N106"/>
    <mergeCell ref="F105:F106"/>
    <mergeCell ref="D107:D108"/>
    <mergeCell ref="E105:E106"/>
    <mergeCell ref="D105:D106"/>
    <mergeCell ref="P111:P112"/>
    <mergeCell ref="O111:O112"/>
    <mergeCell ref="N111:N112"/>
    <mergeCell ref="F111:F112"/>
    <mergeCell ref="E111:E112"/>
    <mergeCell ref="D111:D112"/>
    <mergeCell ref="P109:P110"/>
    <mergeCell ref="O109:O110"/>
    <mergeCell ref="N109:N110"/>
    <mergeCell ref="F109:F110"/>
    <mergeCell ref="D103:D104"/>
    <mergeCell ref="E101:E102"/>
    <mergeCell ref="D101:D102"/>
    <mergeCell ref="E99:E100"/>
    <mergeCell ref="D99:D100"/>
    <mergeCell ref="E97:E98"/>
    <mergeCell ref="D97:D98"/>
    <mergeCell ref="D87:P89"/>
    <mergeCell ref="P99:P100"/>
    <mergeCell ref="O99:O100"/>
    <mergeCell ref="N99:N100"/>
    <mergeCell ref="F99:F100"/>
    <mergeCell ref="P97:P98"/>
    <mergeCell ref="O97:O98"/>
    <mergeCell ref="N97:N98"/>
    <mergeCell ref="F97:F98"/>
    <mergeCell ref="P103:P104"/>
    <mergeCell ref="O103:O104"/>
    <mergeCell ref="N103:N104"/>
    <mergeCell ref="F103:F104"/>
    <mergeCell ref="P101:P102"/>
    <mergeCell ref="O101:O102"/>
    <mergeCell ref="N101:N102"/>
    <mergeCell ref="F101:F102"/>
    <mergeCell ref="C5:P5"/>
    <mergeCell ref="D6:P8"/>
    <mergeCell ref="D12:D13"/>
    <mergeCell ref="E12:E13"/>
    <mergeCell ref="F12:F13"/>
    <mergeCell ref="N12:N13"/>
    <mergeCell ref="O12:O13"/>
    <mergeCell ref="P12:P13"/>
    <mergeCell ref="D16:D17"/>
    <mergeCell ref="I12:J12"/>
    <mergeCell ref="P14:P15"/>
    <mergeCell ref="M16:M17"/>
    <mergeCell ref="D24:D25"/>
    <mergeCell ref="E24:E25"/>
    <mergeCell ref="N24:N25"/>
    <mergeCell ref="P24:P25"/>
    <mergeCell ref="D26:D27"/>
    <mergeCell ref="E26:E27"/>
    <mergeCell ref="N26:N27"/>
    <mergeCell ref="P26:P27"/>
    <mergeCell ref="N16:N17"/>
    <mergeCell ref="O16:O17"/>
    <mergeCell ref="P16:P17"/>
    <mergeCell ref="D18:D19"/>
    <mergeCell ref="E18:E19"/>
    <mergeCell ref="F18:F19"/>
    <mergeCell ref="N18:N19"/>
    <mergeCell ref="O18:O19"/>
    <mergeCell ref="P18:P19"/>
    <mergeCell ref="E16:E17"/>
    <mergeCell ref="F16:F17"/>
    <mergeCell ref="D20:D21"/>
    <mergeCell ref="E20:E21"/>
    <mergeCell ref="F20:F21"/>
    <mergeCell ref="N20:N21"/>
    <mergeCell ref="O20:O21"/>
    <mergeCell ref="P20:P21"/>
    <mergeCell ref="D22:D23"/>
    <mergeCell ref="E22:E23"/>
    <mergeCell ref="F22:F23"/>
    <mergeCell ref="N22:N23"/>
    <mergeCell ref="O22:O23"/>
    <mergeCell ref="P22:P23"/>
    <mergeCell ref="P82:P83"/>
    <mergeCell ref="D80:D81"/>
    <mergeCell ref="E80:E81"/>
    <mergeCell ref="D28:D29"/>
    <mergeCell ref="E28:E29"/>
    <mergeCell ref="F28:F29"/>
    <mergeCell ref="N28:N29"/>
    <mergeCell ref="O28:O29"/>
    <mergeCell ref="P28:P29"/>
    <mergeCell ref="D32:P32"/>
    <mergeCell ref="D30:D31"/>
    <mergeCell ref="E30:E31"/>
    <mergeCell ref="F30:F31"/>
    <mergeCell ref="N30:N31"/>
    <mergeCell ref="O30:O31"/>
    <mergeCell ref="P30:P31"/>
    <mergeCell ref="N70:N71"/>
    <mergeCell ref="P68:P69"/>
    <mergeCell ref="P66:P67"/>
    <mergeCell ref="P55:P56"/>
    <mergeCell ref="N74:N75"/>
    <mergeCell ref="E70:E71"/>
    <mergeCell ref="F70:F71"/>
    <mergeCell ref="O70:O71"/>
    <mergeCell ref="P70:P71"/>
    <mergeCell ref="F72:F73"/>
    <mergeCell ref="N72:N73"/>
    <mergeCell ref="O72:O73"/>
    <mergeCell ref="M57:M58"/>
    <mergeCell ref="M66:M67"/>
    <mergeCell ref="M68:M69"/>
    <mergeCell ref="M70:M71"/>
    <mergeCell ref="M72:M73"/>
    <mergeCell ref="M74:M75"/>
    <mergeCell ref="G63:I63"/>
    <mergeCell ref="G65:I65"/>
    <mergeCell ref="G64:I64"/>
    <mergeCell ref="E57:E58"/>
    <mergeCell ref="F57:F58"/>
    <mergeCell ref="N57:N58"/>
    <mergeCell ref="O57:O58"/>
    <mergeCell ref="D70:D71"/>
    <mergeCell ref="P72:P73"/>
    <mergeCell ref="D74:D75"/>
    <mergeCell ref="E43:E44"/>
    <mergeCell ref="F43:F44"/>
    <mergeCell ref="N43:N44"/>
    <mergeCell ref="O43:O44"/>
    <mergeCell ref="P43:P44"/>
    <mergeCell ref="D68:D69"/>
    <mergeCell ref="E68:E69"/>
    <mergeCell ref="F68:F69"/>
    <mergeCell ref="N68:N69"/>
    <mergeCell ref="O68:O69"/>
    <mergeCell ref="P57:P58"/>
    <mergeCell ref="D59:P59"/>
    <mergeCell ref="D60:P62"/>
    <mergeCell ref="D66:D67"/>
    <mergeCell ref="E66:E67"/>
    <mergeCell ref="F66:F67"/>
    <mergeCell ref="N66:N67"/>
    <mergeCell ref="O66:O67"/>
    <mergeCell ref="D53:D54"/>
    <mergeCell ref="E53:E54"/>
    <mergeCell ref="D57:D58"/>
    <mergeCell ref="D55:D56"/>
    <mergeCell ref="E55:E56"/>
    <mergeCell ref="F55:F56"/>
    <mergeCell ref="N55:N56"/>
    <mergeCell ref="O55:O56"/>
    <mergeCell ref="N53:N54"/>
    <mergeCell ref="D47:D48"/>
    <mergeCell ref="D45:D46"/>
    <mergeCell ref="E45:E46"/>
    <mergeCell ref="E51:E52"/>
    <mergeCell ref="N51:N52"/>
    <mergeCell ref="D49:D50"/>
    <mergeCell ref="E49:E50"/>
    <mergeCell ref="F49:F50"/>
    <mergeCell ref="O45:O46"/>
    <mergeCell ref="P45:P46"/>
    <mergeCell ref="O49:O50"/>
    <mergeCell ref="P49:P50"/>
    <mergeCell ref="O47:O48"/>
    <mergeCell ref="F45:F46"/>
    <mergeCell ref="E47:E48"/>
    <mergeCell ref="N47:N48"/>
    <mergeCell ref="P47:P48"/>
    <mergeCell ref="P53:P54"/>
    <mergeCell ref="N49:N50"/>
    <mergeCell ref="B2:R2"/>
    <mergeCell ref="C3:Q3"/>
    <mergeCell ref="D39:D40"/>
    <mergeCell ref="E39:E40"/>
    <mergeCell ref="D33:P35"/>
    <mergeCell ref="D43:D44"/>
    <mergeCell ref="N45:N46"/>
    <mergeCell ref="P39:P40"/>
    <mergeCell ref="B4:Q4"/>
    <mergeCell ref="D41:D42"/>
    <mergeCell ref="E41:E42"/>
    <mergeCell ref="F41:F42"/>
    <mergeCell ref="N41:N42"/>
    <mergeCell ref="O41:O42"/>
    <mergeCell ref="P41:P42"/>
    <mergeCell ref="F39:F40"/>
    <mergeCell ref="O39:O40"/>
    <mergeCell ref="N39:N40"/>
    <mergeCell ref="F47:F48"/>
    <mergeCell ref="G12:H12"/>
    <mergeCell ref="P51:P52"/>
    <mergeCell ref="D51:D52"/>
    <mergeCell ref="F80:F81"/>
    <mergeCell ref="N80:N81"/>
    <mergeCell ref="O80:O81"/>
    <mergeCell ref="P84:P85"/>
    <mergeCell ref="D86:P86"/>
    <mergeCell ref="D84:D85"/>
    <mergeCell ref="E84:E85"/>
    <mergeCell ref="F84:F85"/>
    <mergeCell ref="N84:N85"/>
    <mergeCell ref="O84:O85"/>
    <mergeCell ref="P80:P81"/>
    <mergeCell ref="D82:D83"/>
    <mergeCell ref="E82:E83"/>
    <mergeCell ref="F82:F83"/>
    <mergeCell ref="N82:N83"/>
    <mergeCell ref="O82:O83"/>
    <mergeCell ref="M80:M81"/>
    <mergeCell ref="M82:M83"/>
    <mergeCell ref="M84:M85"/>
    <mergeCell ref="D72:D73"/>
    <mergeCell ref="E72:E73"/>
    <mergeCell ref="P78:P79"/>
    <mergeCell ref="D76:D77"/>
    <mergeCell ref="E76:E77"/>
    <mergeCell ref="F76:F77"/>
    <mergeCell ref="N76:N77"/>
    <mergeCell ref="O76:O77"/>
    <mergeCell ref="P74:P75"/>
    <mergeCell ref="P76:P77"/>
    <mergeCell ref="D78:D79"/>
    <mergeCell ref="E78:E79"/>
    <mergeCell ref="F78:F79"/>
    <mergeCell ref="O78:O79"/>
    <mergeCell ref="E74:E75"/>
    <mergeCell ref="F74:F75"/>
    <mergeCell ref="O74:O75"/>
    <mergeCell ref="M76:M77"/>
    <mergeCell ref="M78:M79"/>
    <mergeCell ref="N78:N79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Diagramm4</vt:lpstr>
      <vt:lpstr>Diagramm3</vt:lpstr>
      <vt:lpstr>Diagramm2</vt:lpstr>
      <vt:lpstr>Diagramm1</vt:lpstr>
      <vt:lpstr>68xx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SN4K3</dc:creator>
  <cp:lastModifiedBy>SN4K3</cp:lastModifiedBy>
  <dcterms:created xsi:type="dcterms:W3CDTF">2009-03-09T22:05:18Z</dcterms:created>
  <dcterms:modified xsi:type="dcterms:W3CDTF">2010-11-17T22:26:27Z</dcterms:modified>
</cp:coreProperties>
</file>