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8795" windowHeight="1227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G11" i="1"/>
  <c r="G8"/>
  <c r="G7"/>
  <c r="G10" l="1"/>
</calcChain>
</file>

<file path=xl/sharedStrings.xml><?xml version="1.0" encoding="utf-8"?>
<sst xmlns="http://schemas.openxmlformats.org/spreadsheetml/2006/main" count="27" uniqueCount="18">
  <si>
    <t>Business Classic</t>
  </si>
  <si>
    <t>netzintern</t>
  </si>
  <si>
    <t>Festnetz</t>
  </si>
  <si>
    <t>mobil</t>
  </si>
  <si>
    <t>Europa</t>
  </si>
  <si>
    <t>USA</t>
  </si>
  <si>
    <t>Kanada</t>
  </si>
  <si>
    <t>Rest</t>
  </si>
  <si>
    <t>XXL</t>
  </si>
  <si>
    <t>Welcher Tarif wird genutzt?</t>
  </si>
  <si>
    <t>Wie lange soll telefoniert werden</t>
  </si>
  <si>
    <t>Welches Land?</t>
  </si>
  <si>
    <t>Mobil oder Festnetz?</t>
  </si>
  <si>
    <t>Billigerer Tarif:</t>
  </si>
  <si>
    <t>Kosten Business Classic pro Minute:</t>
  </si>
  <si>
    <t>Kosten XXLpro Minute:</t>
  </si>
  <si>
    <t>Preis für Gespräch:</t>
  </si>
  <si>
    <t>deutschland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</si>
</sst>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F10" sqref="F10:G11"/>
    </sheetView>
  </sheetViews>
  <sheetFormatPr baseColWidth="10" defaultRowHeight="15"/>
  <cols>
    <col min="3" max="3" width="2.28515625" customWidth="1"/>
    <col min="4" max="4" width="1.7109375" customWidth="1"/>
    <col min="5" max="5" width="1.140625" customWidth="1"/>
    <col min="6" max="6" width="31.28515625" bestFit="1" customWidth="1"/>
  </cols>
  <sheetData>
    <row r="1" spans="1:7">
      <c r="A1" t="s">
        <v>0</v>
      </c>
    </row>
    <row r="2" spans="1:7">
      <c r="A2" s="1" t="s">
        <v>1</v>
      </c>
      <c r="B2">
        <v>0.08</v>
      </c>
      <c r="F2" t="s">
        <v>9</v>
      </c>
      <c r="G2" t="s">
        <v>8</v>
      </c>
    </row>
    <row r="3" spans="1:7">
      <c r="A3" s="1" t="s">
        <v>2</v>
      </c>
      <c r="B3">
        <v>0.08</v>
      </c>
      <c r="F3" t="s">
        <v>10</v>
      </c>
      <c r="G3">
        <v>10</v>
      </c>
    </row>
    <row r="4" spans="1:7">
      <c r="A4" s="1" t="s">
        <v>3</v>
      </c>
      <c r="B4">
        <v>0.19</v>
      </c>
      <c r="F4" t="s">
        <v>11</v>
      </c>
      <c r="G4" t="s">
        <v>17</v>
      </c>
    </row>
    <row r="5" spans="1:7">
      <c r="A5" s="1" t="s">
        <v>4</v>
      </c>
      <c r="B5">
        <v>0.69</v>
      </c>
      <c r="F5" t="s">
        <v>12</v>
      </c>
      <c r="G5" s="1" t="s">
        <v>3</v>
      </c>
    </row>
    <row r="6" spans="1:7">
      <c r="A6" s="1" t="s">
        <v>5</v>
      </c>
      <c r="B6">
        <v>0.69</v>
      </c>
    </row>
    <row r="7" spans="1:7">
      <c r="A7" s="1" t="s">
        <v>6</v>
      </c>
      <c r="B7">
        <v>0.69</v>
      </c>
      <c r="F7" t="s">
        <v>14</v>
      </c>
      <c r="G7">
        <f>IF(OR(G4="Deutschland",G4="deutschland"),VLOOKUP(G5,A2:B8,2,), VLOOKUP(G4,A2:B8,2))</f>
        <v>0.19</v>
      </c>
    </row>
    <row r="8" spans="1:7">
      <c r="A8" s="1" t="s">
        <v>7</v>
      </c>
      <c r="B8">
        <v>1.59</v>
      </c>
      <c r="F8" t="s">
        <v>15</v>
      </c>
      <c r="G8">
        <f>IF(OR(G4="Deutschland",G4="deutschland"),VLOOKUP(G5,A13:B19,2,), VLOOKUP(G4,A13:B19,2))</f>
        <v>0</v>
      </c>
    </row>
    <row r="10" spans="1:7">
      <c r="F10" t="s">
        <v>13</v>
      </c>
      <c r="G10" t="str">
        <f>IF(G7&lt;G8, "Business Classic", IF(G8&lt;G7,"XXL","beide sind gleich teuer"))</f>
        <v>XXL</v>
      </c>
    </row>
    <row r="11" spans="1:7">
      <c r="F11" t="s">
        <v>16</v>
      </c>
      <c r="G11" s="2">
        <f>IF(G7&lt;G8, G7, IF(G8&lt;G7,G8,G7))*G3</f>
        <v>0</v>
      </c>
    </row>
    <row r="12" spans="1:7">
      <c r="A12" t="s">
        <v>8</v>
      </c>
    </row>
    <row r="13" spans="1:7">
      <c r="A13" t="s">
        <v>1</v>
      </c>
      <c r="B13">
        <v>0</v>
      </c>
    </row>
    <row r="14" spans="1:7">
      <c r="A14" t="s">
        <v>2</v>
      </c>
      <c r="B14">
        <v>0</v>
      </c>
    </row>
    <row r="15" spans="1:7">
      <c r="A15" t="s">
        <v>3</v>
      </c>
      <c r="B15">
        <v>0</v>
      </c>
    </row>
    <row r="16" spans="1:7">
      <c r="A16" t="s">
        <v>4</v>
      </c>
      <c r="B16">
        <v>0.69</v>
      </c>
    </row>
    <row r="17" spans="1:2">
      <c r="A17" t="s">
        <v>5</v>
      </c>
      <c r="B17">
        <v>0.69</v>
      </c>
    </row>
    <row r="18" spans="1:2">
      <c r="A18" t="s">
        <v>6</v>
      </c>
      <c r="B18">
        <v>0.69</v>
      </c>
    </row>
    <row r="19" spans="1:2">
      <c r="A19" t="s">
        <v>7</v>
      </c>
      <c r="B19">
        <v>1.59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Kühn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Kortmann</dc:creator>
  <cp:lastModifiedBy>Arlo Wegele</cp:lastModifiedBy>
  <dcterms:created xsi:type="dcterms:W3CDTF">2011-01-03T13:19:30Z</dcterms:created>
  <dcterms:modified xsi:type="dcterms:W3CDTF">2011-01-04T10:12:11Z</dcterms:modified>
</cp:coreProperties>
</file>