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drawings/drawing3.xml" ContentType="application/vnd.openxmlformats-officedocument.drawing+xml"/>
  <Override PartName="/xl/tables/table5.xml" ContentType="application/vnd.openxmlformats-officedocument.spreadsheetml.table+xml"/>
  <Override PartName="/xl/drawings/drawing4.xml" ContentType="application/vnd.openxmlformats-officedocument.drawing+xml"/>
  <Override PartName="/xl/tables/table6.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harts/colors1.xml" ContentType="application/vnd.ms-office.chartcolorstyle+xml"/>
  <Override PartName="/xl/charts/style1.xml" ContentType="application/vnd.ms-office.chartstyle+xml"/>
  <Override PartName="/xl/charts/colors2.xml" ContentType="application/vnd.ms-office.chartcolorstyle+xml"/>
  <Override PartName="/xl/charts/style2.xml" ContentType="application/vnd.ms-office.chartstyl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codeName="ThisWorkbook"/>
  <bookViews>
    <workbookView xWindow="750" yWindow="555" windowWidth="19815" windowHeight="9660" firstSheet="1" activeTab="3"/>
  </bookViews>
  <sheets>
    <sheet name="Leitfaden" sheetId="4" state="hidden" r:id="rId1"/>
    <sheet name="Jährlicher Cashflow" sheetId="1" r:id="rId2"/>
    <sheet name="Monatlicher Cashflow" sheetId="2" r:id="rId3"/>
    <sheet name="Täglicher Cashflow" sheetId="3" r:id="rId4"/>
  </sheets>
  <definedNames>
    <definedName name="_xlnm._FilterDatabase" localSheetId="3" hidden="1">'Täglicher Cashflow'!$A$3:$C$206</definedName>
    <definedName name="_xlnm.Print_Area" localSheetId="2">'Monatlicher Cashflow'!$B$4:$P$19</definedName>
    <definedName name="JährlicherCashFlowBisHeute">tblEinkünfte[[#Totals],[Jährlich]]-tblAusgaben[[#Totals],[Jährlich]]-tblBeliebig[[#Totals],[Jährlich]]-tblErsparnis[[#Totals],[Jährlich]]</definedName>
    <definedName name="MonatlicherCashflowBisHeute">tblMonatlich[[#Totals],[Summe]]</definedName>
    <definedName name="TäglicherCashFlow">SUM('Täglicher Cashflow'!$I$13:$I$14)</definedName>
  </definedNames>
  <calcPr calcId="145621"/>
</workbook>
</file>

<file path=xl/calcChain.xml><?xml version="1.0" encoding="utf-8"?>
<calcChain xmlns="http://schemas.openxmlformats.org/spreadsheetml/2006/main">
  <c r="C6" i="2" l="1"/>
  <c r="K41" i="1" l="1"/>
  <c r="C36" i="1"/>
  <c r="C6" i="1" l="1"/>
  <c r="O35" i="1"/>
  <c r="O6" i="1" s="1"/>
  <c r="K6" i="1"/>
  <c r="G45" i="1"/>
  <c r="G6" i="1" s="1"/>
  <c r="L41" i="1" l="1"/>
  <c r="K26" i="1" s="1"/>
  <c r="D36" i="1"/>
  <c r="C26" i="1" s="1"/>
  <c r="P35" i="1"/>
  <c r="O26" i="1" s="1"/>
  <c r="H45" i="1"/>
  <c r="G26" i="1" s="1"/>
  <c r="B2" i="1" l="1"/>
  <c r="O17" i="2"/>
  <c r="O15" i="2"/>
  <c r="O13" i="2"/>
  <c r="O18" i="2"/>
  <c r="O14" i="2"/>
  <c r="O16" i="2"/>
  <c r="O7" i="2"/>
  <c r="O8" i="2"/>
  <c r="O12" i="2"/>
  <c r="O9" i="2"/>
  <c r="O11" i="2"/>
  <c r="O10" i="2"/>
  <c r="O6" i="2"/>
  <c r="B2" i="2" s="1"/>
</calcChain>
</file>

<file path=xl/sharedStrings.xml><?xml version="1.0" encoding="utf-8"?>
<sst xmlns="http://schemas.openxmlformats.org/spreadsheetml/2006/main" count="137" uniqueCount="66">
  <si>
    <t>Einkünfte</t>
  </si>
  <si>
    <t>Gehalt</t>
  </si>
  <si>
    <t>Ausgaben</t>
  </si>
  <si>
    <t>Summe</t>
  </si>
  <si>
    <t>Frei verfügbare Ausgaben</t>
  </si>
  <si>
    <t>Geschenke</t>
  </si>
  <si>
    <t>Spareinlagen</t>
  </si>
  <si>
    <t>Typ</t>
  </si>
  <si>
    <t>Beschreibung</t>
  </si>
  <si>
    <t>Mai</t>
  </si>
  <si>
    <t>PRIVATER CASHFLOW</t>
  </si>
  <si>
    <t>Jährlicher Cashflow</t>
  </si>
  <si>
    <t>Monatlicher Cashflow</t>
  </si>
  <si>
    <t>Täglicher Cashflow</t>
  </si>
  <si>
    <t>ZUSAMMENFASSUNG EINKÜNFTE</t>
  </si>
  <si>
    <t>ZUSAMMENFASSUNG AUSGABEN</t>
  </si>
  <si>
    <t>ZUSAMMENFASSUNG FREI VERFÜGBAR</t>
  </si>
  <si>
    <t>ZUSAMMENFASSUNG SPAREINLAGEN</t>
  </si>
  <si>
    <t>Summe jährlich:</t>
  </si>
  <si>
    <t>Summe monatlich:</t>
  </si>
  <si>
    <t>Jan</t>
  </si>
  <si>
    <t>Feb</t>
  </si>
  <si>
    <t>Mrz</t>
  </si>
  <si>
    <t>Apr</t>
  </si>
  <si>
    <t>Jun</t>
  </si>
  <si>
    <t>Jul</t>
  </si>
  <si>
    <t>Aug</t>
  </si>
  <si>
    <t>Sep</t>
  </si>
  <si>
    <t>Okt</t>
  </si>
  <si>
    <t>Nov</t>
  </si>
  <si>
    <t>Dez</t>
  </si>
  <si>
    <t>Geben Sie einen geschätzten Cashflowbetrag ein, wie er täglich vorkommt, und überprüfen Sie die geschätzten monatlichen und jährlichen Summen. Entwickeln Sie auf diese Weise ein Gespür dafür, wie Ihre täglichen Ausgaben im Laufe eines Monats oder Jahrs aussehen.</t>
  </si>
  <si>
    <t>Geben Sie einen jährlichen Cashflowbetrag über verschiedene Bereiche ein. Schauen Sie sich die monatliche Aufschlüsselung, den Vergleich zwischen den einzelnen Elementen und – am wichtigsten – die Summen bei den jährlichen und monatlichen Zahlen an.</t>
  </si>
  <si>
    <t>Geben Sie den monatlichen Cashflow ein, oder schätzen Sie die restlichen Monate, um den geplanten Cashflow für das Jahr für jeden Monat anzuzeigen.</t>
  </si>
  <si>
    <t>Monatlich</t>
  </si>
  <si>
    <t>Jährlich</t>
  </si>
  <si>
    <t xml:space="preserve"> Summe</t>
  </si>
  <si>
    <r>
      <t xml:space="preserve">Diese Arbeitsmappe enthält Arbeitsblätter für </t>
    </r>
    <r>
      <rPr>
        <b/>
        <sz val="14"/>
        <color theme="3" tint="0.249977111117893"/>
        <rFont val="Calibri"/>
        <family val="2"/>
        <scheme val="minor"/>
      </rPr>
      <t>jährliche</t>
    </r>
    <r>
      <rPr>
        <sz val="14"/>
        <color theme="3" tint="0.499984740745262"/>
        <rFont val="Calibri"/>
        <family val="2"/>
        <scheme val="minor"/>
      </rPr>
      <t xml:space="preserve">, </t>
    </r>
    <r>
      <rPr>
        <b/>
        <sz val="14"/>
        <color theme="3" tint="0.249977111117893"/>
        <rFont val="Calibri"/>
        <family val="2"/>
        <scheme val="minor"/>
      </rPr>
      <t>monatliche</t>
    </r>
    <r>
      <rPr>
        <sz val="14"/>
        <color theme="3" tint="0.499984740745262"/>
        <rFont val="Calibri"/>
        <family val="2"/>
        <scheme val="minor"/>
      </rPr>
      <t xml:space="preserve"> und </t>
    </r>
    <r>
      <rPr>
        <b/>
        <sz val="14"/>
        <color theme="3" tint="0.249977111117893"/>
        <rFont val="Calibri"/>
        <family val="2"/>
        <scheme val="minor"/>
      </rPr>
      <t>tägliche</t>
    </r>
    <r>
      <rPr>
        <sz val="14"/>
        <color theme="3" tint="0.499984740745262"/>
        <rFont val="Calibri"/>
        <family val="2"/>
        <scheme val="minor"/>
      </rPr>
      <t xml:space="preserve"> Cashflows. Wählen Sie den für Ihre Zwecke am besten geeigneten Cashflowtyp aus, oder verwenden Sie alle Typen, um Einblicke in Ihren privaten Cashflow zu gewinnen.</t>
    </r>
  </si>
  <si>
    <t>Rotes Kreuz</t>
  </si>
  <si>
    <t>KFZ</t>
  </si>
  <si>
    <t>Datum</t>
  </si>
  <si>
    <t>Position</t>
  </si>
  <si>
    <t>08.01.2014</t>
  </si>
  <si>
    <t>Lebensmittel</t>
  </si>
  <si>
    <t>10.01.2014</t>
  </si>
  <si>
    <t>Betrag</t>
  </si>
  <si>
    <t>Sonstige Ausgaben</t>
  </si>
  <si>
    <t>14.01.2014</t>
  </si>
  <si>
    <t>Unternehmen</t>
  </si>
  <si>
    <t>Einkünfte - Sonstiges</t>
  </si>
  <si>
    <t>03.01.2014</t>
  </si>
  <si>
    <t>07.01.2014</t>
  </si>
  <si>
    <t>Elektronikprodukte</t>
  </si>
  <si>
    <t>Laufende Kosten</t>
  </si>
  <si>
    <t>Hygieneartikel</t>
  </si>
  <si>
    <t>Kategorie</t>
  </si>
  <si>
    <t>Provisionen</t>
  </si>
  <si>
    <t>Freizeit</t>
  </si>
  <si>
    <t>17.01.2014</t>
  </si>
  <si>
    <t>16.14.2014</t>
  </si>
  <si>
    <t>18.01.2014</t>
  </si>
  <si>
    <t>20.01.2014</t>
  </si>
  <si>
    <t>Online</t>
  </si>
  <si>
    <t>Bezug zu Position</t>
  </si>
  <si>
    <t>ja</t>
  </si>
  <si>
    <t>nein</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</si>
</sst>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quot;$&quot;#,##0.00_);\(&quot;$&quot;#,##0.00\)"/>
    <numFmt numFmtId="165" formatCode="&quot;$&quot;#,##0.00"/>
    <numFmt numFmtId="166" formatCode="_)@"/>
    <numFmt numFmtId="167" formatCode="#,##0.00\ &quot;€&quot;"/>
  </numFmts>
  <fonts count="16" x14ac:knownFonts="1">
    <font>
      <sz val="10"/>
      <name val="Calibri"/>
      <family val="2"/>
      <scheme val="minor"/>
    </font>
    <font>
      <b/>
      <sz val="14"/>
      <color theme="0"/>
      <name val="Calibri"/>
      <family val="2"/>
      <scheme val="major"/>
    </font>
    <font>
      <sz val="14"/>
      <color theme="3" tint="0.499984740745262"/>
      <name val="Calibri"/>
      <family val="2"/>
      <scheme val="minor"/>
    </font>
    <font>
      <sz val="11"/>
      <color theme="3" tint="0.24994659260841701"/>
      <name val="Calibri"/>
      <family val="2"/>
      <scheme val="minor"/>
    </font>
    <font>
      <b/>
      <sz val="16"/>
      <color theme="3" tint="0.749961851863155"/>
      <name val="Calibri"/>
      <family val="2"/>
      <scheme val="minor"/>
    </font>
    <font>
      <b/>
      <sz val="24"/>
      <color theme="5" tint="-0.24994659260841701"/>
      <name val="Calibri"/>
      <family val="2"/>
      <scheme val="major"/>
    </font>
    <font>
      <sz val="10"/>
      <color theme="3" tint="0.249977111117893"/>
      <name val="Calibri"/>
      <family val="2"/>
      <scheme val="minor"/>
    </font>
    <font>
      <b/>
      <sz val="14"/>
      <color theme="3" tint="0.24994659260841701"/>
      <name val="Calibri"/>
      <family val="2"/>
      <scheme val="major"/>
    </font>
    <font>
      <b/>
      <sz val="11"/>
      <color theme="3" tint="0.24994659260841701"/>
      <name val="Calibri"/>
      <family val="2"/>
      <scheme val="major"/>
    </font>
    <font>
      <b/>
      <sz val="14"/>
      <color theme="3" tint="0.249977111117893"/>
      <name val="Calibri"/>
      <family val="2"/>
      <scheme val="minor"/>
    </font>
    <font>
      <b/>
      <sz val="12"/>
      <color theme="3" tint="0.24994659260841701"/>
      <name val="Calibri"/>
      <family val="2"/>
      <scheme val="major"/>
    </font>
    <font>
      <sz val="36"/>
      <color theme="3" tint="0.24994659260841701"/>
      <name val="Calibri"/>
      <family val="2"/>
      <scheme val="major"/>
    </font>
    <font>
      <sz val="10"/>
      <name val="Calibri"/>
      <family val="2"/>
      <scheme val="minor"/>
    </font>
    <font>
      <b/>
      <sz val="10"/>
      <color theme="3" tint="0.24994659260841701"/>
      <name val="Calibri"/>
      <family val="2"/>
      <scheme val="minor"/>
    </font>
    <font>
      <sz val="10"/>
      <color theme="3" tint="0.24994659260841701"/>
      <name val="Calibri"/>
      <family val="2"/>
      <scheme val="minor"/>
    </font>
    <font>
      <b/>
      <sz val="10"/>
      <name val="Calibri"/>
      <family val="2"/>
      <scheme val="minor"/>
    </font>
  </fonts>
  <fills count="15">
    <fill>
      <patternFill patternType="none"/>
    </fill>
    <fill>
      <patternFill patternType="gray125"/>
    </fill>
    <fill>
      <patternFill patternType="solid">
        <fgColor theme="4" tint="-0.24994659260841701"/>
        <bgColor indexed="64"/>
      </patternFill>
    </fill>
    <fill>
      <patternFill patternType="solid">
        <fgColor theme="3" tint="0.24994659260841701"/>
        <bgColor indexed="64"/>
      </patternFill>
    </fill>
    <fill>
      <patternFill patternType="solid">
        <fgColor theme="5"/>
        <bgColor indexed="64"/>
      </patternFill>
    </fill>
    <fill>
      <patternFill patternType="solid">
        <fgColor theme="3" tint="0.749961851863155"/>
        <bgColor indexed="64"/>
      </patternFill>
    </fill>
    <fill>
      <patternFill patternType="solid">
        <fgColor theme="0" tint="-4.9989318521683403E-2"/>
        <bgColor indexed="64"/>
      </patternFill>
    </fill>
    <fill>
      <patternFill patternType="solid">
        <fgColor theme="4" tint="0.59996337778862885"/>
        <bgColor indexed="64"/>
      </patternFill>
    </fill>
    <fill>
      <patternFill patternType="solid">
        <fgColor theme="8" tint="0.79998168889431442"/>
        <bgColor indexed="64"/>
      </patternFill>
    </fill>
    <fill>
      <patternFill patternType="solid">
        <fgColor theme="2"/>
        <bgColor indexed="64"/>
      </patternFill>
    </fill>
    <fill>
      <patternFill patternType="solid">
        <fgColor theme="4" tint="0.39997558519241921"/>
        <bgColor indexed="64"/>
      </patternFill>
    </fill>
    <fill>
      <patternFill patternType="solid">
        <fgColor theme="5" tint="0.59999389629810485"/>
        <bgColor indexed="64"/>
      </patternFill>
    </fill>
    <fill>
      <patternFill patternType="solid">
        <fgColor theme="0"/>
        <bgColor theme="2"/>
      </patternFill>
    </fill>
    <fill>
      <patternFill patternType="solid">
        <fgColor theme="0" tint="-4.9989318521683403E-2"/>
        <bgColor theme="2"/>
      </patternFill>
    </fill>
    <fill>
      <patternFill patternType="solid">
        <fgColor theme="2"/>
        <bgColor theme="2"/>
      </patternFill>
    </fill>
  </fills>
  <borders count="14">
    <border>
      <left/>
      <right/>
      <top/>
      <bottom/>
      <diagonal/>
    </border>
    <border>
      <left/>
      <right/>
      <top/>
      <bottom style="medium">
        <color theme="3" tint="0.749961851863155"/>
      </bottom>
      <diagonal/>
    </border>
    <border>
      <left/>
      <right/>
      <top/>
      <bottom style="dashed">
        <color theme="3" tint="0.499984740745262"/>
      </bottom>
      <diagonal/>
    </border>
    <border>
      <left/>
      <right/>
      <top/>
      <bottom style="thin">
        <color theme="3" tint="0.24994659260841701"/>
      </bottom>
      <diagonal/>
    </border>
    <border>
      <left/>
      <right/>
      <top/>
      <bottom style="medium">
        <color theme="3" tint="0.24994659260841701"/>
      </bottom>
      <diagonal/>
    </border>
    <border>
      <left style="dashed">
        <color theme="3" tint="0.24994659260841701"/>
      </left>
      <right style="dashed">
        <color theme="3" tint="0.24994659260841701"/>
      </right>
      <top/>
      <bottom/>
      <diagonal/>
    </border>
    <border>
      <left/>
      <right/>
      <top style="medium">
        <color theme="3" tint="0.749961851863155"/>
      </top>
      <bottom/>
      <diagonal/>
    </border>
    <border>
      <left style="dashed">
        <color theme="3" tint="0.24994659260841701"/>
      </left>
      <right/>
      <top style="medium">
        <color theme="3" tint="0.749961851863155"/>
      </top>
      <bottom/>
      <diagonal/>
    </border>
    <border>
      <left style="dashed">
        <color theme="3" tint="0.24994659260841701"/>
      </left>
      <right style="dashed">
        <color theme="3" tint="0.24994659260841701"/>
      </right>
      <top style="medium">
        <color theme="3" tint="0.749961851863155"/>
      </top>
      <bottom/>
      <diagonal/>
    </border>
    <border>
      <left style="dashed">
        <color theme="3" tint="0.24994659260841701"/>
      </left>
      <right/>
      <top/>
      <bottom/>
      <diagonal/>
    </border>
    <border>
      <left style="dashed">
        <color theme="3" tint="0.499984740745262"/>
      </left>
      <right style="dashed">
        <color theme="3" tint="0.499984740745262"/>
      </right>
      <top style="medium">
        <color theme="3" tint="0.749961851863155"/>
      </top>
      <bottom/>
      <diagonal/>
    </border>
    <border>
      <left/>
      <right style="dashed">
        <color theme="3" tint="0.499984740745262"/>
      </right>
      <top/>
      <bottom/>
      <diagonal/>
    </border>
    <border>
      <left style="dashed">
        <color theme="3" tint="0.499984740745262"/>
      </left>
      <right style="dashed">
        <color theme="3" tint="0.499984740745262"/>
      </right>
      <top/>
      <bottom/>
      <diagonal/>
    </border>
    <border>
      <left style="dashed">
        <color theme="3" tint="0.24994659260841701"/>
      </left>
      <right style="dashed">
        <color theme="3" tint="0.499984740745262"/>
      </right>
      <top/>
      <bottom/>
      <diagonal/>
    </border>
  </borders>
  <cellStyleXfs count="7">
    <xf numFmtId="0" fontId="0" fillId="9" borderId="0">
      <alignment vertical="center"/>
    </xf>
    <xf numFmtId="0" fontId="4" fillId="3" borderId="0" applyNumberFormat="0" applyProtection="0">
      <alignment vertical="center"/>
    </xf>
    <xf numFmtId="0" fontId="5" fillId="3" borderId="0" applyNumberFormat="0" applyFill="0" applyProtection="0">
      <alignment horizontal="left" vertical="center"/>
    </xf>
    <xf numFmtId="0" fontId="7" fillId="0" borderId="3" applyNumberFormat="0" applyFill="0" applyProtection="0">
      <alignment vertical="center"/>
    </xf>
    <xf numFmtId="0" fontId="8" fillId="0" borderId="2" applyNumberFormat="0" applyFill="0" applyProtection="0">
      <alignment vertical="center"/>
    </xf>
    <xf numFmtId="0" fontId="10" fillId="7" borderId="4" applyNumberFormat="0" applyProtection="0">
      <alignment horizontal="left" vertical="center" indent="1"/>
    </xf>
    <xf numFmtId="0" fontId="11" fillId="9" borderId="0" applyNumberFormat="0" applyBorder="0" applyAlignment="0" applyProtection="0"/>
  </cellStyleXfs>
  <cellXfs count="77">
    <xf numFmtId="0" fontId="0" fillId="9" borderId="0" xfId="0">
      <alignment vertical="center"/>
    </xf>
    <xf numFmtId="0" fontId="1" fillId="3" borderId="0" xfId="0" applyFont="1" applyFill="1" applyAlignment="1">
      <alignment horizontal="left" vertical="center" indent="1"/>
    </xf>
    <xf numFmtId="0" fontId="1" fillId="2" borderId="0" xfId="0" applyFont="1" applyFill="1" applyAlignment="1">
      <alignment horizontal="left" vertical="center" indent="1"/>
    </xf>
    <xf numFmtId="0" fontId="1" fillId="4" borderId="0" xfId="0" applyFont="1" applyFill="1" applyAlignment="1">
      <alignment horizontal="left" vertical="center" indent="1"/>
    </xf>
    <xf numFmtId="0" fontId="1" fillId="5" borderId="0" xfId="0" applyFont="1" applyFill="1" applyAlignment="1">
      <alignment horizontal="left" vertical="center" indent="1"/>
    </xf>
    <xf numFmtId="0" fontId="0" fillId="3" borderId="0" xfId="0" applyFill="1">
      <alignment vertical="center"/>
    </xf>
    <xf numFmtId="0" fontId="0" fillId="9" borderId="1" xfId="0" applyBorder="1">
      <alignment vertical="center"/>
    </xf>
    <xf numFmtId="0" fontId="3" fillId="5" borderId="0" xfId="0" applyFont="1" applyFill="1" applyAlignment="1">
      <alignment horizontal="left" vertical="top" wrapText="1" indent="1"/>
    </xf>
    <xf numFmtId="0" fontId="4" fillId="3" borderId="0" xfId="1" applyFill="1">
      <alignment vertical="center"/>
    </xf>
    <xf numFmtId="0" fontId="7" fillId="8" borderId="3" xfId="3" applyFill="1">
      <alignment vertical="center"/>
    </xf>
    <xf numFmtId="0" fontId="8" fillId="8" borderId="2" xfId="4" applyFill="1">
      <alignment vertical="center"/>
    </xf>
    <xf numFmtId="165" fontId="8" fillId="8" borderId="2" xfId="4" applyNumberFormat="1" applyFill="1" applyAlignment="1">
      <alignment horizontal="right" vertical="center"/>
    </xf>
    <xf numFmtId="0" fontId="0" fillId="8" borderId="0" xfId="0" applyFill="1">
      <alignment vertical="center"/>
    </xf>
    <xf numFmtId="0" fontId="11" fillId="9" borderId="0" xfId="6"/>
    <xf numFmtId="0" fontId="7" fillId="8" borderId="3" xfId="3" applyFill="1" applyAlignment="1">
      <alignment horizontal="left" vertical="center" indent="1"/>
    </xf>
    <xf numFmtId="0" fontId="8" fillId="8" borderId="2" xfId="4" applyFill="1" applyAlignment="1">
      <alignment horizontal="left" vertical="center" indent="1"/>
    </xf>
    <xf numFmtId="0" fontId="0" fillId="9" borderId="0" xfId="0" applyFont="1" applyFill="1" applyBorder="1" applyAlignment="1">
      <alignment horizontal="right"/>
    </xf>
    <xf numFmtId="0" fontId="1" fillId="10" borderId="0" xfId="0" applyFont="1" applyFill="1" applyAlignment="1">
      <alignment horizontal="left" vertical="center" indent="1"/>
    </xf>
    <xf numFmtId="0" fontId="3" fillId="10" borderId="0" xfId="0" applyFont="1" applyFill="1" applyAlignment="1">
      <alignment horizontal="left" vertical="top" wrapText="1" indent="1"/>
    </xf>
    <xf numFmtId="0" fontId="1" fillId="11" borderId="0" xfId="0" applyFont="1" applyFill="1" applyAlignment="1">
      <alignment horizontal="left" vertical="center" indent="1"/>
    </xf>
    <xf numFmtId="0" fontId="3" fillId="11" borderId="0" xfId="0" applyFont="1" applyFill="1" applyAlignment="1">
      <alignment horizontal="left" vertical="top" wrapText="1" indent="1"/>
    </xf>
    <xf numFmtId="164" fontId="0" fillId="9" borderId="0" xfId="0" applyNumberFormat="1" applyFont="1" applyFill="1" applyBorder="1" applyAlignment="1">
      <alignment horizontal="right" vertical="center"/>
    </xf>
    <xf numFmtId="166" fontId="0" fillId="9" borderId="0" xfId="0" applyNumberFormat="1" applyFont="1" applyFill="1" applyBorder="1" applyAlignment="1"/>
    <xf numFmtId="166" fontId="0" fillId="9" borderId="0" xfId="0" applyNumberFormat="1" applyFont="1" applyFill="1" applyBorder="1" applyAlignment="1">
      <alignment vertical="center"/>
    </xf>
    <xf numFmtId="0" fontId="8" fillId="8" borderId="0" xfId="4" applyFill="1" applyBorder="1">
      <alignment vertical="center"/>
    </xf>
    <xf numFmtId="165" fontId="8" fillId="8" borderId="0" xfId="4" applyNumberFormat="1" applyFill="1" applyBorder="1" applyAlignment="1">
      <alignment horizontal="right" vertical="center"/>
    </xf>
    <xf numFmtId="0" fontId="0" fillId="9" borderId="0" xfId="0" applyBorder="1">
      <alignment vertical="center"/>
    </xf>
    <xf numFmtId="0" fontId="8" fillId="8" borderId="2" xfId="4" applyNumberFormat="1" applyFill="1" applyAlignment="1">
      <alignment horizontal="left" vertical="center" indent="1"/>
    </xf>
    <xf numFmtId="166" fontId="0" fillId="9" borderId="0" xfId="0" applyNumberFormat="1" applyFont="1" applyFill="1" applyBorder="1">
      <alignment vertical="center"/>
    </xf>
    <xf numFmtId="164" fontId="0" fillId="9" borderId="0" xfId="0" applyNumberFormat="1" applyFont="1" applyFill="1" applyBorder="1">
      <alignment vertical="center"/>
    </xf>
    <xf numFmtId="0" fontId="12" fillId="9" borderId="0" xfId="0" applyNumberFormat="1" applyFont="1" applyFill="1" applyAlignment="1">
      <alignment vertical="center"/>
    </xf>
    <xf numFmtId="0" fontId="12" fillId="9" borderId="0" xfId="0" applyNumberFormat="1" applyFont="1" applyFill="1" applyBorder="1" applyAlignment="1">
      <alignment vertical="center"/>
    </xf>
    <xf numFmtId="0" fontId="0" fillId="9" borderId="0" xfId="0" applyNumberFormat="1" applyFont="1" applyFill="1" applyBorder="1" applyAlignment="1">
      <alignment vertical="center"/>
    </xf>
    <xf numFmtId="167" fontId="0" fillId="9" borderId="0" xfId="0" applyNumberFormat="1">
      <alignment vertical="center"/>
    </xf>
    <xf numFmtId="167" fontId="14" fillId="12" borderId="5" xfId="0" applyNumberFormat="1" applyFont="1" applyFill="1" applyBorder="1">
      <alignment vertical="center"/>
    </xf>
    <xf numFmtId="167" fontId="14" fillId="13" borderId="5" xfId="0" applyNumberFormat="1" applyFont="1" applyFill="1" applyBorder="1">
      <alignment vertical="center"/>
    </xf>
    <xf numFmtId="167" fontId="0" fillId="9" borderId="0" xfId="0" applyNumberFormat="1" applyFont="1" applyFill="1" applyBorder="1" applyAlignment="1">
      <alignment horizontal="right" vertical="center"/>
    </xf>
    <xf numFmtId="167" fontId="12" fillId="9" borderId="0" xfId="0" applyNumberFormat="1" applyFont="1" applyFill="1" applyBorder="1" applyAlignment="1">
      <alignment horizontal="right" vertical="center"/>
    </xf>
    <xf numFmtId="166" fontId="13" fillId="9" borderId="0" xfId="0" applyNumberFormat="1" applyFont="1" applyFill="1" applyBorder="1">
      <alignment vertical="center"/>
    </xf>
    <xf numFmtId="166" fontId="14" fillId="12" borderId="6" xfId="0" applyNumberFormat="1" applyFont="1" applyFill="1" applyBorder="1">
      <alignment vertical="center"/>
    </xf>
    <xf numFmtId="167" fontId="14" fillId="12" borderId="7" xfId="0" applyNumberFormat="1" applyFont="1" applyFill="1" applyBorder="1">
      <alignment vertical="center"/>
    </xf>
    <xf numFmtId="167" fontId="14" fillId="12" borderId="8" xfId="0" applyNumberFormat="1" applyFont="1" applyFill="1" applyBorder="1">
      <alignment vertical="center"/>
    </xf>
    <xf numFmtId="166" fontId="14" fillId="13" borderId="0" xfId="0" applyNumberFormat="1" applyFont="1" applyFill="1" applyBorder="1">
      <alignment vertical="center"/>
    </xf>
    <xf numFmtId="167" fontId="14" fillId="13" borderId="9" xfId="0" applyNumberFormat="1" applyFont="1" applyFill="1" applyBorder="1">
      <alignment vertical="center"/>
    </xf>
    <xf numFmtId="166" fontId="14" fillId="12" borderId="0" xfId="0" applyNumberFormat="1" applyFont="1" applyFill="1" applyBorder="1">
      <alignment vertical="center"/>
    </xf>
    <xf numFmtId="167" fontId="14" fillId="12" borderId="9" xfId="0" applyNumberFormat="1" applyFont="1" applyFill="1" applyBorder="1">
      <alignment vertical="center"/>
    </xf>
    <xf numFmtId="166" fontId="13" fillId="9" borderId="0" xfId="0" applyNumberFormat="1" applyFont="1" applyFill="1" applyBorder="1" applyAlignment="1">
      <alignment horizontal="left" vertical="center"/>
    </xf>
    <xf numFmtId="0" fontId="13" fillId="9" borderId="0" xfId="0" applyFont="1" applyFill="1" applyBorder="1" applyAlignment="1">
      <alignment vertical="center"/>
    </xf>
    <xf numFmtId="166" fontId="13" fillId="9" borderId="1" xfId="0" applyNumberFormat="1" applyFont="1" applyFill="1" applyBorder="1" applyAlignment="1">
      <alignment horizontal="left" vertical="center"/>
    </xf>
    <xf numFmtId="0" fontId="15" fillId="3" borderId="0" xfId="0" applyFont="1" applyFill="1" applyAlignment="1">
      <alignment horizontal="center" vertical="center"/>
    </xf>
    <xf numFmtId="0" fontId="15" fillId="9" borderId="0" xfId="0" applyFont="1" applyAlignment="1">
      <alignment horizontal="center" vertical="center"/>
    </xf>
    <xf numFmtId="167" fontId="14" fillId="12" borderId="10" xfId="0" applyNumberFormat="1" applyFont="1" applyFill="1" applyBorder="1">
      <alignment vertical="center"/>
    </xf>
    <xf numFmtId="166" fontId="14" fillId="14" borderId="11" xfId="0" applyNumberFormat="1" applyFont="1" applyFill="1" applyBorder="1" applyAlignment="1">
      <alignment horizontal="left"/>
    </xf>
    <xf numFmtId="166" fontId="14" fillId="14" borderId="12" xfId="0" applyNumberFormat="1" applyFont="1" applyFill="1" applyBorder="1" applyAlignment="1">
      <alignment horizontal="left"/>
    </xf>
    <xf numFmtId="0" fontId="14" fillId="14" borderId="12" xfId="0" applyFont="1" applyFill="1" applyBorder="1">
      <alignment vertical="center"/>
    </xf>
    <xf numFmtId="167" fontId="14" fillId="14" borderId="12" xfId="0" applyNumberFormat="1" applyFont="1" applyFill="1" applyBorder="1">
      <alignment vertical="center"/>
    </xf>
    <xf numFmtId="166" fontId="14" fillId="12" borderId="11" xfId="0" applyNumberFormat="1" applyFont="1" applyFill="1" applyBorder="1" applyAlignment="1">
      <alignment horizontal="left"/>
    </xf>
    <xf numFmtId="166" fontId="14" fillId="12" borderId="12" xfId="0" applyNumberFormat="1" applyFont="1" applyFill="1" applyBorder="1" applyAlignment="1">
      <alignment horizontal="left"/>
    </xf>
    <xf numFmtId="0" fontId="14" fillId="12" borderId="12" xfId="0" applyFont="1" applyFill="1" applyBorder="1">
      <alignment vertical="center"/>
    </xf>
    <xf numFmtId="167" fontId="14" fillId="12" borderId="12" xfId="0" applyNumberFormat="1" applyFont="1" applyFill="1" applyBorder="1">
      <alignment vertical="center"/>
    </xf>
    <xf numFmtId="0" fontId="0" fillId="9" borderId="12" xfId="0" applyBorder="1">
      <alignment vertical="center"/>
    </xf>
    <xf numFmtId="166" fontId="14" fillId="12" borderId="13" xfId="0" applyNumberFormat="1" applyFont="1" applyFill="1" applyBorder="1" applyAlignment="1">
      <alignment horizontal="left"/>
    </xf>
    <xf numFmtId="0" fontId="0" fillId="3" borderId="0" xfId="0" applyFont="1" applyFill="1" applyAlignment="1">
      <alignment horizontal="left" vertical="center"/>
    </xf>
    <xf numFmtId="0" fontId="0" fillId="9" borderId="0" xfId="0" applyFont="1" applyAlignment="1">
      <alignment horizontal="left" vertical="center"/>
    </xf>
    <xf numFmtId="0" fontId="13" fillId="12" borderId="11" xfId="0" applyNumberFormat="1" applyFont="1" applyFill="1" applyBorder="1" applyAlignment="1">
      <alignment horizontal="center"/>
    </xf>
    <xf numFmtId="0" fontId="13" fillId="14" borderId="11" xfId="0" applyNumberFormat="1" applyFont="1" applyFill="1" applyBorder="1" applyAlignment="1">
      <alignment horizontal="center"/>
    </xf>
    <xf numFmtId="0" fontId="2" fillId="9" borderId="0" xfId="0" applyFont="1" applyAlignment="1">
      <alignment wrapText="1"/>
    </xf>
    <xf numFmtId="167" fontId="8" fillId="8" borderId="2" xfId="4" applyNumberFormat="1" applyFill="1" applyAlignment="1">
      <alignment horizontal="right" vertical="center"/>
    </xf>
    <xf numFmtId="0" fontId="6" fillId="9" borderId="0" xfId="0" applyFont="1" applyAlignment="1">
      <alignment horizontal="right" vertical="center" wrapText="1"/>
    </xf>
    <xf numFmtId="0" fontId="6" fillId="9" borderId="0" xfId="0" applyFont="1" applyAlignment="1">
      <alignment horizontal="right" vertical="center"/>
    </xf>
    <xf numFmtId="0" fontId="0" fillId="8" borderId="0" xfId="0" applyFill="1" applyAlignment="1">
      <alignment horizontal="center"/>
    </xf>
    <xf numFmtId="167" fontId="5" fillId="6" borderId="0" xfId="2" applyNumberFormat="1" applyFill="1" applyAlignment="1">
      <alignment horizontal="left" vertical="center"/>
    </xf>
    <xf numFmtId="0" fontId="0" fillId="9" borderId="0" xfId="0" applyAlignment="1">
      <alignment horizontal="center"/>
    </xf>
    <xf numFmtId="0" fontId="6" fillId="9" borderId="0" xfId="0" applyFont="1" applyAlignment="1">
      <alignment horizontal="center" vertical="center" wrapText="1"/>
    </xf>
    <xf numFmtId="0" fontId="0" fillId="3" borderId="0" xfId="0" applyFill="1" applyAlignment="1">
      <alignment horizontal="center" vertical="center"/>
    </xf>
    <xf numFmtId="0" fontId="13" fillId="9" borderId="0" xfId="0" applyFont="1" applyFill="1" applyBorder="1" applyAlignment="1">
      <alignment horizontal="center" vertical="center"/>
    </xf>
    <xf numFmtId="0" fontId="0" fillId="9" borderId="0" xfId="0" applyAlignment="1">
      <alignment horizontal="center" vertical="center"/>
    </xf>
  </cellXfs>
  <cellStyles count="7">
    <cellStyle name="Heading 5" xfId="5"/>
    <cellStyle name="Standard" xfId="0" builtinId="0" customBuiltin="1"/>
    <cellStyle name="Überschrift" xfId="6" builtinId="15" customBuiltin="1"/>
    <cellStyle name="Überschrift 1" xfId="1" builtinId="16" customBuiltin="1"/>
    <cellStyle name="Überschrift 2" xfId="2" builtinId="17" customBuiltin="1"/>
    <cellStyle name="Überschrift 3" xfId="3" builtinId="18" customBuiltin="1"/>
    <cellStyle name="Überschrift 4" xfId="4" builtinId="19" customBuiltin="1"/>
  </cellStyles>
  <dxfs count="276">
    <dxf>
      <numFmt numFmtId="167" formatCode="#,##0.00\ &quot;€&quot;"/>
    </dxf>
    <dxf>
      <numFmt numFmtId="167" formatCode="#,##0.00\ &quot;€&quot;"/>
    </dxf>
    <dxf>
      <numFmt numFmtId="167" formatCode="#,##0.00\ &quot;€&quot;"/>
    </dxf>
    <dxf>
      <numFmt numFmtId="167" formatCode="#,##0.00\ &quot;€&quot;"/>
    </dxf>
    <dxf>
      <numFmt numFmtId="167" formatCode="#,##0.00\ &quot;€&quot;"/>
    </dxf>
    <dxf>
      <numFmt numFmtId="167" formatCode="#,##0.00\ &quot;€&quot;"/>
    </dxf>
    <dxf>
      <numFmt numFmtId="167" formatCode="#,##0.00\ &quot;€&quot;"/>
    </dxf>
    <dxf>
      <numFmt numFmtId="167" formatCode="#,##0.00\ &quot;€&quot;"/>
    </dxf>
    <dxf>
      <numFmt numFmtId="167" formatCode="#,##0.00\ &quot;€&quot;"/>
    </dxf>
    <dxf>
      <numFmt numFmtId="167" formatCode="#,##0.00\ &quot;€&quot;"/>
    </dxf>
    <dxf>
      <numFmt numFmtId="167" formatCode="#,##0.00\ &quot;€&quot;"/>
    </dxf>
    <dxf>
      <numFmt numFmtId="167" formatCode="#,##0.00\ &quot;€&quot;"/>
    </dxf>
    <dxf>
      <numFmt numFmtId="167" formatCode="#,##0.00\ &quot;€&quot;"/>
    </dxf>
    <dxf>
      <alignment horizontal="center" vertical="center" textRotation="0" wrapText="0" indent="0" justifyLastLine="0" shrinkToFit="0" readingOrder="0"/>
    </dxf>
    <dxf>
      <border diagonalUp="0" diagonalDown="0" outline="0">
        <left style="dashed">
          <color theme="3" tint="0.499984740745262"/>
        </left>
        <right/>
        <top/>
        <bottom/>
      </border>
    </dxf>
    <dxf>
      <font>
        <b val="0"/>
        <i val="0"/>
        <strike val="0"/>
        <condense val="0"/>
        <extend val="0"/>
        <outline val="0"/>
        <shadow val="0"/>
        <u val="none"/>
        <vertAlign val="baseline"/>
        <sz val="10"/>
        <color theme="3" tint="0.24994659260841701"/>
        <name val="Calibri"/>
        <scheme val="minor"/>
      </font>
      <numFmt numFmtId="167" formatCode="#,##0.00\ &quot;€&quot;"/>
      <fill>
        <patternFill patternType="solid">
          <fgColor theme="2"/>
          <bgColor theme="0"/>
        </patternFill>
      </fill>
    </dxf>
    <dxf>
      <font>
        <b val="0"/>
        <i val="0"/>
        <strike val="0"/>
        <condense val="0"/>
        <extend val="0"/>
        <outline val="0"/>
        <shadow val="0"/>
        <u val="none"/>
        <vertAlign val="baseline"/>
        <sz val="10"/>
        <color theme="3" tint="0.24994659260841701"/>
        <name val="Calibri"/>
        <scheme val="minor"/>
      </font>
      <numFmt numFmtId="167" formatCode="#,##0.00\ &quot;€&quot;"/>
      <fill>
        <patternFill patternType="solid">
          <fgColor theme="2"/>
          <bgColor theme="0"/>
        </patternFill>
      </fill>
    </dxf>
    <dxf>
      <border diagonalUp="0" diagonalDown="0">
        <left style="dashed">
          <color theme="3" tint="0.499984740745262"/>
        </left>
        <right style="dashed">
          <color theme="3" tint="0.499984740745262"/>
        </right>
        <top/>
        <bottom/>
        <vertical style="dashed">
          <color theme="3" tint="0.499984740745262"/>
        </vertical>
        <horizontal/>
      </border>
    </dxf>
    <dxf>
      <border diagonalUp="0" diagonalDown="0">
        <left/>
        <right style="dashed">
          <color theme="3" tint="0.499984740745262"/>
        </right>
        <top/>
        <bottom/>
        <vertical style="dashed">
          <color theme="3" tint="0.499984740745262"/>
        </vertical>
        <horizontal/>
      </border>
    </dxf>
    <dxf>
      <font>
        <b val="0"/>
        <i val="0"/>
        <strike val="0"/>
        <condense val="0"/>
        <extend val="0"/>
        <outline val="0"/>
        <shadow val="0"/>
        <u val="none"/>
        <vertAlign val="baseline"/>
        <sz val="10"/>
        <color theme="3" tint="0.24994659260841701"/>
        <name val="Calibri"/>
        <scheme val="minor"/>
      </font>
      <numFmt numFmtId="167" formatCode="#,##0.00\ &quot;€&quot;"/>
      <fill>
        <patternFill patternType="solid">
          <fgColor theme="2"/>
          <bgColor theme="0"/>
        </patternFill>
      </fill>
    </dxf>
    <dxf>
      <font>
        <b/>
        <i val="0"/>
        <strike val="0"/>
        <condense val="0"/>
        <extend val="0"/>
        <outline val="0"/>
        <shadow val="0"/>
        <u val="none"/>
        <vertAlign val="baseline"/>
        <sz val="10"/>
        <color theme="3" tint="0.24994659260841701"/>
        <name val="Calibri"/>
        <scheme val="minor"/>
      </font>
      <fill>
        <patternFill patternType="solid">
          <fgColor indexed="64"/>
          <bgColor theme="2"/>
        </patternFill>
      </fill>
      <alignment horizontal="general" vertical="center" textRotation="0" wrapText="0" indent="0" justifyLastLine="0" shrinkToFit="0" readingOrder="0"/>
    </dxf>
    <dxf>
      <fill>
        <patternFill>
          <bgColor theme="2" tint="-9.9948118533890809E-2"/>
        </patternFill>
      </fill>
    </dxf>
    <dxf>
      <fill>
        <patternFill>
          <bgColor theme="4" tint="0.79998168889431442"/>
        </patternFill>
      </fill>
    </dxf>
    <dxf>
      <fill>
        <patternFill>
          <bgColor theme="2" tint="-9.9948118533890809E-2"/>
        </patternFill>
      </fill>
    </dxf>
    <dxf>
      <fill>
        <patternFill>
          <bgColor theme="4" tint="0.79998168889431442"/>
        </patternFill>
      </fill>
    </dxf>
    <dxf>
      <fill>
        <patternFill>
          <bgColor theme="2" tint="-9.9948118533890809E-2"/>
        </patternFill>
      </fill>
    </dxf>
    <dxf>
      <fill>
        <patternFill>
          <bgColor theme="4" tint="0.79998168889431442"/>
        </patternFill>
      </fill>
    </dxf>
    <dxf>
      <fill>
        <patternFill>
          <bgColor theme="2" tint="-9.9948118533890809E-2"/>
        </patternFill>
      </fill>
    </dxf>
    <dxf>
      <fill>
        <patternFill>
          <bgColor theme="4" tint="0.79998168889431442"/>
        </patternFill>
      </fill>
    </dxf>
    <dxf>
      <fill>
        <patternFill>
          <bgColor theme="2" tint="-9.9948118533890809E-2"/>
        </patternFill>
      </fill>
    </dxf>
    <dxf>
      <fill>
        <patternFill>
          <bgColor theme="4" tint="0.79998168889431442"/>
        </patternFill>
      </fill>
    </dxf>
    <dxf>
      <fill>
        <patternFill>
          <bgColor theme="2" tint="-9.9948118533890809E-2"/>
        </patternFill>
      </fill>
    </dxf>
    <dxf>
      <fill>
        <patternFill>
          <bgColor theme="4" tint="0.79998168889431442"/>
        </patternFill>
      </fill>
    </dxf>
    <dxf>
      <fill>
        <patternFill>
          <bgColor theme="2" tint="-9.9948118533890809E-2"/>
        </patternFill>
      </fill>
    </dxf>
    <dxf>
      <fill>
        <patternFill>
          <bgColor theme="4" tint="0.79998168889431442"/>
        </patternFill>
      </fill>
    </dxf>
    <dxf>
      <fill>
        <patternFill>
          <bgColor theme="2" tint="-9.9948118533890809E-2"/>
        </patternFill>
      </fill>
    </dxf>
    <dxf>
      <fill>
        <patternFill>
          <bgColor theme="4" tint="0.79998168889431442"/>
        </patternFill>
      </fill>
    </dxf>
    <dxf>
      <fill>
        <patternFill>
          <bgColor theme="2" tint="-9.9948118533890809E-2"/>
        </patternFill>
      </fill>
    </dxf>
    <dxf>
      <fill>
        <patternFill>
          <bgColor theme="4" tint="0.79998168889431442"/>
        </patternFill>
      </fill>
    </dxf>
    <dxf>
      <fill>
        <patternFill>
          <bgColor theme="2" tint="-9.9948118533890809E-2"/>
        </patternFill>
      </fill>
    </dxf>
    <dxf>
      <fill>
        <patternFill>
          <bgColor theme="4" tint="0.79998168889431442"/>
        </patternFill>
      </fill>
    </dxf>
    <dxf>
      <fill>
        <patternFill>
          <bgColor theme="2" tint="-9.9948118533890809E-2"/>
        </patternFill>
      </fill>
    </dxf>
    <dxf>
      <fill>
        <patternFill>
          <bgColor theme="4" tint="0.79998168889431442"/>
        </patternFill>
      </fill>
    </dxf>
    <dxf>
      <fill>
        <patternFill>
          <bgColor theme="2" tint="-9.9948118533890809E-2"/>
        </patternFill>
      </fill>
    </dxf>
    <dxf>
      <fill>
        <patternFill>
          <bgColor theme="4" tint="0.79998168889431442"/>
        </patternFill>
      </fill>
    </dxf>
    <dxf>
      <fill>
        <patternFill>
          <bgColor theme="2" tint="-9.9948118533890809E-2"/>
        </patternFill>
      </fill>
    </dxf>
    <dxf>
      <fill>
        <patternFill>
          <bgColor theme="4" tint="0.79998168889431442"/>
        </patternFill>
      </fill>
    </dxf>
    <dxf>
      <fill>
        <patternFill>
          <bgColor theme="2" tint="-9.9948118533890809E-2"/>
        </patternFill>
      </fill>
    </dxf>
    <dxf>
      <fill>
        <patternFill>
          <bgColor theme="4" tint="0.79998168889431442"/>
        </patternFill>
      </fill>
    </dxf>
    <dxf>
      <fill>
        <patternFill>
          <bgColor theme="2" tint="-9.9948118533890809E-2"/>
        </patternFill>
      </fill>
    </dxf>
    <dxf>
      <fill>
        <patternFill>
          <bgColor theme="4" tint="0.79998168889431442"/>
        </patternFill>
      </fill>
    </dxf>
    <dxf>
      <fill>
        <patternFill>
          <bgColor theme="2" tint="-9.9948118533890809E-2"/>
        </patternFill>
      </fill>
    </dxf>
    <dxf>
      <fill>
        <patternFill>
          <bgColor theme="4" tint="0.79998168889431442"/>
        </patternFill>
      </fill>
    </dxf>
    <dxf>
      <fill>
        <patternFill>
          <bgColor theme="4" tint="0.59996337778862885"/>
        </patternFill>
      </fill>
    </dxf>
    <dxf>
      <fill>
        <patternFill>
          <bgColor theme="4" tint="0.59996337778862885"/>
        </patternFill>
      </fill>
    </dxf>
    <dxf>
      <fill>
        <patternFill>
          <bgColor theme="2" tint="-0.24994659260841701"/>
        </patternFill>
      </fill>
    </dxf>
    <dxf>
      <fill>
        <patternFill>
          <bgColor theme="2" tint="-9.9948118533890809E-2"/>
        </patternFill>
      </fill>
    </dxf>
    <dxf>
      <fill>
        <patternFill>
          <bgColor theme="2" tint="-9.9948118533890809E-2"/>
        </patternFill>
      </fill>
    </dxf>
    <dxf>
      <fill>
        <patternFill>
          <bgColor theme="4" tint="0.79998168889431442"/>
        </patternFill>
      </fill>
    </dxf>
    <dxf>
      <font>
        <color rgb="FF9C0006"/>
      </font>
      <fill>
        <patternFill>
          <bgColor rgb="FFFFC7CE"/>
        </patternFill>
      </fill>
    </dxf>
    <dxf>
      <fill>
        <patternFill>
          <bgColor theme="2" tint="-9.9948118533890809E-2"/>
        </patternFill>
      </fill>
    </dxf>
    <dxf>
      <fill>
        <patternFill>
          <bgColor theme="4" tint="0.79998168889431442"/>
        </patternFill>
      </fill>
    </dxf>
    <dxf>
      <fill>
        <patternFill>
          <bgColor theme="4" tint="0.59996337778862885"/>
        </patternFill>
      </fill>
    </dxf>
    <dxf>
      <fill>
        <patternFill>
          <bgColor theme="4" tint="0.59996337778862885"/>
        </patternFill>
      </fill>
    </dxf>
    <dxf>
      <fill>
        <patternFill>
          <bgColor theme="2" tint="-0.24994659260841701"/>
        </patternFill>
      </fill>
    </dxf>
    <dxf>
      <fill>
        <patternFill>
          <bgColor theme="2" tint="-9.9948118533890809E-2"/>
        </patternFill>
      </fill>
    </dxf>
    <dxf>
      <fill>
        <patternFill>
          <bgColor theme="2" tint="-9.9948118533890809E-2"/>
        </patternFill>
      </fill>
    </dxf>
    <dxf>
      <fill>
        <patternFill>
          <bgColor theme="4" tint="0.79998168889431442"/>
        </patternFill>
      </fill>
    </dxf>
    <dxf>
      <fill>
        <patternFill>
          <bgColor theme="2" tint="-9.9948118533890809E-2"/>
        </patternFill>
      </fill>
    </dxf>
    <dxf>
      <fill>
        <patternFill>
          <bgColor theme="4" tint="0.79998168889431442"/>
        </patternFill>
      </fill>
    </dxf>
    <dxf>
      <fill>
        <patternFill>
          <bgColor theme="2" tint="-9.9948118533890809E-2"/>
        </patternFill>
      </fill>
    </dxf>
    <dxf>
      <fill>
        <patternFill>
          <bgColor theme="4" tint="0.79998168889431442"/>
        </patternFill>
      </fill>
    </dxf>
    <dxf>
      <fill>
        <patternFill>
          <bgColor theme="2" tint="-9.9948118533890809E-2"/>
        </patternFill>
      </fill>
    </dxf>
    <dxf>
      <fill>
        <patternFill>
          <bgColor theme="4" tint="0.79998168889431442"/>
        </patternFill>
      </fill>
    </dxf>
    <dxf>
      <fill>
        <patternFill>
          <bgColor theme="2" tint="-9.9948118533890809E-2"/>
        </patternFill>
      </fill>
    </dxf>
    <dxf>
      <fill>
        <patternFill>
          <bgColor theme="4" tint="0.79998168889431442"/>
        </patternFill>
      </fill>
    </dxf>
    <dxf>
      <fill>
        <patternFill>
          <bgColor theme="2" tint="-9.9948118533890809E-2"/>
        </patternFill>
      </fill>
    </dxf>
    <dxf>
      <fill>
        <patternFill>
          <bgColor theme="4" tint="0.79998168889431442"/>
        </patternFill>
      </fill>
    </dxf>
    <dxf>
      <fill>
        <patternFill>
          <bgColor theme="2" tint="-9.9948118533890809E-2"/>
        </patternFill>
      </fill>
    </dxf>
    <dxf>
      <fill>
        <patternFill>
          <bgColor theme="4" tint="0.79998168889431442"/>
        </patternFill>
      </fill>
    </dxf>
    <dxf>
      <fill>
        <patternFill>
          <bgColor theme="2" tint="-9.9948118533890809E-2"/>
        </patternFill>
      </fill>
    </dxf>
    <dxf>
      <fill>
        <patternFill>
          <bgColor theme="4" tint="0.79998168889431442"/>
        </patternFill>
      </fill>
    </dxf>
    <dxf>
      <fill>
        <patternFill>
          <bgColor theme="2" tint="-9.9948118533890809E-2"/>
        </patternFill>
      </fill>
    </dxf>
    <dxf>
      <fill>
        <patternFill>
          <bgColor theme="4" tint="0.79998168889431442"/>
        </patternFill>
      </fill>
    </dxf>
    <dxf>
      <fill>
        <patternFill>
          <bgColor theme="2" tint="-9.9948118533890809E-2"/>
        </patternFill>
      </fill>
    </dxf>
    <dxf>
      <fill>
        <patternFill>
          <bgColor theme="4" tint="0.79998168889431442"/>
        </patternFill>
      </fill>
    </dxf>
    <dxf>
      <fill>
        <patternFill>
          <bgColor theme="2" tint="-9.9948118533890809E-2"/>
        </patternFill>
      </fill>
    </dxf>
    <dxf>
      <fill>
        <patternFill>
          <bgColor theme="4" tint="0.79998168889431442"/>
        </patternFill>
      </fill>
    </dxf>
    <dxf>
      <fill>
        <patternFill>
          <bgColor theme="2" tint="-9.9948118533890809E-2"/>
        </patternFill>
      </fill>
    </dxf>
    <dxf>
      <fill>
        <patternFill>
          <bgColor theme="4" tint="0.79998168889431442"/>
        </patternFill>
      </fill>
    </dxf>
    <dxf>
      <fill>
        <patternFill>
          <bgColor theme="2" tint="-9.9948118533890809E-2"/>
        </patternFill>
      </fill>
    </dxf>
    <dxf>
      <fill>
        <patternFill>
          <bgColor theme="4" tint="0.79998168889431442"/>
        </patternFill>
      </fill>
    </dxf>
    <dxf>
      <fill>
        <patternFill>
          <bgColor theme="2" tint="-9.9948118533890809E-2"/>
        </patternFill>
      </fill>
    </dxf>
    <dxf>
      <fill>
        <patternFill>
          <bgColor theme="4" tint="0.79998168889431442"/>
        </patternFill>
      </fill>
    </dxf>
    <dxf>
      <fill>
        <patternFill>
          <bgColor theme="2" tint="-9.9948118533890809E-2"/>
        </patternFill>
      </fill>
    </dxf>
    <dxf>
      <fill>
        <patternFill>
          <bgColor theme="4" tint="0.79998168889431442"/>
        </patternFill>
      </fill>
    </dxf>
    <dxf>
      <fill>
        <patternFill>
          <bgColor theme="2" tint="-9.9948118533890809E-2"/>
        </patternFill>
      </fill>
    </dxf>
    <dxf>
      <fill>
        <patternFill>
          <bgColor theme="4" tint="0.79998168889431442"/>
        </patternFill>
      </fill>
    </dxf>
    <dxf>
      <fill>
        <patternFill>
          <bgColor theme="2" tint="-9.9948118533890809E-2"/>
        </patternFill>
      </fill>
    </dxf>
    <dxf>
      <fill>
        <patternFill>
          <bgColor theme="4" tint="0.79998168889431442"/>
        </patternFill>
      </fill>
    </dxf>
    <dxf>
      <fill>
        <patternFill>
          <bgColor theme="2" tint="-9.9948118533890809E-2"/>
        </patternFill>
      </fill>
    </dxf>
    <dxf>
      <fill>
        <patternFill>
          <bgColor theme="4" tint="0.79998168889431442"/>
        </patternFill>
      </fill>
    </dxf>
    <dxf>
      <fill>
        <patternFill>
          <bgColor theme="2" tint="-9.9948118533890809E-2"/>
        </patternFill>
      </fill>
    </dxf>
    <dxf>
      <fill>
        <patternFill>
          <bgColor theme="4" tint="0.79998168889431442"/>
        </patternFill>
      </fill>
    </dxf>
    <dxf>
      <fill>
        <patternFill>
          <bgColor theme="2" tint="-9.9948118533890809E-2"/>
        </patternFill>
      </fill>
    </dxf>
    <dxf>
      <fill>
        <patternFill>
          <bgColor theme="4" tint="0.79998168889431442"/>
        </patternFill>
      </fill>
    </dxf>
    <dxf>
      <fill>
        <patternFill>
          <bgColor theme="2" tint="-9.9948118533890809E-2"/>
        </patternFill>
      </fill>
    </dxf>
    <dxf>
      <fill>
        <patternFill>
          <bgColor theme="4" tint="0.79998168889431442"/>
        </patternFill>
      </fill>
    </dxf>
    <dxf>
      <fill>
        <patternFill>
          <bgColor theme="2" tint="-9.9948118533890809E-2"/>
        </patternFill>
      </fill>
    </dxf>
    <dxf>
      <fill>
        <patternFill>
          <bgColor theme="4" tint="0.79998168889431442"/>
        </patternFill>
      </fill>
    </dxf>
    <dxf>
      <fill>
        <patternFill>
          <bgColor theme="2" tint="-9.9948118533890809E-2"/>
        </patternFill>
      </fill>
    </dxf>
    <dxf>
      <fill>
        <patternFill>
          <bgColor theme="4" tint="0.79998168889431442"/>
        </patternFill>
      </fill>
    </dxf>
    <dxf>
      <fill>
        <patternFill>
          <bgColor theme="2" tint="-9.9948118533890809E-2"/>
        </patternFill>
      </fill>
    </dxf>
    <dxf>
      <fill>
        <patternFill>
          <bgColor theme="4" tint="0.79998168889431442"/>
        </patternFill>
      </fill>
    </dxf>
    <dxf>
      <fill>
        <patternFill>
          <bgColor theme="2" tint="-9.9948118533890809E-2"/>
        </patternFill>
      </fill>
    </dxf>
    <dxf>
      <fill>
        <patternFill>
          <bgColor theme="4" tint="0.79998168889431442"/>
        </patternFill>
      </fill>
    </dxf>
    <dxf>
      <fill>
        <patternFill>
          <bgColor theme="2" tint="-9.9948118533890809E-2"/>
        </patternFill>
      </fill>
    </dxf>
    <dxf>
      <fill>
        <patternFill>
          <bgColor theme="4" tint="0.79998168889431442"/>
        </patternFill>
      </fill>
    </dxf>
    <dxf>
      <fill>
        <patternFill>
          <bgColor theme="2" tint="-9.9948118533890809E-2"/>
        </patternFill>
      </fill>
    </dxf>
    <dxf>
      <fill>
        <patternFill>
          <bgColor theme="4" tint="0.79998168889431442"/>
        </patternFill>
      </fill>
    </dxf>
    <dxf>
      <fill>
        <patternFill>
          <bgColor theme="2" tint="-9.9948118533890809E-2"/>
        </patternFill>
      </fill>
    </dxf>
    <dxf>
      <fill>
        <patternFill>
          <bgColor theme="4" tint="0.79998168889431442"/>
        </patternFill>
      </fill>
    </dxf>
    <dxf>
      <fill>
        <patternFill>
          <bgColor theme="2" tint="-9.9948118533890809E-2"/>
        </patternFill>
      </fill>
    </dxf>
    <dxf>
      <fill>
        <patternFill>
          <bgColor theme="4" tint="0.79998168889431442"/>
        </patternFill>
      </fill>
    </dxf>
    <dxf>
      <fill>
        <patternFill>
          <bgColor theme="2" tint="-9.9948118533890809E-2"/>
        </patternFill>
      </fill>
    </dxf>
    <dxf>
      <fill>
        <patternFill>
          <bgColor theme="4" tint="0.79998168889431442"/>
        </patternFill>
      </fill>
    </dxf>
    <dxf>
      <fill>
        <patternFill>
          <bgColor theme="2" tint="-9.9948118533890809E-2"/>
        </patternFill>
      </fill>
    </dxf>
    <dxf>
      <fill>
        <patternFill>
          <bgColor theme="4" tint="0.79998168889431442"/>
        </patternFill>
      </fill>
    </dxf>
    <dxf>
      <fill>
        <patternFill>
          <bgColor theme="2" tint="-9.9948118533890809E-2"/>
        </patternFill>
      </fill>
    </dxf>
    <dxf>
      <fill>
        <patternFill>
          <bgColor theme="4" tint="0.79998168889431442"/>
        </patternFill>
      </fill>
    </dxf>
    <dxf>
      <fill>
        <patternFill>
          <bgColor theme="2" tint="-9.9948118533890809E-2"/>
        </patternFill>
      </fill>
    </dxf>
    <dxf>
      <fill>
        <patternFill>
          <bgColor theme="4" tint="0.79998168889431442"/>
        </patternFill>
      </fill>
    </dxf>
    <dxf>
      <fill>
        <patternFill>
          <bgColor theme="2" tint="-9.9948118533890809E-2"/>
        </patternFill>
      </fill>
    </dxf>
    <dxf>
      <fill>
        <patternFill>
          <bgColor theme="4" tint="0.79998168889431442"/>
        </patternFill>
      </fill>
    </dxf>
    <dxf>
      <fill>
        <patternFill>
          <bgColor theme="2" tint="-9.9948118533890809E-2"/>
        </patternFill>
      </fill>
    </dxf>
    <dxf>
      <fill>
        <patternFill>
          <bgColor theme="4" tint="0.79998168889431442"/>
        </patternFill>
      </fill>
    </dxf>
    <dxf>
      <fill>
        <patternFill>
          <bgColor theme="2" tint="-9.9948118533890809E-2"/>
        </patternFill>
      </fill>
    </dxf>
    <dxf>
      <fill>
        <patternFill>
          <bgColor theme="4" tint="0.79998168889431442"/>
        </patternFill>
      </fill>
    </dxf>
    <dxf>
      <fill>
        <patternFill>
          <bgColor theme="2" tint="-9.9948118533890809E-2"/>
        </patternFill>
      </fill>
    </dxf>
    <dxf>
      <fill>
        <patternFill>
          <bgColor theme="4" tint="0.79998168889431442"/>
        </patternFill>
      </fill>
    </dxf>
    <dxf>
      <fill>
        <patternFill>
          <bgColor theme="2" tint="-9.9948118533890809E-2"/>
        </patternFill>
      </fill>
    </dxf>
    <dxf>
      <fill>
        <patternFill>
          <bgColor theme="4" tint="0.79998168889431442"/>
        </patternFill>
      </fill>
    </dxf>
    <dxf>
      <fill>
        <patternFill>
          <bgColor theme="2" tint="-9.9948118533890809E-2"/>
        </patternFill>
      </fill>
    </dxf>
    <dxf>
      <fill>
        <patternFill>
          <bgColor theme="4" tint="0.79998168889431442"/>
        </patternFill>
      </fill>
    </dxf>
    <dxf>
      <fill>
        <patternFill>
          <bgColor theme="2" tint="-9.9948118533890809E-2"/>
        </patternFill>
      </fill>
    </dxf>
    <dxf>
      <fill>
        <patternFill>
          <bgColor theme="4" tint="0.79998168889431442"/>
        </patternFill>
      </fill>
    </dxf>
    <dxf>
      <fill>
        <patternFill>
          <bgColor theme="2" tint="-9.9948118533890809E-2"/>
        </patternFill>
      </fill>
    </dxf>
    <dxf>
      <fill>
        <patternFill>
          <bgColor theme="4" tint="0.79998168889431442"/>
        </patternFill>
      </fill>
    </dxf>
    <dxf>
      <fill>
        <patternFill>
          <bgColor theme="2" tint="-9.9948118533890809E-2"/>
        </patternFill>
      </fill>
    </dxf>
    <dxf>
      <fill>
        <patternFill>
          <bgColor theme="4" tint="0.79998168889431442"/>
        </patternFill>
      </fill>
    </dxf>
    <dxf>
      <fill>
        <patternFill>
          <bgColor theme="2" tint="-9.9948118533890809E-2"/>
        </patternFill>
      </fill>
    </dxf>
    <dxf>
      <fill>
        <patternFill>
          <bgColor theme="4" tint="0.79998168889431442"/>
        </patternFill>
      </fill>
    </dxf>
    <dxf>
      <fill>
        <patternFill>
          <bgColor theme="2" tint="-9.9948118533890809E-2"/>
        </patternFill>
      </fill>
    </dxf>
    <dxf>
      <fill>
        <patternFill>
          <bgColor theme="4" tint="0.79998168889431442"/>
        </patternFill>
      </fill>
    </dxf>
    <dxf>
      <fill>
        <patternFill>
          <bgColor theme="2" tint="-9.9948118533890809E-2"/>
        </patternFill>
      </fill>
    </dxf>
    <dxf>
      <fill>
        <patternFill>
          <bgColor theme="4" tint="0.79998168889431442"/>
        </patternFill>
      </fill>
    </dxf>
    <dxf>
      <fill>
        <patternFill>
          <bgColor theme="2" tint="-9.9948118533890809E-2"/>
        </patternFill>
      </fill>
    </dxf>
    <dxf>
      <fill>
        <patternFill>
          <bgColor theme="4" tint="0.79998168889431442"/>
        </patternFill>
      </fill>
    </dxf>
    <dxf>
      <fill>
        <patternFill>
          <bgColor theme="2" tint="-9.9948118533890809E-2"/>
        </patternFill>
      </fill>
    </dxf>
    <dxf>
      <fill>
        <patternFill>
          <bgColor theme="4" tint="0.79998168889431442"/>
        </patternFill>
      </fill>
    </dxf>
    <dxf>
      <fill>
        <patternFill>
          <bgColor theme="2" tint="-9.9948118533890809E-2"/>
        </patternFill>
      </fill>
    </dxf>
    <dxf>
      <fill>
        <patternFill>
          <bgColor theme="4" tint="0.79998168889431442"/>
        </patternFill>
      </fill>
    </dxf>
    <dxf>
      <fill>
        <patternFill>
          <bgColor theme="2" tint="-9.9948118533890809E-2"/>
        </patternFill>
      </fill>
    </dxf>
    <dxf>
      <fill>
        <patternFill>
          <bgColor theme="4" tint="0.79998168889431442"/>
        </patternFill>
      </fill>
    </dxf>
    <dxf>
      <fill>
        <patternFill>
          <bgColor theme="2" tint="-9.9948118533890809E-2"/>
        </patternFill>
      </fill>
    </dxf>
    <dxf>
      <fill>
        <patternFill>
          <bgColor theme="4" tint="0.79998168889431442"/>
        </patternFill>
      </fill>
    </dxf>
    <dxf>
      <fill>
        <patternFill>
          <bgColor theme="2" tint="-9.9948118533890809E-2"/>
        </patternFill>
      </fill>
    </dxf>
    <dxf>
      <fill>
        <patternFill>
          <bgColor theme="4" tint="0.79998168889431442"/>
        </patternFill>
      </fill>
    </dxf>
    <dxf>
      <fill>
        <patternFill>
          <bgColor theme="2" tint="-9.9948118533890809E-2"/>
        </patternFill>
      </fill>
    </dxf>
    <dxf>
      <fill>
        <patternFill>
          <bgColor theme="4" tint="0.79998168889431442"/>
        </patternFill>
      </fill>
    </dxf>
    <dxf>
      <fill>
        <patternFill>
          <bgColor theme="2" tint="-9.9948118533890809E-2"/>
        </patternFill>
      </fill>
    </dxf>
    <dxf>
      <fill>
        <patternFill>
          <bgColor theme="4" tint="0.79998168889431442"/>
        </patternFill>
      </fill>
    </dxf>
    <dxf>
      <fill>
        <patternFill>
          <bgColor theme="2" tint="-9.9948118533890809E-2"/>
        </patternFill>
      </fill>
    </dxf>
    <dxf>
      <fill>
        <patternFill>
          <bgColor theme="4" tint="0.79998168889431442"/>
        </patternFill>
      </fill>
    </dxf>
    <dxf>
      <fill>
        <patternFill>
          <bgColor theme="2" tint="-9.9948118533890809E-2"/>
        </patternFill>
      </fill>
    </dxf>
    <dxf>
      <fill>
        <patternFill>
          <bgColor theme="4" tint="0.79998168889431442"/>
        </patternFill>
      </fill>
    </dxf>
    <dxf>
      <fill>
        <patternFill>
          <bgColor theme="2" tint="-9.9948118533890809E-2"/>
        </patternFill>
      </fill>
    </dxf>
    <dxf>
      <fill>
        <patternFill>
          <bgColor theme="4" tint="0.79998168889431442"/>
        </patternFill>
      </fill>
    </dxf>
    <dxf>
      <fill>
        <patternFill>
          <bgColor theme="2" tint="-9.9948118533890809E-2"/>
        </patternFill>
      </fill>
    </dxf>
    <dxf>
      <fill>
        <patternFill>
          <bgColor theme="4" tint="0.79998168889431442"/>
        </patternFill>
      </fill>
    </dxf>
    <dxf>
      <fill>
        <patternFill>
          <bgColor theme="2" tint="-9.9948118533890809E-2"/>
        </patternFill>
      </fill>
    </dxf>
    <dxf>
      <fill>
        <patternFill>
          <bgColor theme="4" tint="0.79998168889431442"/>
        </patternFill>
      </fill>
    </dxf>
    <dxf>
      <fill>
        <patternFill>
          <bgColor theme="2" tint="-9.9948118533890809E-2"/>
        </patternFill>
      </fill>
    </dxf>
    <dxf>
      <fill>
        <patternFill>
          <bgColor theme="4" tint="0.79998168889431442"/>
        </patternFill>
      </fill>
    </dxf>
    <dxf>
      <fill>
        <patternFill>
          <bgColor theme="2" tint="-9.9948118533890809E-2"/>
        </patternFill>
      </fill>
    </dxf>
    <dxf>
      <fill>
        <patternFill>
          <bgColor theme="4" tint="0.79998168889431442"/>
        </patternFill>
      </fill>
    </dxf>
    <dxf>
      <fill>
        <patternFill>
          <bgColor theme="2" tint="-9.9948118533890809E-2"/>
        </patternFill>
      </fill>
    </dxf>
    <dxf>
      <fill>
        <patternFill>
          <bgColor theme="4" tint="0.79998168889431442"/>
        </patternFill>
      </fill>
    </dxf>
    <dxf>
      <fill>
        <patternFill>
          <bgColor theme="2" tint="-9.9948118533890809E-2"/>
        </patternFill>
      </fill>
    </dxf>
    <dxf>
      <fill>
        <patternFill>
          <bgColor theme="4" tint="0.79998168889431442"/>
        </patternFill>
      </fill>
    </dxf>
    <dxf>
      <fill>
        <patternFill>
          <bgColor theme="2" tint="-9.9948118533890809E-2"/>
        </patternFill>
      </fill>
    </dxf>
    <dxf>
      <fill>
        <patternFill>
          <bgColor theme="4" tint="0.79998168889431442"/>
        </patternFill>
      </fill>
    </dxf>
    <dxf>
      <fill>
        <patternFill>
          <bgColor theme="2" tint="-9.9948118533890809E-2"/>
        </patternFill>
      </fill>
    </dxf>
    <dxf>
      <fill>
        <patternFill>
          <bgColor theme="4" tint="0.79998168889431442"/>
        </patternFill>
      </fill>
    </dxf>
    <dxf>
      <fill>
        <patternFill>
          <bgColor theme="2" tint="-9.9948118533890809E-2"/>
        </patternFill>
      </fill>
    </dxf>
    <dxf>
      <fill>
        <patternFill>
          <bgColor theme="4" tint="0.79998168889431442"/>
        </patternFill>
      </fill>
    </dxf>
    <dxf>
      <fill>
        <patternFill>
          <bgColor theme="2" tint="-9.9948118533890809E-2"/>
        </patternFill>
      </fill>
    </dxf>
    <dxf>
      <fill>
        <patternFill>
          <bgColor theme="4" tint="0.79998168889431442"/>
        </patternFill>
      </fill>
    </dxf>
    <dxf>
      <fill>
        <patternFill>
          <bgColor theme="2" tint="-9.9948118533890809E-2"/>
        </patternFill>
      </fill>
    </dxf>
    <dxf>
      <fill>
        <patternFill>
          <bgColor theme="4" tint="0.79998168889431442"/>
        </patternFill>
      </fill>
    </dxf>
    <dxf>
      <fill>
        <patternFill>
          <bgColor theme="2" tint="-9.9948118533890809E-2"/>
        </patternFill>
      </fill>
    </dxf>
    <dxf>
      <fill>
        <patternFill>
          <bgColor theme="4" tint="0.79998168889431442"/>
        </patternFill>
      </fill>
    </dxf>
    <dxf>
      <fill>
        <patternFill>
          <bgColor theme="2" tint="-9.9948118533890809E-2"/>
        </patternFill>
      </fill>
    </dxf>
    <dxf>
      <fill>
        <patternFill>
          <bgColor theme="4" tint="0.79998168889431442"/>
        </patternFill>
      </fill>
    </dxf>
    <dxf>
      <fill>
        <patternFill>
          <bgColor theme="2" tint="-9.9948118533890809E-2"/>
        </patternFill>
      </fill>
    </dxf>
    <dxf>
      <fill>
        <patternFill>
          <bgColor theme="4" tint="0.79998168889431442"/>
        </patternFill>
      </fill>
    </dxf>
    <dxf>
      <fill>
        <patternFill>
          <bgColor theme="2" tint="-9.9948118533890809E-2"/>
        </patternFill>
      </fill>
    </dxf>
    <dxf>
      <fill>
        <patternFill>
          <bgColor theme="4" tint="0.79998168889431442"/>
        </patternFill>
      </fill>
    </dxf>
    <dxf>
      <fill>
        <patternFill>
          <bgColor theme="2" tint="-9.9948118533890809E-2"/>
        </patternFill>
      </fill>
    </dxf>
    <dxf>
      <fill>
        <patternFill>
          <bgColor theme="4" tint="0.79998168889431442"/>
        </patternFill>
      </fill>
    </dxf>
    <dxf>
      <fill>
        <patternFill>
          <bgColor theme="2" tint="-9.9948118533890809E-2"/>
        </patternFill>
      </fill>
    </dxf>
    <dxf>
      <fill>
        <patternFill>
          <bgColor theme="4" tint="0.79998168889431442"/>
        </patternFill>
      </fill>
    </dxf>
    <dxf>
      <fill>
        <patternFill>
          <bgColor theme="2" tint="-9.9948118533890809E-2"/>
        </patternFill>
      </fill>
    </dxf>
    <dxf>
      <fill>
        <patternFill>
          <bgColor theme="4" tint="0.79998168889431442"/>
        </patternFill>
      </fill>
    </dxf>
    <dxf>
      <fill>
        <patternFill>
          <bgColor theme="2" tint="-9.9948118533890809E-2"/>
        </patternFill>
      </fill>
    </dxf>
    <dxf>
      <fill>
        <patternFill>
          <bgColor theme="4" tint="0.79998168889431442"/>
        </patternFill>
      </fill>
    </dxf>
    <dxf>
      <fill>
        <patternFill>
          <bgColor theme="2" tint="-9.9948118533890809E-2"/>
        </patternFill>
      </fill>
    </dxf>
    <dxf>
      <fill>
        <patternFill>
          <bgColor theme="4" tint="0.79998168889431442"/>
        </patternFill>
      </fill>
    </dxf>
    <dxf>
      <fill>
        <patternFill>
          <bgColor theme="2" tint="-9.9948118533890809E-2"/>
        </patternFill>
      </fill>
    </dxf>
    <dxf>
      <fill>
        <patternFill>
          <bgColor theme="4" tint="0.79998168889431442"/>
        </patternFill>
      </fill>
    </dxf>
    <dxf>
      <fill>
        <patternFill>
          <bgColor theme="2" tint="-9.9948118533890809E-2"/>
        </patternFill>
      </fill>
    </dxf>
    <dxf>
      <fill>
        <patternFill>
          <bgColor theme="4" tint="0.79998168889431442"/>
        </patternFill>
      </fill>
    </dxf>
    <dxf>
      <fill>
        <patternFill>
          <bgColor theme="4" tint="0.59996337778862885"/>
        </patternFill>
      </fill>
    </dxf>
    <dxf>
      <fill>
        <patternFill>
          <bgColor theme="4" tint="0.59996337778862885"/>
        </patternFill>
      </fill>
    </dxf>
    <dxf>
      <fill>
        <patternFill>
          <bgColor theme="2" tint="-0.24994659260841701"/>
        </patternFill>
      </fill>
    </dxf>
    <dxf>
      <fill>
        <patternFill>
          <bgColor theme="2" tint="-9.9948118533890809E-2"/>
        </patternFill>
      </fill>
    </dxf>
    <dxf>
      <numFmt numFmtId="167" formatCode="#,##0.00\ &quot;€&quot;"/>
    </dxf>
    <dxf>
      <font>
        <b/>
        <i val="0"/>
        <strike val="0"/>
        <condense val="0"/>
        <extend val="0"/>
        <outline val="0"/>
        <shadow val="0"/>
        <u val="none"/>
        <vertAlign val="baseline"/>
        <sz val="10"/>
        <color theme="3" tint="0.24994659260841701"/>
        <name val="Calibri"/>
        <scheme val="minor"/>
      </font>
      <numFmt numFmtId="166" formatCode="_)@"/>
      <fill>
        <patternFill patternType="solid">
          <fgColor indexed="64"/>
          <bgColor theme="2"/>
        </patternFill>
      </fill>
    </dxf>
    <dxf>
      <fill>
        <patternFill>
          <bgColor theme="4" tint="0.79998168889431442"/>
        </patternFill>
      </fill>
    </dxf>
    <dxf>
      <fill>
        <patternFill>
          <bgColor theme="4" tint="0.59996337778862885"/>
        </patternFill>
      </fill>
    </dxf>
    <dxf>
      <font>
        <b val="0"/>
        <i val="0"/>
        <strike val="0"/>
        <condense val="0"/>
        <extend val="0"/>
        <outline val="0"/>
        <shadow val="0"/>
        <u val="none"/>
        <vertAlign val="baseline"/>
        <sz val="10"/>
        <color auto="1"/>
        <name val="Calibri"/>
        <scheme val="minor"/>
      </font>
      <numFmt numFmtId="167" formatCode="#,##0.00\ &quot;€&quot;"/>
      <fill>
        <patternFill patternType="solid">
          <fgColor indexed="64"/>
          <bgColor theme="2"/>
        </patternFill>
      </fill>
      <alignment horizontal="right" vertical="center" textRotation="0" wrapText="0" indent="0" justifyLastLine="0" shrinkToFit="0" readingOrder="0"/>
      <border diagonalUp="0" diagonalDown="0" outline="0">
        <left/>
        <right/>
        <top/>
        <bottom/>
      </border>
    </dxf>
    <dxf>
      <numFmt numFmtId="167" formatCode="#,##0.00\ &quot;€&quot;"/>
    </dxf>
    <dxf>
      <font>
        <b val="0"/>
        <i val="0"/>
        <strike val="0"/>
        <condense val="0"/>
        <extend val="0"/>
        <outline val="0"/>
        <shadow val="0"/>
        <u val="none"/>
        <vertAlign val="baseline"/>
        <sz val="10"/>
        <color auto="1"/>
        <name val="Calibri"/>
        <scheme val="minor"/>
      </font>
      <numFmt numFmtId="167" formatCode="#,##0.00\ &quot;€&quot;"/>
      <fill>
        <patternFill patternType="solid">
          <fgColor indexed="64"/>
          <bgColor theme="2"/>
        </patternFill>
      </fill>
      <alignment horizontal="right" vertical="center" textRotation="0" wrapText="0" indent="0" justifyLastLine="0" shrinkToFit="0" readingOrder="0"/>
      <border diagonalUp="0" diagonalDown="0" outline="0">
        <left/>
        <right/>
        <top/>
        <bottom/>
      </border>
    </dxf>
    <dxf>
      <numFmt numFmtId="167" formatCode="#,##0.00\ &quot;€&quot;"/>
    </dxf>
    <dxf>
      <font>
        <b val="0"/>
        <i val="0"/>
        <strike val="0"/>
        <condense val="0"/>
        <extend val="0"/>
        <outline val="0"/>
        <shadow val="0"/>
        <u val="none"/>
        <vertAlign val="baseline"/>
        <sz val="10"/>
        <color auto="1"/>
        <name val="Calibri"/>
        <scheme val="minor"/>
      </font>
      <numFmt numFmtId="0" formatCode="General"/>
      <fill>
        <patternFill patternType="solid">
          <fgColor indexed="64"/>
          <bgColor theme="2"/>
        </patternFill>
      </fill>
      <alignment horizontal="general" vertical="center" textRotation="0" wrapText="0" indent="0" justifyLastLine="0" shrinkToFit="0" readingOrder="0"/>
    </dxf>
    <dxf>
      <numFmt numFmtId="166" formatCode="_)@"/>
    </dxf>
    <dxf>
      <font>
        <b val="0"/>
        <i val="0"/>
        <strike val="0"/>
        <condense val="0"/>
        <extend val="0"/>
        <outline val="0"/>
        <shadow val="0"/>
        <u val="none"/>
        <vertAlign val="baseline"/>
        <sz val="10"/>
        <color auto="1"/>
        <name val="Calibri"/>
        <scheme val="minor"/>
      </font>
      <numFmt numFmtId="167" formatCode="#,##0.00\ &quot;€&quot;"/>
      <fill>
        <patternFill patternType="solid">
          <fgColor indexed="64"/>
          <bgColor theme="2"/>
        </patternFill>
      </fill>
      <alignment horizontal="right" vertical="center" textRotation="0" wrapText="0" indent="0" justifyLastLine="0" shrinkToFit="0" readingOrder="0"/>
      <border diagonalUp="0" diagonalDown="0" outline="0">
        <left/>
        <right/>
        <top/>
        <bottom/>
      </border>
    </dxf>
    <dxf>
      <numFmt numFmtId="167" formatCode="#,##0.00\ &quot;€&quot;"/>
    </dxf>
    <dxf>
      <font>
        <b val="0"/>
        <i val="0"/>
        <strike val="0"/>
        <condense val="0"/>
        <extend val="0"/>
        <outline val="0"/>
        <shadow val="0"/>
        <u val="none"/>
        <vertAlign val="baseline"/>
        <sz val="10"/>
        <color auto="1"/>
        <name val="Calibri"/>
        <scheme val="minor"/>
      </font>
      <numFmt numFmtId="167" formatCode="#,##0.00\ &quot;€&quot;"/>
      <fill>
        <patternFill patternType="solid">
          <fgColor indexed="64"/>
          <bgColor theme="2"/>
        </patternFill>
      </fill>
      <alignment horizontal="right" vertical="center" textRotation="0" wrapText="0" indent="0" justifyLastLine="0" shrinkToFit="0" readingOrder="0"/>
      <border diagonalUp="0" diagonalDown="0" outline="0">
        <left/>
        <right/>
        <top/>
        <bottom/>
      </border>
    </dxf>
    <dxf>
      <numFmt numFmtId="167" formatCode="#,##0.00\ &quot;€&quot;"/>
    </dxf>
    <dxf>
      <font>
        <b val="0"/>
        <i val="0"/>
        <strike val="0"/>
        <condense val="0"/>
        <extend val="0"/>
        <outline val="0"/>
        <shadow val="0"/>
        <u val="none"/>
        <vertAlign val="baseline"/>
        <sz val="10"/>
        <color auto="1"/>
        <name val="Calibri"/>
        <scheme val="minor"/>
      </font>
      <numFmt numFmtId="0" formatCode="General"/>
      <fill>
        <patternFill patternType="solid">
          <fgColor indexed="64"/>
          <bgColor theme="2"/>
        </patternFill>
      </fill>
      <alignment horizontal="general" vertical="center" textRotation="0" wrapText="0" indent="0" justifyLastLine="0" shrinkToFit="0" readingOrder="0"/>
    </dxf>
    <dxf>
      <numFmt numFmtId="166" formatCode="_)@"/>
    </dxf>
    <dxf>
      <font>
        <b val="0"/>
        <i val="0"/>
        <strike val="0"/>
        <condense val="0"/>
        <extend val="0"/>
        <outline val="0"/>
        <shadow val="0"/>
        <u val="none"/>
        <vertAlign val="baseline"/>
        <sz val="10"/>
        <color auto="1"/>
        <name val="Calibri"/>
        <scheme val="minor"/>
      </font>
      <numFmt numFmtId="167" formatCode="#,##0.00\ &quot;€&quot;"/>
      <fill>
        <patternFill patternType="solid">
          <fgColor indexed="64"/>
          <bgColor theme="2"/>
        </patternFill>
      </fill>
      <alignment horizontal="right" vertical="center" textRotation="0" wrapText="0" indent="0" justifyLastLine="0" shrinkToFit="0" readingOrder="0"/>
      <border diagonalUp="0" diagonalDown="0" outline="0">
        <left/>
        <right/>
        <top/>
        <bottom/>
      </border>
    </dxf>
    <dxf>
      <numFmt numFmtId="167" formatCode="#,##0.00\ &quot;€&quot;"/>
    </dxf>
    <dxf>
      <font>
        <b val="0"/>
        <i val="0"/>
        <strike val="0"/>
        <condense val="0"/>
        <extend val="0"/>
        <outline val="0"/>
        <shadow val="0"/>
        <u val="none"/>
        <vertAlign val="baseline"/>
        <sz val="10"/>
        <color auto="1"/>
        <name val="Calibri"/>
        <scheme val="minor"/>
      </font>
      <numFmt numFmtId="167" formatCode="#,##0.00\ &quot;€&quot;"/>
      <fill>
        <patternFill patternType="solid">
          <fgColor indexed="64"/>
          <bgColor theme="2"/>
        </patternFill>
      </fill>
      <alignment horizontal="right" vertical="center" textRotation="0" wrapText="0" indent="0" justifyLastLine="0" shrinkToFit="0" readingOrder="0"/>
      <border diagonalUp="0" diagonalDown="0" outline="0">
        <left/>
        <right/>
        <top/>
        <bottom/>
      </border>
    </dxf>
    <dxf>
      <numFmt numFmtId="167" formatCode="#,##0.00\ &quot;€&quot;"/>
    </dxf>
    <dxf>
      <font>
        <b val="0"/>
        <i val="0"/>
        <strike val="0"/>
        <condense val="0"/>
        <extend val="0"/>
        <outline val="0"/>
        <shadow val="0"/>
        <u val="none"/>
        <vertAlign val="baseline"/>
        <sz val="10"/>
        <color auto="1"/>
        <name val="Calibri"/>
        <scheme val="minor"/>
      </font>
      <numFmt numFmtId="0" formatCode="General"/>
      <fill>
        <patternFill patternType="solid">
          <fgColor indexed="64"/>
          <bgColor theme="2"/>
        </patternFill>
      </fill>
      <alignment horizontal="general" vertical="center" textRotation="0" wrapText="0" indent="0" justifyLastLine="0" shrinkToFit="0" readingOrder="0"/>
      <border diagonalUp="0" diagonalDown="0" outline="0">
        <left/>
        <right/>
        <top/>
        <bottom/>
      </border>
    </dxf>
    <dxf>
      <numFmt numFmtId="166" formatCode="_)@"/>
      <fill>
        <patternFill patternType="solid">
          <fgColor indexed="64"/>
          <bgColor theme="2"/>
        </patternFill>
      </fill>
      <alignment horizontal="general" vertical="center" textRotation="0" wrapText="0" indent="0" justifyLastLine="0" shrinkToFit="0" readingOrder="0"/>
    </dxf>
    <dxf>
      <font>
        <b val="0"/>
        <i val="0"/>
        <strike val="0"/>
        <condense val="0"/>
        <extend val="0"/>
        <outline val="0"/>
        <shadow val="0"/>
        <u val="none"/>
        <vertAlign val="baseline"/>
        <sz val="10"/>
        <color auto="1"/>
        <name val="Calibri"/>
        <scheme val="minor"/>
      </font>
      <numFmt numFmtId="167" formatCode="#,##0.00\ &quot;€&quot;"/>
      <fill>
        <patternFill patternType="solid">
          <fgColor indexed="64"/>
          <bgColor theme="2"/>
        </patternFill>
      </fill>
      <alignment horizontal="right" vertical="center" textRotation="0" wrapText="0" indent="0" justifyLastLine="0" shrinkToFit="0" readingOrder="0"/>
      <border diagonalUp="0" diagonalDown="0" outline="0">
        <left/>
        <right/>
        <top/>
        <bottom/>
      </border>
    </dxf>
    <dxf>
      <numFmt numFmtId="167" formatCode="#,##0.00\ &quot;€&quot;"/>
    </dxf>
    <dxf>
      <font>
        <b val="0"/>
        <i val="0"/>
        <strike val="0"/>
        <condense val="0"/>
        <extend val="0"/>
        <outline val="0"/>
        <shadow val="0"/>
        <u val="none"/>
        <vertAlign val="baseline"/>
        <sz val="10"/>
        <color auto="1"/>
        <name val="Calibri"/>
        <scheme val="minor"/>
      </font>
      <numFmt numFmtId="167" formatCode="#,##0.00\ &quot;€&quot;"/>
      <fill>
        <patternFill patternType="solid">
          <fgColor indexed="64"/>
          <bgColor theme="2"/>
        </patternFill>
      </fill>
      <alignment horizontal="right" vertical="center" textRotation="0" wrapText="0" indent="0" justifyLastLine="0" shrinkToFit="0" readingOrder="0"/>
      <border diagonalUp="0" diagonalDown="0" outline="0">
        <left/>
        <right/>
        <top/>
        <bottom/>
      </border>
    </dxf>
    <dxf>
      <numFmt numFmtId="167" formatCode="#,##0.00\ &quot;€&quot;"/>
    </dxf>
    <dxf>
      <font>
        <b val="0"/>
        <i val="0"/>
        <strike val="0"/>
        <condense val="0"/>
        <extend val="0"/>
        <outline val="0"/>
        <shadow val="0"/>
        <u val="none"/>
        <vertAlign val="baseline"/>
        <sz val="10"/>
        <color auto="1"/>
        <name val="Calibri"/>
        <scheme val="minor"/>
      </font>
      <numFmt numFmtId="0" formatCode="General"/>
      <fill>
        <patternFill patternType="solid">
          <fgColor indexed="64"/>
          <bgColor theme="2"/>
        </patternFill>
      </fill>
      <alignment horizontal="general" vertical="center" textRotation="0" wrapText="0" indent="0" justifyLastLine="0" shrinkToFit="0" readingOrder="0"/>
      <border diagonalUp="0" diagonalDown="0" outline="0">
        <left/>
        <right/>
        <top/>
        <bottom/>
      </border>
    </dxf>
    <dxf>
      <numFmt numFmtId="166" formatCode="_)@"/>
      <fill>
        <patternFill patternType="solid">
          <fgColor indexed="64"/>
          <bgColor theme="2"/>
        </patternFill>
      </fill>
      <alignment horizontal="general" vertical="center" textRotation="0" wrapText="0" indent="0" justifyLastLine="0" shrinkToFit="0" readingOrder="0"/>
    </dxf>
    <dxf>
      <fill>
        <patternFill>
          <bgColor theme="2"/>
        </patternFill>
      </fill>
    </dxf>
    <dxf>
      <font>
        <b val="0"/>
        <i val="0"/>
        <color theme="3" tint="0.24994659260841701"/>
      </font>
      <fill>
        <patternFill>
          <bgColor theme="0"/>
        </patternFill>
      </fill>
      <border diagonalUp="0" diagonalDown="0">
        <left/>
        <right/>
        <top/>
        <bottom/>
        <vertical/>
        <horizontal/>
      </border>
    </dxf>
    <dxf>
      <font>
        <b/>
        <i val="0"/>
        <color theme="3" tint="0.24994659260841701"/>
      </font>
      <fill>
        <patternFill>
          <bgColor theme="0"/>
        </patternFill>
      </fill>
      <border diagonalUp="0" diagonalDown="0">
        <left/>
        <right/>
        <top style="medium">
          <color theme="3" tint="0.749961851863155"/>
        </top>
        <bottom/>
        <vertical/>
        <horizontal/>
      </border>
    </dxf>
    <dxf>
      <font>
        <b/>
        <i val="0"/>
        <color theme="3" tint="0.24994659260841701"/>
      </font>
      <fill>
        <patternFill patternType="solid">
          <fgColor indexed="64"/>
          <bgColor theme="2"/>
        </patternFill>
      </fill>
      <border diagonalUp="0" diagonalDown="0">
        <left/>
        <right/>
        <top/>
        <bottom style="medium">
          <color theme="3" tint="0.749961851863155"/>
        </bottom>
        <vertical/>
        <horizontal/>
      </border>
    </dxf>
    <dxf>
      <font>
        <b val="0"/>
        <i val="0"/>
        <color theme="3" tint="0.24994659260841701"/>
      </font>
      <fill>
        <patternFill patternType="solid">
          <bgColor theme="0"/>
        </patternFill>
      </fill>
      <border diagonalUp="0" diagonalDown="0">
        <left/>
        <right/>
        <top/>
        <bottom/>
        <vertical/>
        <horizontal/>
      </border>
    </dxf>
    <dxf>
      <font>
        <b val="0"/>
        <i val="0"/>
        <color theme="3" tint="0.24994659260841701"/>
      </font>
      <fill>
        <patternFill>
          <bgColor theme="4" tint="0.59996337778862885"/>
        </patternFill>
      </fill>
      <border diagonalUp="0" diagonalDown="0">
        <left/>
        <right/>
        <top style="medium">
          <color theme="3" tint="0.499984740745262"/>
        </top>
        <bottom/>
        <vertical/>
        <horizontal/>
      </border>
    </dxf>
    <dxf>
      <font>
        <b val="0"/>
        <i val="0"/>
        <color theme="3" tint="0.24994659260841701"/>
      </font>
      <fill>
        <patternFill patternType="solid">
          <fgColor indexed="64"/>
          <bgColor theme="4" tint="0.59996337778862885"/>
        </patternFill>
      </fill>
      <border diagonalUp="0" diagonalDown="0">
        <left/>
        <right/>
        <top/>
        <bottom style="dashed">
          <color theme="3" tint="0.499984740745262"/>
        </bottom>
        <vertical/>
        <horizontal/>
      </border>
    </dxf>
    <dxf>
      <font>
        <b val="0"/>
        <i val="0"/>
        <color theme="3" tint="0.24994659260841701"/>
      </font>
      <fill>
        <patternFill patternType="solid">
          <bgColor theme="4" tint="0.59996337778862885"/>
        </patternFill>
      </fill>
      <border diagonalUp="0" diagonalDown="0">
        <left/>
        <right/>
        <top/>
        <bottom/>
        <vertical/>
        <horizontal/>
      </border>
    </dxf>
    <dxf>
      <fill>
        <patternFill>
          <bgColor theme="0" tint="-4.9989318521683403E-2"/>
        </patternFill>
      </fill>
    </dxf>
    <dxf>
      <font>
        <b val="0"/>
        <i val="0"/>
        <color theme="3" tint="0.24994659260841701"/>
      </font>
      <fill>
        <patternFill>
          <bgColor theme="0"/>
        </patternFill>
      </fill>
      <border diagonalUp="0" diagonalDown="0">
        <left/>
        <right style="dashed">
          <color theme="3" tint="0.24994659260841701"/>
        </right>
        <top/>
        <bottom/>
        <vertical style="dashed">
          <color theme="3" tint="0.24994659260841701"/>
        </vertical>
        <horizontal/>
      </border>
    </dxf>
    <dxf>
      <font>
        <b/>
        <i val="0"/>
        <color theme="3" tint="0.24994659260841701"/>
      </font>
      <fill>
        <patternFill>
          <bgColor theme="0"/>
        </patternFill>
      </fill>
      <border diagonalUp="0" diagonalDown="0">
        <left/>
        <right/>
        <top style="medium">
          <color theme="3" tint="0.749961851863155"/>
        </top>
        <bottom/>
        <vertical/>
        <horizontal/>
      </border>
    </dxf>
    <dxf>
      <font>
        <b/>
        <i val="0"/>
        <color theme="3" tint="0.24994659260841701"/>
      </font>
      <fill>
        <patternFill patternType="solid">
          <fgColor indexed="64"/>
          <bgColor theme="2"/>
        </patternFill>
      </fill>
      <border diagonalUp="0" diagonalDown="0">
        <left/>
        <right/>
        <top/>
        <bottom style="medium">
          <color theme="3" tint="0.749961851863155"/>
        </bottom>
        <vertical/>
        <horizontal/>
      </border>
    </dxf>
    <dxf>
      <font>
        <b val="0"/>
        <i val="0"/>
        <color theme="3" tint="0.24994659260841701"/>
      </font>
      <border diagonalUp="0" diagonalDown="0">
        <left/>
        <right style="dashed">
          <color theme="3" tint="0.24994659260841701"/>
        </right>
        <top/>
        <bottom/>
        <vertical style="dashed">
          <color theme="3" tint="0.24994659260841701"/>
        </vertical>
        <horizontal/>
      </border>
    </dxf>
    <dxf>
      <fill>
        <patternFill>
          <bgColor theme="5" tint="0.79998168889431442"/>
        </patternFill>
      </fill>
    </dxf>
    <dxf>
      <fill>
        <patternFill>
          <bgColor theme="0"/>
        </patternFill>
      </fill>
    </dxf>
    <dxf>
      <fill>
        <patternFill>
          <bgColor theme="5" tint="0.79998168889431442"/>
        </patternFill>
      </fill>
    </dxf>
    <dxf>
      <fill>
        <patternFill>
          <bgColor theme="0"/>
        </patternFill>
      </fill>
    </dxf>
    <dxf>
      <font>
        <b val="0"/>
        <i val="0"/>
        <color theme="3" tint="0.24994659260841701"/>
      </font>
      <fill>
        <patternFill>
          <bgColor theme="5" tint="0.79998168889431442"/>
        </patternFill>
      </fill>
      <border diagonalUp="0" diagonalDown="0">
        <left/>
        <right/>
        <top/>
        <bottom/>
        <vertical/>
        <horizontal/>
      </border>
    </dxf>
    <dxf>
      <font>
        <b val="0"/>
        <i val="0"/>
        <color theme="3" tint="0.24994659260841701"/>
      </font>
      <fill>
        <patternFill>
          <bgColor theme="0"/>
        </patternFill>
      </fill>
      <border diagonalUp="0" diagonalDown="0">
        <left/>
        <right/>
        <top/>
        <bottom/>
        <vertical/>
        <horizontal/>
      </border>
    </dxf>
    <dxf>
      <font>
        <b/>
        <i/>
        <color theme="3" tint="0.24994659260841701"/>
      </font>
      <fill>
        <patternFill>
          <bgColor theme="3" tint="0.89996032593768116"/>
        </patternFill>
      </fill>
      <border diagonalUp="0" diagonalDown="0">
        <left/>
        <right/>
        <top style="medium">
          <color theme="3" tint="0.749961851863155"/>
        </top>
        <bottom/>
        <vertical/>
        <horizontal/>
      </border>
    </dxf>
    <dxf>
      <font>
        <b/>
        <i val="0"/>
        <color theme="3" tint="0.24994659260841701"/>
      </font>
      <fill>
        <patternFill patternType="solid">
          <fgColor theme="7"/>
          <bgColor theme="3" tint="0.89996032593768116"/>
        </patternFill>
      </fill>
      <border diagonalUp="0" diagonalDown="0">
        <left/>
        <right/>
        <top/>
        <bottom style="medium">
          <color theme="3" tint="0.749961851863155"/>
        </bottom>
        <vertical/>
        <horizontal/>
      </border>
    </dxf>
    <dxf>
      <font>
        <b val="0"/>
        <i val="0"/>
        <color theme="3" tint="0.24994659260841701"/>
      </font>
      <fill>
        <patternFill>
          <bgColor theme="3" tint="0.89996032593768116"/>
        </patternFill>
      </fill>
      <border diagonalUp="0" diagonalDown="0">
        <left/>
        <right/>
        <top/>
        <bottom/>
        <vertical/>
        <horizontal/>
      </border>
    </dxf>
  </dxfs>
  <tableStyles count="4" defaultTableStyle="Personal Cash Flow Statement" defaultPivotStyle="PivotStyleLight15">
    <tableStyle name="Personal Cash Flow Statement" pivot="0" count="9">
      <tableStyleElement type="wholeTable" dxfId="275"/>
      <tableStyleElement type="headerRow" dxfId="274"/>
      <tableStyleElement type="totalRow" dxfId="273"/>
      <tableStyleElement type="firstColumn" dxfId="272"/>
      <tableStyleElement type="lastColumn" dxfId="271"/>
      <tableStyleElement type="firstHeaderCell" dxfId="270"/>
      <tableStyleElement type="lastHeaderCell" dxfId="269"/>
      <tableStyleElement type="firstTotalCell" dxfId="268"/>
      <tableStyleElement type="lastTotalCell" dxfId="267"/>
    </tableStyle>
    <tableStyle name="Personal Cash Flow Statement 2" pivot="0" count="5">
      <tableStyleElement type="wholeTable" dxfId="266"/>
      <tableStyleElement type="headerRow" dxfId="265"/>
      <tableStyleElement type="totalRow" dxfId="264"/>
      <tableStyleElement type="firstRowStripe" dxfId="263"/>
      <tableStyleElement type="secondRowStripe" dxfId="262"/>
    </tableStyle>
    <tableStyle name="Personal Cash Flow Statement 3" pivot="0" count="3">
      <tableStyleElement type="wholeTable" dxfId="261"/>
      <tableStyleElement type="headerRow" dxfId="260"/>
      <tableStyleElement type="totalRow" dxfId="259"/>
    </tableStyle>
    <tableStyle name="Personal Cash Flow Statement 4" pivot="0" count="5">
      <tableStyleElement type="wholeTable" dxfId="258"/>
      <tableStyleElement type="headerRow" dxfId="257"/>
      <tableStyleElement type="totalRow" dxfId="256"/>
      <tableStyleElement type="firstRowStripe" dxfId="255"/>
      <tableStyleElement type="secondRowStripe" dxfId="254"/>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de-A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1532127186391772"/>
          <c:y val="0.50233432078300155"/>
          <c:w val="0.60887245964483439"/>
          <c:h val="0.46644615329516553"/>
        </c:manualLayout>
      </c:layout>
      <c:doughnutChart>
        <c:varyColors val="1"/>
        <c:ser>
          <c:idx val="0"/>
          <c:order val="0"/>
          <c:tx>
            <c:strRef>
              <c:f>'Jährlicher Cashflow'!$G$29</c:f>
              <c:strCache>
                <c:ptCount val="1"/>
                <c:pt idx="0">
                  <c:v>Jährlich</c:v>
                </c:pt>
              </c:strCache>
            </c:strRef>
          </c:tx>
          <c:spPr>
            <a:ln w="38100">
              <a:solidFill>
                <a:schemeClr val="accent5">
                  <a:lumMod val="20000"/>
                  <a:lumOff val="80000"/>
                </a:schemeClr>
              </a:solidFill>
            </a:ln>
          </c:spPr>
          <c:dPt>
            <c:idx val="0"/>
            <c:bubble3D val="0"/>
            <c:spPr>
              <a:solidFill>
                <a:schemeClr val="accent1"/>
              </a:solidFill>
              <a:ln w="38100">
                <a:solidFill>
                  <a:schemeClr val="accent5">
                    <a:lumMod val="20000"/>
                    <a:lumOff val="80000"/>
                  </a:schemeClr>
                </a:solidFill>
              </a:ln>
              <a:effectLst/>
            </c:spPr>
          </c:dPt>
          <c:dPt>
            <c:idx val="1"/>
            <c:bubble3D val="0"/>
            <c:spPr>
              <a:solidFill>
                <a:schemeClr val="accent2"/>
              </a:solidFill>
              <a:ln w="38100">
                <a:solidFill>
                  <a:schemeClr val="accent5">
                    <a:lumMod val="20000"/>
                    <a:lumOff val="80000"/>
                  </a:schemeClr>
                </a:solidFill>
              </a:ln>
              <a:effectLst/>
            </c:spPr>
          </c:dPt>
          <c:dPt>
            <c:idx val="2"/>
            <c:bubble3D val="0"/>
            <c:spPr>
              <a:solidFill>
                <a:schemeClr val="accent3"/>
              </a:solidFill>
              <a:ln w="38100">
                <a:solidFill>
                  <a:schemeClr val="accent5">
                    <a:lumMod val="20000"/>
                    <a:lumOff val="80000"/>
                  </a:schemeClr>
                </a:solidFill>
              </a:ln>
              <a:effectLst/>
            </c:spPr>
          </c:dPt>
          <c:dPt>
            <c:idx val="3"/>
            <c:bubble3D val="0"/>
            <c:spPr>
              <a:solidFill>
                <a:schemeClr val="accent4"/>
              </a:solidFill>
              <a:ln w="38100">
                <a:solidFill>
                  <a:schemeClr val="accent5">
                    <a:lumMod val="20000"/>
                    <a:lumOff val="80000"/>
                  </a:schemeClr>
                </a:solidFill>
              </a:ln>
              <a:effectLst/>
            </c:spPr>
          </c:dPt>
          <c:dPt>
            <c:idx val="4"/>
            <c:bubble3D val="0"/>
            <c:spPr>
              <a:solidFill>
                <a:schemeClr val="accent5"/>
              </a:solidFill>
              <a:ln w="38100">
                <a:solidFill>
                  <a:schemeClr val="accent5">
                    <a:lumMod val="20000"/>
                    <a:lumOff val="80000"/>
                  </a:schemeClr>
                </a:solidFill>
              </a:ln>
              <a:effectLst/>
            </c:spPr>
          </c:dPt>
          <c:dPt>
            <c:idx val="5"/>
            <c:bubble3D val="0"/>
            <c:spPr>
              <a:solidFill>
                <a:schemeClr val="accent6"/>
              </a:solidFill>
              <a:ln w="38100">
                <a:solidFill>
                  <a:schemeClr val="accent5">
                    <a:lumMod val="20000"/>
                    <a:lumOff val="80000"/>
                  </a:schemeClr>
                </a:solidFill>
              </a:ln>
              <a:effectLst/>
            </c:spPr>
          </c:dPt>
          <c:dPt>
            <c:idx val="6"/>
            <c:bubble3D val="0"/>
            <c:spPr>
              <a:solidFill>
                <a:schemeClr val="accent1">
                  <a:lumMod val="60000"/>
                </a:schemeClr>
              </a:solidFill>
              <a:ln w="38100">
                <a:solidFill>
                  <a:schemeClr val="accent5">
                    <a:lumMod val="20000"/>
                    <a:lumOff val="80000"/>
                  </a:schemeClr>
                </a:solidFill>
              </a:ln>
              <a:effectLst/>
            </c:spPr>
          </c:dPt>
          <c:dPt>
            <c:idx val="7"/>
            <c:bubble3D val="0"/>
            <c:spPr>
              <a:solidFill>
                <a:schemeClr val="accent2">
                  <a:lumMod val="60000"/>
                </a:schemeClr>
              </a:solidFill>
              <a:ln w="38100">
                <a:solidFill>
                  <a:schemeClr val="accent5">
                    <a:lumMod val="20000"/>
                    <a:lumOff val="80000"/>
                  </a:schemeClr>
                </a:solidFill>
              </a:ln>
              <a:effectLst/>
            </c:spPr>
          </c:dPt>
          <c:dPt>
            <c:idx val="8"/>
            <c:bubble3D val="0"/>
            <c:spPr>
              <a:solidFill>
                <a:schemeClr val="accent3">
                  <a:lumMod val="60000"/>
                </a:schemeClr>
              </a:solidFill>
              <a:ln w="38100">
                <a:solidFill>
                  <a:schemeClr val="accent5">
                    <a:lumMod val="20000"/>
                    <a:lumOff val="80000"/>
                  </a:schemeClr>
                </a:solidFill>
              </a:ln>
              <a:effectLst/>
            </c:spPr>
          </c:dPt>
          <c:dPt>
            <c:idx val="9"/>
            <c:bubble3D val="0"/>
            <c:spPr>
              <a:solidFill>
                <a:schemeClr val="accent4">
                  <a:lumMod val="60000"/>
                </a:schemeClr>
              </a:solidFill>
              <a:ln w="38100">
                <a:solidFill>
                  <a:schemeClr val="accent5">
                    <a:lumMod val="20000"/>
                    <a:lumOff val="80000"/>
                  </a:schemeClr>
                </a:solidFill>
              </a:ln>
              <a:effectLst/>
            </c:spPr>
          </c:dPt>
          <c:dPt>
            <c:idx val="10"/>
            <c:bubble3D val="0"/>
            <c:spPr>
              <a:solidFill>
                <a:schemeClr val="accent5">
                  <a:lumMod val="60000"/>
                </a:schemeClr>
              </a:solidFill>
              <a:ln w="38100">
                <a:solidFill>
                  <a:schemeClr val="accent5">
                    <a:lumMod val="20000"/>
                    <a:lumOff val="80000"/>
                  </a:schemeClr>
                </a:solidFill>
              </a:ln>
              <a:effectLst/>
            </c:spPr>
          </c:dPt>
          <c:dPt>
            <c:idx val="11"/>
            <c:bubble3D val="0"/>
            <c:spPr>
              <a:solidFill>
                <a:schemeClr val="accent6">
                  <a:lumMod val="60000"/>
                </a:schemeClr>
              </a:solidFill>
              <a:ln w="38100">
                <a:solidFill>
                  <a:schemeClr val="accent5">
                    <a:lumMod val="20000"/>
                    <a:lumOff val="80000"/>
                  </a:schemeClr>
                </a:solidFill>
              </a:ln>
              <a:effectLst/>
            </c:spPr>
          </c:dPt>
          <c:dPt>
            <c:idx val="12"/>
            <c:bubble3D val="0"/>
            <c:spPr>
              <a:solidFill>
                <a:schemeClr val="accent1">
                  <a:lumMod val="80000"/>
                  <a:lumOff val="20000"/>
                </a:schemeClr>
              </a:solidFill>
              <a:ln w="38100">
                <a:solidFill>
                  <a:schemeClr val="accent5">
                    <a:lumMod val="20000"/>
                    <a:lumOff val="80000"/>
                  </a:schemeClr>
                </a:solidFill>
              </a:ln>
              <a:effectLst/>
            </c:spPr>
          </c:dPt>
          <c:dPt>
            <c:idx val="13"/>
            <c:bubble3D val="0"/>
            <c:spPr>
              <a:solidFill>
                <a:schemeClr val="accent2">
                  <a:lumMod val="80000"/>
                  <a:lumOff val="20000"/>
                </a:schemeClr>
              </a:solidFill>
              <a:ln w="38100">
                <a:solidFill>
                  <a:schemeClr val="accent5">
                    <a:lumMod val="20000"/>
                    <a:lumOff val="80000"/>
                  </a:schemeClr>
                </a:solidFill>
              </a:ln>
              <a:effectLst/>
            </c:spPr>
          </c:dPt>
          <c:dPt>
            <c:idx val="14"/>
            <c:bubble3D val="0"/>
            <c:spPr>
              <a:solidFill>
                <a:schemeClr val="accent3">
                  <a:lumMod val="80000"/>
                  <a:lumOff val="20000"/>
                </a:schemeClr>
              </a:solidFill>
              <a:ln w="38100">
                <a:solidFill>
                  <a:schemeClr val="accent5">
                    <a:lumMod val="20000"/>
                    <a:lumOff val="80000"/>
                  </a:schemeClr>
                </a:solidFill>
              </a:ln>
              <a:effectLst/>
            </c:spPr>
          </c:dPt>
          <c:dPt>
            <c:idx val="15"/>
            <c:bubble3D val="0"/>
            <c:spPr>
              <a:solidFill>
                <a:schemeClr val="accent4">
                  <a:lumMod val="80000"/>
                  <a:lumOff val="20000"/>
                </a:schemeClr>
              </a:solidFill>
              <a:ln w="38100">
                <a:solidFill>
                  <a:schemeClr val="accent5">
                    <a:lumMod val="20000"/>
                    <a:lumOff val="80000"/>
                  </a:schemeClr>
                </a:solidFill>
              </a:ln>
              <a:effectLst/>
            </c:spPr>
          </c:dPt>
          <c:dPt>
            <c:idx val="16"/>
            <c:bubble3D val="0"/>
            <c:spPr>
              <a:solidFill>
                <a:schemeClr val="accent5">
                  <a:lumMod val="80000"/>
                  <a:lumOff val="20000"/>
                </a:schemeClr>
              </a:solidFill>
              <a:ln w="38100">
                <a:solidFill>
                  <a:schemeClr val="accent5">
                    <a:lumMod val="20000"/>
                    <a:lumOff val="80000"/>
                  </a:schemeClr>
                </a:solidFill>
              </a:ln>
              <a:effectLst/>
            </c:spPr>
          </c:dPt>
          <c:dPt>
            <c:idx val="17"/>
            <c:bubble3D val="0"/>
            <c:spPr>
              <a:solidFill>
                <a:schemeClr val="accent6">
                  <a:lumMod val="80000"/>
                  <a:lumOff val="20000"/>
                </a:schemeClr>
              </a:solidFill>
              <a:ln w="38100">
                <a:solidFill>
                  <a:schemeClr val="accent5">
                    <a:lumMod val="20000"/>
                    <a:lumOff val="80000"/>
                  </a:schemeClr>
                </a:solidFill>
              </a:ln>
              <a:effectLst/>
            </c:spPr>
          </c:dPt>
          <c:dPt>
            <c:idx val="18"/>
            <c:bubble3D val="0"/>
            <c:spPr>
              <a:solidFill>
                <a:schemeClr val="accent1">
                  <a:lumMod val="80000"/>
                </a:schemeClr>
              </a:solidFill>
              <a:ln w="38100">
                <a:solidFill>
                  <a:schemeClr val="accent5">
                    <a:lumMod val="20000"/>
                    <a:lumOff val="80000"/>
                  </a:schemeClr>
                </a:solidFill>
              </a:ln>
              <a:effectLst/>
            </c:spPr>
          </c:dPt>
          <c:dPt>
            <c:idx val="19"/>
            <c:bubble3D val="0"/>
            <c:spPr>
              <a:solidFill>
                <a:schemeClr val="accent2">
                  <a:lumMod val="80000"/>
                </a:schemeClr>
              </a:solidFill>
              <a:ln w="38100">
                <a:solidFill>
                  <a:schemeClr val="accent5">
                    <a:lumMod val="20000"/>
                    <a:lumOff val="80000"/>
                  </a:schemeClr>
                </a:solidFill>
              </a:ln>
              <a:effectLst/>
            </c:spPr>
          </c:dPt>
          <c:dPt>
            <c:idx val="20"/>
            <c:bubble3D val="0"/>
            <c:spPr>
              <a:solidFill>
                <a:schemeClr val="accent3">
                  <a:lumMod val="80000"/>
                </a:schemeClr>
              </a:solidFill>
              <a:ln w="38100">
                <a:solidFill>
                  <a:schemeClr val="accent5">
                    <a:lumMod val="20000"/>
                    <a:lumOff val="80000"/>
                  </a:schemeClr>
                </a:solidFill>
              </a:ln>
              <a:effectLst/>
            </c:spPr>
          </c:dPt>
          <c:cat>
            <c:strRef>
              <c:f>'Jährlicher Cashflow'!$F$30:$F$44</c:f>
              <c:strCache>
                <c:ptCount val="15"/>
                <c:pt idx="0">
                  <c:v>Kategorie</c:v>
                </c:pt>
                <c:pt idx="1">
                  <c:v>Kategorie</c:v>
                </c:pt>
                <c:pt idx="2">
                  <c:v>Kategorie</c:v>
                </c:pt>
                <c:pt idx="3">
                  <c:v>Kategorie</c:v>
                </c:pt>
                <c:pt idx="4">
                  <c:v>Kategorie</c:v>
                </c:pt>
                <c:pt idx="5">
                  <c:v>Kategorie</c:v>
                </c:pt>
                <c:pt idx="6">
                  <c:v>Kategorie</c:v>
                </c:pt>
                <c:pt idx="7">
                  <c:v>Kategorie</c:v>
                </c:pt>
                <c:pt idx="8">
                  <c:v>Kategorie</c:v>
                </c:pt>
                <c:pt idx="9">
                  <c:v>Kategorie</c:v>
                </c:pt>
                <c:pt idx="10">
                  <c:v>Kategorie</c:v>
                </c:pt>
                <c:pt idx="11">
                  <c:v>Kategorie</c:v>
                </c:pt>
                <c:pt idx="12">
                  <c:v>Kategorie</c:v>
                </c:pt>
                <c:pt idx="13">
                  <c:v>Kategorie</c:v>
                </c:pt>
                <c:pt idx="14">
                  <c:v>Kategorie</c:v>
                </c:pt>
              </c:strCache>
            </c:strRef>
          </c:cat>
          <c:val>
            <c:numRef>
              <c:f>'Jährlicher Cashflow'!$G$30:$G$44</c:f>
              <c:numCache>
                <c:formatCode>#,##0.00\ "€"</c:formatCode>
                <c:ptCount val="15"/>
              </c:numCache>
            </c:numRef>
          </c:val>
        </c:ser>
        <c:dLbls>
          <c:showLegendKey val="0"/>
          <c:showVal val="0"/>
          <c:showCatName val="0"/>
          <c:showSerName val="0"/>
          <c:showPercent val="0"/>
          <c:showBubbleSize val="0"/>
          <c:showLeaderLines val="1"/>
        </c:dLbls>
        <c:firstSliceAng val="0"/>
        <c:holeSize val="78"/>
      </c:doughnutChart>
      <c:spPr>
        <a:noFill/>
        <a:ln>
          <a:noFill/>
        </a:ln>
        <a:effectLst/>
      </c:spPr>
    </c:plotArea>
    <c:legend>
      <c:legendPos val="t"/>
      <c:layout>
        <c:manualLayout>
          <c:xMode val="edge"/>
          <c:yMode val="edge"/>
          <c:x val="0"/>
          <c:y val="1.9493177387914229E-2"/>
          <c:w val="1"/>
          <c:h val="0.48814548766199545"/>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2">
                  <a:lumMod val="75000"/>
                  <a:lumOff val="25000"/>
                </a:schemeClr>
              </a:solidFill>
              <a:latin typeface="+mn-lt"/>
              <a:ea typeface="+mn-ea"/>
              <a:cs typeface="+mn-cs"/>
            </a:defRPr>
          </a:pPr>
          <a:endParaRPr lang="de-DE"/>
        </a:p>
      </c:txPr>
    </c:legend>
    <c:plotVisOnly val="1"/>
    <c:dispBlanksAs val="gap"/>
    <c:showDLblsOverMax val="0"/>
  </c:chart>
  <c:spPr>
    <a:noFill/>
    <a:ln w="9525" cap="flat" cmpd="sng" algn="ctr">
      <a:noFill/>
      <a:round/>
    </a:ln>
    <a:effectLst/>
  </c:spPr>
  <c:txPr>
    <a:bodyPr/>
    <a:lstStyle/>
    <a:p>
      <a:pPr>
        <a:defRPr>
          <a:solidFill>
            <a:schemeClr val="tx2">
              <a:lumMod val="75000"/>
              <a:lumOff val="25000"/>
            </a:schemeClr>
          </a:solidFill>
        </a:defRPr>
      </a:pPr>
      <a:endParaRPr lang="de-DE"/>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de-A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403029239179498"/>
          <c:y val="0.50454610571339398"/>
          <c:w val="0.61673771670260957"/>
          <c:h val="0.47187047525492054"/>
        </c:manualLayout>
      </c:layout>
      <c:doughnutChart>
        <c:varyColors val="1"/>
        <c:ser>
          <c:idx val="0"/>
          <c:order val="0"/>
          <c:tx>
            <c:strRef>
              <c:f>'Jährlicher Cashflow'!$C$29</c:f>
              <c:strCache>
                <c:ptCount val="1"/>
                <c:pt idx="0">
                  <c:v>Jährlich</c:v>
                </c:pt>
              </c:strCache>
            </c:strRef>
          </c:tx>
          <c:spPr>
            <a:ln w="38100">
              <a:solidFill>
                <a:schemeClr val="accent5">
                  <a:lumMod val="20000"/>
                  <a:lumOff val="80000"/>
                </a:schemeClr>
              </a:solidFill>
            </a:ln>
          </c:spPr>
          <c:dPt>
            <c:idx val="0"/>
            <c:bubble3D val="0"/>
            <c:spPr>
              <a:solidFill>
                <a:schemeClr val="accent1"/>
              </a:solidFill>
              <a:ln w="38100">
                <a:solidFill>
                  <a:schemeClr val="accent5">
                    <a:lumMod val="20000"/>
                    <a:lumOff val="80000"/>
                  </a:schemeClr>
                </a:solidFill>
              </a:ln>
              <a:effectLst/>
            </c:spPr>
          </c:dPt>
          <c:dPt>
            <c:idx val="1"/>
            <c:bubble3D val="0"/>
            <c:spPr>
              <a:solidFill>
                <a:schemeClr val="accent2"/>
              </a:solidFill>
              <a:ln w="38100">
                <a:solidFill>
                  <a:schemeClr val="accent5">
                    <a:lumMod val="20000"/>
                    <a:lumOff val="80000"/>
                  </a:schemeClr>
                </a:solidFill>
              </a:ln>
              <a:effectLst/>
            </c:spPr>
          </c:dPt>
          <c:dPt>
            <c:idx val="2"/>
            <c:bubble3D val="0"/>
            <c:spPr>
              <a:solidFill>
                <a:schemeClr val="accent3"/>
              </a:solidFill>
              <a:ln w="38100">
                <a:solidFill>
                  <a:schemeClr val="accent5">
                    <a:lumMod val="20000"/>
                    <a:lumOff val="80000"/>
                  </a:schemeClr>
                </a:solidFill>
              </a:ln>
              <a:effectLst/>
            </c:spPr>
          </c:dPt>
          <c:dPt>
            <c:idx val="3"/>
            <c:bubble3D val="0"/>
            <c:spPr>
              <a:solidFill>
                <a:schemeClr val="accent4"/>
              </a:solidFill>
              <a:ln w="38100">
                <a:solidFill>
                  <a:schemeClr val="accent5">
                    <a:lumMod val="20000"/>
                    <a:lumOff val="80000"/>
                  </a:schemeClr>
                </a:solidFill>
              </a:ln>
              <a:effectLst/>
            </c:spPr>
          </c:dPt>
          <c:dPt>
            <c:idx val="4"/>
            <c:bubble3D val="0"/>
            <c:spPr>
              <a:solidFill>
                <a:schemeClr val="accent5"/>
              </a:solidFill>
              <a:ln w="38100">
                <a:solidFill>
                  <a:schemeClr val="accent5">
                    <a:lumMod val="20000"/>
                    <a:lumOff val="80000"/>
                  </a:schemeClr>
                </a:solidFill>
              </a:ln>
              <a:effectLst/>
            </c:spPr>
          </c:dPt>
          <c:dPt>
            <c:idx val="5"/>
            <c:bubble3D val="0"/>
            <c:spPr>
              <a:solidFill>
                <a:schemeClr val="accent6"/>
              </a:solidFill>
              <a:ln w="38100">
                <a:solidFill>
                  <a:schemeClr val="accent5">
                    <a:lumMod val="20000"/>
                    <a:lumOff val="80000"/>
                  </a:schemeClr>
                </a:solidFill>
              </a:ln>
              <a:effectLst/>
            </c:spPr>
          </c:dPt>
          <c:cat>
            <c:strRef>
              <c:f>'Jährlicher Cashflow'!$B$30:$B$35</c:f>
              <c:strCache>
                <c:ptCount val="4"/>
                <c:pt idx="0">
                  <c:v>Gehalt</c:v>
                </c:pt>
                <c:pt idx="1">
                  <c:v>Provisionen</c:v>
                </c:pt>
                <c:pt idx="2">
                  <c:v>Rotes Kreuz</c:v>
                </c:pt>
                <c:pt idx="3">
                  <c:v>Geschenke</c:v>
                </c:pt>
              </c:strCache>
            </c:strRef>
          </c:cat>
          <c:val>
            <c:numRef>
              <c:f>'Jährlicher Cashflow'!$C$30:$C$35</c:f>
              <c:numCache>
                <c:formatCode>#,##0.00\ "€"</c:formatCode>
                <c:ptCount val="6"/>
              </c:numCache>
            </c:numRef>
          </c:val>
        </c:ser>
        <c:dLbls>
          <c:showLegendKey val="0"/>
          <c:showVal val="0"/>
          <c:showCatName val="0"/>
          <c:showSerName val="0"/>
          <c:showPercent val="0"/>
          <c:showBubbleSize val="0"/>
          <c:showLeaderLines val="1"/>
        </c:dLbls>
        <c:firstSliceAng val="0"/>
        <c:holeSize val="78"/>
      </c:doughnutChart>
      <c:spPr>
        <a:noFill/>
        <a:ln w="25400">
          <a:noFill/>
        </a:ln>
        <a:effectLst/>
      </c:spPr>
    </c:plotArea>
    <c:legend>
      <c:legendPos val="t"/>
      <c:layout>
        <c:manualLayout>
          <c:xMode val="edge"/>
          <c:yMode val="edge"/>
          <c:x val="0"/>
          <c:y val="1.6244314489928524E-2"/>
          <c:w val="0.99283882508317023"/>
          <c:h val="0.15960154103544075"/>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2">
                  <a:lumMod val="75000"/>
                  <a:lumOff val="25000"/>
                </a:schemeClr>
              </a:solidFill>
              <a:latin typeface="+mn-lt"/>
              <a:ea typeface="+mn-ea"/>
              <a:cs typeface="+mn-cs"/>
            </a:defRPr>
          </a:pPr>
          <a:endParaRPr lang="de-DE"/>
        </a:p>
      </c:txPr>
    </c:legend>
    <c:plotVisOnly val="1"/>
    <c:dispBlanksAs val="gap"/>
    <c:showDLblsOverMax val="0"/>
  </c:chart>
  <c:spPr>
    <a:noFill/>
    <a:ln w="9525" cap="flat" cmpd="sng" algn="ctr">
      <a:noFill/>
      <a:round/>
    </a:ln>
    <a:effectLst/>
  </c:spPr>
  <c:txPr>
    <a:bodyPr/>
    <a:lstStyle/>
    <a:p>
      <a:pPr>
        <a:defRPr>
          <a:solidFill>
            <a:schemeClr val="tx2">
              <a:lumMod val="75000"/>
              <a:lumOff val="25000"/>
            </a:schemeClr>
          </a:solidFill>
        </a:defRPr>
      </a:pPr>
      <a:endParaRPr lang="de-DE"/>
    </a:p>
  </c:txPr>
  <c:printSettings>
    <c:headerFooter/>
    <c:pageMargins b="0.75" l="0.7" r="0.7" t="0.75" header="0.3" footer="0.3"/>
    <c:pageSetup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de-A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7286937415265841"/>
          <c:y val="0.49840703391608221"/>
          <c:w val="0.61626161233662591"/>
          <c:h val="0.47210684921694734"/>
        </c:manualLayout>
      </c:layout>
      <c:doughnutChart>
        <c:varyColors val="1"/>
        <c:ser>
          <c:idx val="0"/>
          <c:order val="0"/>
          <c:tx>
            <c:strRef>
              <c:f>'Jährlicher Cashflow'!$K$29</c:f>
              <c:strCache>
                <c:ptCount val="1"/>
                <c:pt idx="0">
                  <c:v>Jährlich</c:v>
                </c:pt>
              </c:strCache>
            </c:strRef>
          </c:tx>
          <c:spPr>
            <a:ln w="38100">
              <a:solidFill>
                <a:schemeClr val="accent5">
                  <a:lumMod val="20000"/>
                  <a:lumOff val="80000"/>
                </a:schemeClr>
              </a:solidFill>
            </a:ln>
          </c:spPr>
          <c:cat>
            <c:numRef>
              <c:f>'Jährlicher Cashflow'!$J$30:$J$40</c:f>
              <c:numCache>
                <c:formatCode>_)@</c:formatCode>
                <c:ptCount val="11"/>
              </c:numCache>
            </c:numRef>
          </c:cat>
          <c:val>
            <c:numRef>
              <c:f>'Jährlicher Cashflow'!$K$30:$K$40</c:f>
              <c:numCache>
                <c:formatCode>#,##0.00\ "€"</c:formatCode>
                <c:ptCount val="11"/>
              </c:numCache>
            </c:numRef>
          </c:val>
        </c:ser>
        <c:dLbls>
          <c:showLegendKey val="0"/>
          <c:showVal val="0"/>
          <c:showCatName val="0"/>
          <c:showSerName val="0"/>
          <c:showPercent val="0"/>
          <c:showBubbleSize val="0"/>
          <c:showLeaderLines val="1"/>
        </c:dLbls>
        <c:firstSliceAng val="0"/>
        <c:holeSize val="78"/>
      </c:doughnutChart>
      <c:spPr>
        <a:ln>
          <a:noFill/>
        </a:ln>
      </c:spPr>
    </c:plotArea>
    <c:legend>
      <c:legendPos val="t"/>
      <c:layout>
        <c:manualLayout>
          <c:xMode val="edge"/>
          <c:yMode val="edge"/>
          <c:x val="0"/>
          <c:y val="1.2995451591942819E-2"/>
          <c:w val="0.99838712908977978"/>
          <c:h val="0.3281269665853172"/>
        </c:manualLayout>
      </c:layout>
      <c:overlay val="0"/>
    </c:legend>
    <c:plotVisOnly val="1"/>
    <c:dispBlanksAs val="gap"/>
    <c:showDLblsOverMax val="0"/>
  </c:chart>
  <c:spPr>
    <a:noFill/>
    <a:ln>
      <a:noFill/>
    </a:ln>
  </c:spPr>
  <c:txPr>
    <a:bodyPr/>
    <a:lstStyle/>
    <a:p>
      <a:pPr>
        <a:defRPr>
          <a:solidFill>
            <a:schemeClr val="tx2">
              <a:lumMod val="75000"/>
              <a:lumOff val="25000"/>
            </a:schemeClr>
          </a:solidFill>
        </a:defRPr>
      </a:pPr>
      <a:endParaRPr lang="de-DE"/>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de-A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9046913837757035"/>
          <c:y val="0.51883982338465007"/>
          <c:w val="0.60160857281374858"/>
          <c:h val="0.46029505814697141"/>
        </c:manualLayout>
      </c:layout>
      <c:doughnutChart>
        <c:varyColors val="1"/>
        <c:ser>
          <c:idx val="0"/>
          <c:order val="0"/>
          <c:tx>
            <c:strRef>
              <c:f>'Jährlicher Cashflow'!$O$29</c:f>
              <c:strCache>
                <c:ptCount val="1"/>
                <c:pt idx="0">
                  <c:v>Jährlich</c:v>
                </c:pt>
              </c:strCache>
            </c:strRef>
          </c:tx>
          <c:spPr>
            <a:ln w="38100">
              <a:solidFill>
                <a:schemeClr val="accent5">
                  <a:lumMod val="20000"/>
                  <a:lumOff val="80000"/>
                </a:schemeClr>
              </a:solidFill>
            </a:ln>
          </c:spPr>
          <c:cat>
            <c:numRef>
              <c:f>'Jährlicher Cashflow'!$N$30:$N$34</c:f>
              <c:numCache>
                <c:formatCode>_)@</c:formatCode>
                <c:ptCount val="5"/>
              </c:numCache>
            </c:numRef>
          </c:cat>
          <c:val>
            <c:numRef>
              <c:f>'Jährlicher Cashflow'!$O$30:$O$34</c:f>
              <c:numCache>
                <c:formatCode>#,##0.00\ "€"</c:formatCode>
                <c:ptCount val="5"/>
              </c:numCache>
            </c:numRef>
          </c:val>
        </c:ser>
        <c:dLbls>
          <c:showLegendKey val="0"/>
          <c:showVal val="0"/>
          <c:showCatName val="0"/>
          <c:showSerName val="0"/>
          <c:showPercent val="0"/>
          <c:showBubbleSize val="0"/>
          <c:showLeaderLines val="1"/>
        </c:dLbls>
        <c:firstSliceAng val="0"/>
        <c:holeSize val="78"/>
      </c:doughnutChart>
      <c:spPr>
        <a:ln>
          <a:noFill/>
        </a:ln>
      </c:spPr>
    </c:plotArea>
    <c:legend>
      <c:legendPos val="t"/>
      <c:layout>
        <c:manualLayout>
          <c:xMode val="edge"/>
          <c:yMode val="edge"/>
          <c:x val="7.4102679840179191E-3"/>
          <c:y val="9.7465886939571145E-3"/>
          <c:w val="0.99258972628421449"/>
          <c:h val="0.17840989905501578"/>
        </c:manualLayout>
      </c:layout>
      <c:overlay val="0"/>
    </c:legend>
    <c:plotVisOnly val="1"/>
    <c:dispBlanksAs val="gap"/>
    <c:showDLblsOverMax val="0"/>
  </c:chart>
  <c:spPr>
    <a:noFill/>
    <a:ln>
      <a:noFill/>
    </a:ln>
  </c:spPr>
  <c:txPr>
    <a:bodyPr/>
    <a:lstStyle/>
    <a:p>
      <a:pPr>
        <a:defRPr>
          <a:solidFill>
            <a:schemeClr val="tx2">
              <a:lumMod val="75000"/>
              <a:lumOff val="25000"/>
            </a:schemeClr>
          </a:solidFill>
        </a:defRPr>
      </a:pPr>
      <a:endParaRPr lang="de-DE"/>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hyperlink" Target="#'Monatlicher Cashflow'!A1"/><Relationship Id="rId2" Type="http://schemas.openxmlformats.org/officeDocument/2006/relationships/hyperlink" Target="#'J&#228;hrlicher Cashflow'!A1"/><Relationship Id="rId1" Type="http://schemas.openxmlformats.org/officeDocument/2006/relationships/hyperlink" Target="#Leitfaden!A1"/><Relationship Id="rId4" Type="http://schemas.openxmlformats.org/officeDocument/2006/relationships/hyperlink" Target="#'T&#228;glicher Cashflow'!A1"/></Relationships>
</file>

<file path=xl/drawings/_rels/drawing2.xml.rels><?xml version="1.0" encoding="UTF-8" standalone="yes"?>
<Relationships xmlns="http://schemas.openxmlformats.org/package/2006/relationships"><Relationship Id="rId3" Type="http://schemas.openxmlformats.org/officeDocument/2006/relationships/hyperlink" Target="#'T&#228;glicher Cashflow'!A1"/><Relationship Id="rId7" Type="http://schemas.openxmlformats.org/officeDocument/2006/relationships/chart" Target="../charts/chart4.xml"/><Relationship Id="rId2" Type="http://schemas.openxmlformats.org/officeDocument/2006/relationships/hyperlink" Target="#'Monatlicher Cashflow'!A1"/><Relationship Id="rId1" Type="http://schemas.openxmlformats.org/officeDocument/2006/relationships/hyperlink" Target="#'J&#228;hrlicher Cashflow'!A1"/><Relationship Id="rId6" Type="http://schemas.openxmlformats.org/officeDocument/2006/relationships/chart" Target="../charts/chart3.xml"/><Relationship Id="rId5" Type="http://schemas.openxmlformats.org/officeDocument/2006/relationships/chart" Target="../charts/chart2.xml"/><Relationship Id="rId4" Type="http://schemas.openxmlformats.org/officeDocument/2006/relationships/chart" Target="../charts/chart1.xml"/></Relationships>
</file>

<file path=xl/drawings/_rels/drawing3.xml.rels><?xml version="1.0" encoding="UTF-8" standalone="yes"?>
<Relationships xmlns="http://schemas.openxmlformats.org/package/2006/relationships"><Relationship Id="rId3" Type="http://schemas.openxmlformats.org/officeDocument/2006/relationships/hyperlink" Target="#'T&#228;glicher Cashflow'!A1"/><Relationship Id="rId2" Type="http://schemas.openxmlformats.org/officeDocument/2006/relationships/hyperlink" Target="#'Monatlicher Cashflow'!A1"/><Relationship Id="rId1" Type="http://schemas.openxmlformats.org/officeDocument/2006/relationships/hyperlink" Target="#'J&#228;hrlicher Cashflow'!A1"/></Relationships>
</file>

<file path=xl/drawings/_rels/drawing4.xml.rels><?xml version="1.0" encoding="UTF-8" standalone="yes"?>
<Relationships xmlns="http://schemas.openxmlformats.org/package/2006/relationships"><Relationship Id="rId3" Type="http://schemas.openxmlformats.org/officeDocument/2006/relationships/hyperlink" Target="#'T&#228;glicher Cashflow'!A1"/><Relationship Id="rId2" Type="http://schemas.openxmlformats.org/officeDocument/2006/relationships/hyperlink" Target="#'Monatlicher Cashflow'!A1"/><Relationship Id="rId1" Type="http://schemas.openxmlformats.org/officeDocument/2006/relationships/hyperlink" Target="#'J&#228;hrlicher Cashflow'!A1"/></Relationships>
</file>

<file path=xl/drawings/drawing1.xml><?xml version="1.0" encoding="utf-8"?>
<xdr:wsDr xmlns:xdr="http://schemas.openxmlformats.org/drawingml/2006/spreadsheetDrawing" xmlns:a="http://schemas.openxmlformats.org/drawingml/2006/main">
  <xdr:twoCellAnchor editAs="absolute">
    <xdr:from>
      <xdr:col>5</xdr:col>
      <xdr:colOff>28573</xdr:colOff>
      <xdr:row>0</xdr:row>
      <xdr:rowOff>0</xdr:rowOff>
    </xdr:from>
    <xdr:to>
      <xdr:col>5</xdr:col>
      <xdr:colOff>928573</xdr:colOff>
      <xdr:row>1</xdr:row>
      <xdr:rowOff>0</xdr:rowOff>
    </xdr:to>
    <xdr:sp macro="" textlink="">
      <xdr:nvSpPr>
        <xdr:cNvPr id="3" name="Rechteck 2">
          <a:hlinkClick xmlns:r="http://schemas.openxmlformats.org/officeDocument/2006/relationships" r:id="rId1" tooltip="Klicken Sie, um den Cashflow-Leitfaden anzuzeigen."/>
        </xdr:cNvPr>
        <xdr:cNvSpPr/>
      </xdr:nvSpPr>
      <xdr:spPr>
        <a:xfrm>
          <a:off x="5705473" y="0"/>
          <a:ext cx="900000" cy="495300"/>
        </a:xfrm>
        <a:prstGeom prst="rect">
          <a:avLst/>
        </a:prstGeom>
        <a:solidFill>
          <a:schemeClr val="tx2">
            <a:lumMod val="75000"/>
            <a:lumOff val="2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b="1">
              <a:solidFill>
                <a:schemeClr val="accent1">
                  <a:lumMod val="75000"/>
                </a:schemeClr>
              </a:solidFill>
              <a:latin typeface="+mj-lt"/>
            </a:rPr>
            <a:t>LEITFADEN</a:t>
          </a:r>
        </a:p>
      </xdr:txBody>
    </xdr:sp>
    <xdr:clientData/>
  </xdr:twoCellAnchor>
  <xdr:twoCellAnchor editAs="absolute">
    <xdr:from>
      <xdr:col>5</xdr:col>
      <xdr:colOff>952500</xdr:colOff>
      <xdr:row>0</xdr:row>
      <xdr:rowOff>0</xdr:rowOff>
    </xdr:from>
    <xdr:to>
      <xdr:col>5</xdr:col>
      <xdr:colOff>2057400</xdr:colOff>
      <xdr:row>1</xdr:row>
      <xdr:rowOff>0</xdr:rowOff>
    </xdr:to>
    <xdr:sp macro="" textlink="">
      <xdr:nvSpPr>
        <xdr:cNvPr id="9" name="Rechteck 8">
          <a:hlinkClick xmlns:r="http://schemas.openxmlformats.org/officeDocument/2006/relationships" r:id="rId2" tooltip="Klicken Sie, um den jährlichen Cashflow anzuzeigen."/>
        </xdr:cNvPr>
        <xdr:cNvSpPr/>
      </xdr:nvSpPr>
      <xdr:spPr>
        <a:xfrm>
          <a:off x="6629400" y="0"/>
          <a:ext cx="1104900" cy="495300"/>
        </a:xfrm>
        <a:prstGeom prst="rect">
          <a:avLst/>
        </a:prstGeom>
        <a:solidFill>
          <a:schemeClr val="tx2">
            <a:lumMod val="75000"/>
            <a:lumOff val="2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b="1">
              <a:solidFill>
                <a:schemeClr val="tx2">
                  <a:lumMod val="25000"/>
                  <a:lumOff val="75000"/>
                </a:schemeClr>
              </a:solidFill>
              <a:latin typeface="+mj-lt"/>
            </a:rPr>
            <a:t>JÄHRLICH</a:t>
          </a:r>
        </a:p>
      </xdr:txBody>
    </xdr:sp>
    <xdr:clientData/>
  </xdr:twoCellAnchor>
  <xdr:twoCellAnchor editAs="absolute">
    <xdr:from>
      <xdr:col>5</xdr:col>
      <xdr:colOff>2114551</xdr:colOff>
      <xdr:row>0</xdr:row>
      <xdr:rowOff>0</xdr:rowOff>
    </xdr:from>
    <xdr:to>
      <xdr:col>7</xdr:col>
      <xdr:colOff>390525</xdr:colOff>
      <xdr:row>1</xdr:row>
      <xdr:rowOff>0</xdr:rowOff>
    </xdr:to>
    <xdr:sp macro="" textlink="">
      <xdr:nvSpPr>
        <xdr:cNvPr id="10" name="Rechteck 9">
          <a:hlinkClick xmlns:r="http://schemas.openxmlformats.org/officeDocument/2006/relationships" r:id="rId3" tooltip="Klicken Sie, um den monatlichen Cashflow anzuzeigen."/>
        </xdr:cNvPr>
        <xdr:cNvSpPr/>
      </xdr:nvSpPr>
      <xdr:spPr>
        <a:xfrm>
          <a:off x="7791451" y="0"/>
          <a:ext cx="1152524" cy="495300"/>
        </a:xfrm>
        <a:prstGeom prst="rect">
          <a:avLst/>
        </a:prstGeom>
        <a:solidFill>
          <a:schemeClr val="tx2">
            <a:lumMod val="75000"/>
            <a:lumOff val="2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b="1">
              <a:solidFill>
                <a:schemeClr val="tx2">
                  <a:lumMod val="25000"/>
                  <a:lumOff val="75000"/>
                </a:schemeClr>
              </a:solidFill>
              <a:latin typeface="+mj-lt"/>
            </a:rPr>
            <a:t>MONATLICH</a:t>
          </a:r>
        </a:p>
      </xdr:txBody>
    </xdr:sp>
    <xdr:clientData/>
  </xdr:twoCellAnchor>
  <xdr:twoCellAnchor editAs="absolute">
    <xdr:from>
      <xdr:col>7</xdr:col>
      <xdr:colOff>447675</xdr:colOff>
      <xdr:row>0</xdr:row>
      <xdr:rowOff>0</xdr:rowOff>
    </xdr:from>
    <xdr:to>
      <xdr:col>9</xdr:col>
      <xdr:colOff>28575</xdr:colOff>
      <xdr:row>1</xdr:row>
      <xdr:rowOff>0</xdr:rowOff>
    </xdr:to>
    <xdr:sp macro="" textlink="">
      <xdr:nvSpPr>
        <xdr:cNvPr id="11" name="Rechteck 10">
          <a:hlinkClick xmlns:r="http://schemas.openxmlformats.org/officeDocument/2006/relationships" r:id="rId4" tooltip="Klicken Sie, um den täglichen Cashflow anzuzeigen."/>
        </xdr:cNvPr>
        <xdr:cNvSpPr/>
      </xdr:nvSpPr>
      <xdr:spPr>
        <a:xfrm>
          <a:off x="9001125" y="0"/>
          <a:ext cx="800100" cy="495300"/>
        </a:xfrm>
        <a:prstGeom prst="rect">
          <a:avLst/>
        </a:prstGeom>
        <a:solidFill>
          <a:schemeClr val="tx2">
            <a:lumMod val="75000"/>
            <a:lumOff val="2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b="1">
              <a:solidFill>
                <a:schemeClr val="tx2">
                  <a:lumMod val="25000"/>
                  <a:lumOff val="75000"/>
                </a:schemeClr>
              </a:solidFill>
              <a:latin typeface="+mj-lt"/>
            </a:rPr>
            <a:t>TÄGLICH</a:t>
          </a:r>
        </a:p>
      </xdr:txBody>
    </xdr:sp>
    <xdr:clientData/>
  </xdr:twoCellAnchor>
  <xdr:twoCellAnchor editAs="absolute">
    <xdr:from>
      <xdr:col>5</xdr:col>
      <xdr:colOff>975472</xdr:colOff>
      <xdr:row>0</xdr:row>
      <xdr:rowOff>1</xdr:rowOff>
    </xdr:from>
    <xdr:to>
      <xdr:col>5</xdr:col>
      <xdr:colOff>977153</xdr:colOff>
      <xdr:row>0</xdr:row>
      <xdr:rowOff>484633</xdr:rowOff>
    </xdr:to>
    <xdr:cxnSp macro="">
      <xdr:nvCxnSpPr>
        <xdr:cNvPr id="5" name="Gerader Verbinder 4"/>
        <xdr:cNvCxnSpPr/>
      </xdr:nvCxnSpPr>
      <xdr:spPr>
        <a:xfrm flipH="1" flipV="1">
          <a:off x="6652372" y="1"/>
          <a:ext cx="1681" cy="484632"/>
        </a:xfrm>
        <a:prstGeom prst="line">
          <a:avLst/>
        </a:prstGeom>
        <a:ln w="12700">
          <a:solidFill>
            <a:schemeClr val="tx2">
              <a:lumMod val="90000"/>
              <a:lumOff val="10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5</xdr:col>
      <xdr:colOff>2087096</xdr:colOff>
      <xdr:row>0</xdr:row>
      <xdr:rowOff>0</xdr:rowOff>
    </xdr:from>
    <xdr:to>
      <xdr:col>5</xdr:col>
      <xdr:colOff>2088777</xdr:colOff>
      <xdr:row>0</xdr:row>
      <xdr:rowOff>484632</xdr:rowOff>
    </xdr:to>
    <xdr:cxnSp macro="">
      <xdr:nvCxnSpPr>
        <xdr:cNvPr id="14" name="Gerader Verbinder 13"/>
        <xdr:cNvCxnSpPr/>
      </xdr:nvCxnSpPr>
      <xdr:spPr>
        <a:xfrm flipH="1" flipV="1">
          <a:off x="7763996" y="0"/>
          <a:ext cx="1681" cy="484632"/>
        </a:xfrm>
        <a:prstGeom prst="line">
          <a:avLst/>
        </a:prstGeom>
        <a:ln w="12700">
          <a:solidFill>
            <a:schemeClr val="tx2">
              <a:lumMod val="90000"/>
              <a:lumOff val="10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7</xdr:col>
      <xdr:colOff>419100</xdr:colOff>
      <xdr:row>0</xdr:row>
      <xdr:rowOff>0</xdr:rowOff>
    </xdr:from>
    <xdr:to>
      <xdr:col>7</xdr:col>
      <xdr:colOff>420781</xdr:colOff>
      <xdr:row>0</xdr:row>
      <xdr:rowOff>484632</xdr:rowOff>
    </xdr:to>
    <xdr:cxnSp macro="">
      <xdr:nvCxnSpPr>
        <xdr:cNvPr id="15" name="Gerader Verbinder 14"/>
        <xdr:cNvCxnSpPr/>
      </xdr:nvCxnSpPr>
      <xdr:spPr>
        <a:xfrm flipH="1" flipV="1">
          <a:off x="8972550" y="0"/>
          <a:ext cx="1681" cy="484632"/>
        </a:xfrm>
        <a:prstGeom prst="line">
          <a:avLst/>
        </a:prstGeom>
        <a:ln w="12700">
          <a:solidFill>
            <a:schemeClr val="tx2">
              <a:lumMod val="90000"/>
              <a:lumOff val="10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54909</xdr:colOff>
      <xdr:row>0</xdr:row>
      <xdr:rowOff>0</xdr:rowOff>
    </xdr:from>
    <xdr:to>
      <xdr:col>9</xdr:col>
      <xdr:colOff>56590</xdr:colOff>
      <xdr:row>0</xdr:row>
      <xdr:rowOff>484632</xdr:rowOff>
    </xdr:to>
    <xdr:cxnSp macro="">
      <xdr:nvCxnSpPr>
        <xdr:cNvPr id="16" name="Gerader Verbinder 15"/>
        <xdr:cNvCxnSpPr/>
      </xdr:nvCxnSpPr>
      <xdr:spPr>
        <a:xfrm flipH="1" flipV="1">
          <a:off x="9827559" y="0"/>
          <a:ext cx="1681" cy="484632"/>
        </a:xfrm>
        <a:prstGeom prst="line">
          <a:avLst/>
        </a:prstGeom>
        <a:ln w="12700">
          <a:solidFill>
            <a:schemeClr val="tx2">
              <a:lumMod val="90000"/>
              <a:lumOff val="10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5</xdr:col>
      <xdr:colOff>4483</xdr:colOff>
      <xdr:row>0</xdr:row>
      <xdr:rowOff>0</xdr:rowOff>
    </xdr:from>
    <xdr:to>
      <xdr:col>5</xdr:col>
      <xdr:colOff>6164</xdr:colOff>
      <xdr:row>0</xdr:row>
      <xdr:rowOff>484632</xdr:rowOff>
    </xdr:to>
    <xdr:cxnSp macro="">
      <xdr:nvCxnSpPr>
        <xdr:cNvPr id="17" name="Gerader Verbinder 16"/>
        <xdr:cNvCxnSpPr/>
      </xdr:nvCxnSpPr>
      <xdr:spPr>
        <a:xfrm flipH="1" flipV="1">
          <a:off x="5681383" y="0"/>
          <a:ext cx="1681" cy="484632"/>
        </a:xfrm>
        <a:prstGeom prst="line">
          <a:avLst/>
        </a:prstGeom>
        <a:ln w="12700">
          <a:solidFill>
            <a:schemeClr val="tx2">
              <a:lumMod val="90000"/>
              <a:lumOff val="10000"/>
            </a:schemeClr>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editAs="absolute">
    <xdr:from>
      <xdr:col>6</xdr:col>
      <xdr:colOff>490817</xdr:colOff>
      <xdr:row>0</xdr:row>
      <xdr:rowOff>0</xdr:rowOff>
    </xdr:from>
    <xdr:to>
      <xdr:col>8</xdr:col>
      <xdr:colOff>33617</xdr:colOff>
      <xdr:row>1</xdr:row>
      <xdr:rowOff>0</xdr:rowOff>
    </xdr:to>
    <xdr:sp macro="" textlink="">
      <xdr:nvSpPr>
        <xdr:cNvPr id="11" name="Rechteck 10">
          <a:hlinkClick xmlns:r="http://schemas.openxmlformats.org/officeDocument/2006/relationships" r:id="rId1" tooltip="Klicken Sie, um den jährlichen Cashflow anzuzeigen."/>
        </xdr:cNvPr>
        <xdr:cNvSpPr/>
      </xdr:nvSpPr>
      <xdr:spPr>
        <a:xfrm>
          <a:off x="6624917" y="0"/>
          <a:ext cx="1104900" cy="495300"/>
        </a:xfrm>
        <a:prstGeom prst="rect">
          <a:avLst/>
        </a:prstGeom>
        <a:solidFill>
          <a:schemeClr val="tx2">
            <a:lumMod val="75000"/>
            <a:lumOff val="2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b="1">
              <a:solidFill>
                <a:schemeClr val="accent1">
                  <a:lumMod val="75000"/>
                </a:schemeClr>
              </a:solidFill>
              <a:latin typeface="+mj-lt"/>
            </a:rPr>
            <a:t>JÄHRLICH</a:t>
          </a:r>
        </a:p>
      </xdr:txBody>
    </xdr:sp>
    <xdr:clientData/>
  </xdr:twoCellAnchor>
  <xdr:twoCellAnchor editAs="absolute">
    <xdr:from>
      <xdr:col>8</xdr:col>
      <xdr:colOff>90768</xdr:colOff>
      <xdr:row>0</xdr:row>
      <xdr:rowOff>0</xdr:rowOff>
    </xdr:from>
    <xdr:to>
      <xdr:col>9</xdr:col>
      <xdr:colOff>1062317</xdr:colOff>
      <xdr:row>1</xdr:row>
      <xdr:rowOff>0</xdr:rowOff>
    </xdr:to>
    <xdr:sp macro="" textlink="">
      <xdr:nvSpPr>
        <xdr:cNvPr id="12" name="Rechteck 11">
          <a:hlinkClick xmlns:r="http://schemas.openxmlformats.org/officeDocument/2006/relationships" r:id="rId2" tooltip="Klicken Sie, um den monatlichen Cashflow anzuzeigen."/>
        </xdr:cNvPr>
        <xdr:cNvSpPr/>
      </xdr:nvSpPr>
      <xdr:spPr>
        <a:xfrm>
          <a:off x="7786968" y="0"/>
          <a:ext cx="1152524" cy="495300"/>
        </a:xfrm>
        <a:prstGeom prst="rect">
          <a:avLst/>
        </a:prstGeom>
        <a:solidFill>
          <a:schemeClr val="tx2">
            <a:lumMod val="75000"/>
            <a:lumOff val="2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b="1">
              <a:solidFill>
                <a:schemeClr val="tx2">
                  <a:lumMod val="25000"/>
                  <a:lumOff val="75000"/>
                </a:schemeClr>
              </a:solidFill>
              <a:latin typeface="+mj-lt"/>
            </a:rPr>
            <a:t>MONATLICH</a:t>
          </a:r>
        </a:p>
      </xdr:txBody>
    </xdr:sp>
    <xdr:clientData/>
  </xdr:twoCellAnchor>
  <xdr:twoCellAnchor editAs="absolute">
    <xdr:from>
      <xdr:col>9</xdr:col>
      <xdr:colOff>1119467</xdr:colOff>
      <xdr:row>0</xdr:row>
      <xdr:rowOff>0</xdr:rowOff>
    </xdr:from>
    <xdr:to>
      <xdr:col>9</xdr:col>
      <xdr:colOff>1919567</xdr:colOff>
      <xdr:row>1</xdr:row>
      <xdr:rowOff>0</xdr:rowOff>
    </xdr:to>
    <xdr:sp macro="" textlink="">
      <xdr:nvSpPr>
        <xdr:cNvPr id="13" name="Rechteck 12">
          <a:hlinkClick xmlns:r="http://schemas.openxmlformats.org/officeDocument/2006/relationships" r:id="rId3" tooltip="Klicken Sie, um den täglichen Cashflow anzuzeigen."/>
        </xdr:cNvPr>
        <xdr:cNvSpPr/>
      </xdr:nvSpPr>
      <xdr:spPr>
        <a:xfrm>
          <a:off x="8996642" y="0"/>
          <a:ext cx="800100" cy="495300"/>
        </a:xfrm>
        <a:prstGeom prst="rect">
          <a:avLst/>
        </a:prstGeom>
        <a:solidFill>
          <a:schemeClr val="tx2">
            <a:lumMod val="75000"/>
            <a:lumOff val="2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b="1">
              <a:solidFill>
                <a:schemeClr val="tx2">
                  <a:lumMod val="25000"/>
                  <a:lumOff val="75000"/>
                </a:schemeClr>
              </a:solidFill>
              <a:latin typeface="+mj-lt"/>
            </a:rPr>
            <a:t>TÄGLICH</a:t>
          </a:r>
        </a:p>
      </xdr:txBody>
    </xdr:sp>
    <xdr:clientData/>
  </xdr:twoCellAnchor>
  <xdr:twoCellAnchor editAs="absolute">
    <xdr:from>
      <xdr:col>6</xdr:col>
      <xdr:colOff>513789</xdr:colOff>
      <xdr:row>0</xdr:row>
      <xdr:rowOff>1</xdr:rowOff>
    </xdr:from>
    <xdr:to>
      <xdr:col>6</xdr:col>
      <xdr:colOff>515470</xdr:colOff>
      <xdr:row>0</xdr:row>
      <xdr:rowOff>484633</xdr:rowOff>
    </xdr:to>
    <xdr:cxnSp macro="">
      <xdr:nvCxnSpPr>
        <xdr:cNvPr id="14" name="Gerader Verbinder 13"/>
        <xdr:cNvCxnSpPr/>
      </xdr:nvCxnSpPr>
      <xdr:spPr>
        <a:xfrm flipH="1" flipV="1">
          <a:off x="6647889" y="1"/>
          <a:ext cx="1681" cy="484632"/>
        </a:xfrm>
        <a:prstGeom prst="line">
          <a:avLst/>
        </a:prstGeom>
        <a:ln w="12700">
          <a:solidFill>
            <a:schemeClr val="tx2">
              <a:lumMod val="90000"/>
              <a:lumOff val="10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8</xdr:col>
      <xdr:colOff>63313</xdr:colOff>
      <xdr:row>0</xdr:row>
      <xdr:rowOff>0</xdr:rowOff>
    </xdr:from>
    <xdr:to>
      <xdr:col>8</xdr:col>
      <xdr:colOff>64994</xdr:colOff>
      <xdr:row>0</xdr:row>
      <xdr:rowOff>484632</xdr:rowOff>
    </xdr:to>
    <xdr:cxnSp macro="">
      <xdr:nvCxnSpPr>
        <xdr:cNvPr id="15" name="Gerader Verbinder 14"/>
        <xdr:cNvCxnSpPr/>
      </xdr:nvCxnSpPr>
      <xdr:spPr>
        <a:xfrm flipH="1" flipV="1">
          <a:off x="7759513" y="0"/>
          <a:ext cx="1681" cy="484632"/>
        </a:xfrm>
        <a:prstGeom prst="line">
          <a:avLst/>
        </a:prstGeom>
        <a:ln w="12700">
          <a:solidFill>
            <a:schemeClr val="tx2">
              <a:lumMod val="90000"/>
              <a:lumOff val="10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1090892</xdr:colOff>
      <xdr:row>0</xdr:row>
      <xdr:rowOff>0</xdr:rowOff>
    </xdr:from>
    <xdr:to>
      <xdr:col>9</xdr:col>
      <xdr:colOff>1092573</xdr:colOff>
      <xdr:row>0</xdr:row>
      <xdr:rowOff>484632</xdr:rowOff>
    </xdr:to>
    <xdr:cxnSp macro="">
      <xdr:nvCxnSpPr>
        <xdr:cNvPr id="16" name="Gerader Verbinder 15"/>
        <xdr:cNvCxnSpPr/>
      </xdr:nvCxnSpPr>
      <xdr:spPr>
        <a:xfrm flipH="1" flipV="1">
          <a:off x="8968067" y="0"/>
          <a:ext cx="1681" cy="484632"/>
        </a:xfrm>
        <a:prstGeom prst="line">
          <a:avLst/>
        </a:prstGeom>
        <a:ln w="12700">
          <a:solidFill>
            <a:schemeClr val="tx2">
              <a:lumMod val="90000"/>
              <a:lumOff val="10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1945901</xdr:colOff>
      <xdr:row>0</xdr:row>
      <xdr:rowOff>0</xdr:rowOff>
    </xdr:from>
    <xdr:to>
      <xdr:col>9</xdr:col>
      <xdr:colOff>1947582</xdr:colOff>
      <xdr:row>0</xdr:row>
      <xdr:rowOff>484632</xdr:rowOff>
    </xdr:to>
    <xdr:cxnSp macro="">
      <xdr:nvCxnSpPr>
        <xdr:cNvPr id="17" name="Gerader Verbinder 16"/>
        <xdr:cNvCxnSpPr/>
      </xdr:nvCxnSpPr>
      <xdr:spPr>
        <a:xfrm flipH="1" flipV="1">
          <a:off x="9823076" y="0"/>
          <a:ext cx="1681" cy="484632"/>
        </a:xfrm>
        <a:prstGeom prst="line">
          <a:avLst/>
        </a:prstGeom>
        <a:ln w="12700">
          <a:solidFill>
            <a:schemeClr val="tx2">
              <a:lumMod val="90000"/>
              <a:lumOff val="10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5</xdr:col>
      <xdr:colOff>2314575</xdr:colOff>
      <xdr:row>0</xdr:row>
      <xdr:rowOff>0</xdr:rowOff>
    </xdr:from>
    <xdr:to>
      <xdr:col>5</xdr:col>
      <xdr:colOff>2316256</xdr:colOff>
      <xdr:row>0</xdr:row>
      <xdr:rowOff>484632</xdr:rowOff>
    </xdr:to>
    <xdr:cxnSp macro="">
      <xdr:nvCxnSpPr>
        <xdr:cNvPr id="18" name="Gerader Verbinder 17"/>
        <xdr:cNvCxnSpPr/>
      </xdr:nvCxnSpPr>
      <xdr:spPr>
        <a:xfrm flipH="1" flipV="1">
          <a:off x="5676900" y="0"/>
          <a:ext cx="1681" cy="484632"/>
        </a:xfrm>
        <a:prstGeom prst="line">
          <a:avLst/>
        </a:prstGeom>
        <a:ln w="12700">
          <a:solidFill>
            <a:schemeClr val="tx2">
              <a:lumMod val="90000"/>
              <a:lumOff val="10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9524</xdr:colOff>
      <xdr:row>1</xdr:row>
      <xdr:rowOff>1</xdr:rowOff>
    </xdr:from>
    <xdr:to>
      <xdr:col>6</xdr:col>
      <xdr:colOff>476250</xdr:colOff>
      <xdr:row>2</xdr:row>
      <xdr:rowOff>57151</xdr:rowOff>
    </xdr:to>
    <xdr:sp macro="" textlink="">
      <xdr:nvSpPr>
        <xdr:cNvPr id="19" name="Auf der gleichen Seite des Rechtecks liegende Ecken abrunden 18"/>
        <xdr:cNvSpPr/>
      </xdr:nvSpPr>
      <xdr:spPr>
        <a:xfrm>
          <a:off x="190499" y="495301"/>
          <a:ext cx="6419851" cy="457200"/>
        </a:xfrm>
        <a:prstGeom prst="round2SameRect">
          <a:avLst>
            <a:gd name="adj1" fmla="val 0"/>
            <a:gd name="adj2" fmla="val 25491"/>
          </a:avLst>
        </a:prstGeom>
        <a:solidFill>
          <a:schemeClr val="bg1"/>
        </a:solidFill>
        <a:ln w="9525">
          <a:solidFill>
            <a:schemeClr val="tx2">
              <a:lumMod val="25000"/>
              <a:lumOff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n-US" sz="1600" b="1">
              <a:solidFill>
                <a:schemeClr val="tx2">
                  <a:lumMod val="50000"/>
                  <a:lumOff val="50000"/>
                </a:schemeClr>
              </a:solidFill>
            </a:rPr>
            <a:t>Cashflow</a:t>
          </a:r>
          <a:r>
            <a:rPr lang="en-US" sz="1600" b="1" baseline="0">
              <a:solidFill>
                <a:schemeClr val="tx2">
                  <a:lumMod val="50000"/>
                  <a:lumOff val="50000"/>
                </a:schemeClr>
              </a:solidFill>
            </a:rPr>
            <a:t> bis heute:</a:t>
          </a:r>
          <a:endParaRPr lang="en-US" sz="1600" b="1">
            <a:solidFill>
              <a:schemeClr val="tx2">
                <a:lumMod val="50000"/>
                <a:lumOff val="50000"/>
              </a:schemeClr>
            </a:solidFill>
          </a:endParaRPr>
        </a:p>
      </xdr:txBody>
    </xdr:sp>
    <xdr:clientData/>
  </xdr:twoCellAnchor>
  <xdr:twoCellAnchor>
    <xdr:from>
      <xdr:col>3</xdr:col>
      <xdr:colOff>409576</xdr:colOff>
      <xdr:row>1</xdr:row>
      <xdr:rowOff>19050</xdr:rowOff>
    </xdr:from>
    <xdr:to>
      <xdr:col>6</xdr:col>
      <xdr:colOff>390524</xdr:colOff>
      <xdr:row>2</xdr:row>
      <xdr:rowOff>9525</xdr:rowOff>
    </xdr:to>
    <xdr:sp macro="" textlink="$B$2">
      <xdr:nvSpPr>
        <xdr:cNvPr id="20" name="Auf der gleichen Seite des Rechtecks liegende Ecken abrunden 19"/>
        <xdr:cNvSpPr/>
      </xdr:nvSpPr>
      <xdr:spPr>
        <a:xfrm>
          <a:off x="2867026" y="514350"/>
          <a:ext cx="3657598" cy="390525"/>
        </a:xfrm>
        <a:prstGeom prst="round2SameRect">
          <a:avLst>
            <a:gd name="adj1" fmla="val 0"/>
            <a:gd name="adj2" fmla="val 0"/>
          </a:avLst>
        </a:prstGeom>
        <a:solidFill>
          <a:schemeClr val="bg1"/>
        </a:solidFill>
        <a:ln w="952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fld id="{9009FB18-8BF5-4C1B-866F-98260C311650}" type="TxLink">
            <a:rPr lang="en-US" sz="2400" b="1" i="0" u="none" strike="noStrike">
              <a:solidFill>
                <a:srgbClr val="83B6A9"/>
              </a:solidFill>
              <a:latin typeface="Calibri"/>
              <a:cs typeface="Calibri"/>
            </a:rPr>
            <a:pPr algn="r"/>
            <a:t>0,00 €</a:t>
          </a:fld>
          <a:endParaRPr lang="en-US" sz="1600">
            <a:solidFill>
              <a:schemeClr val="tx2">
                <a:lumMod val="50000"/>
                <a:lumOff val="50000"/>
              </a:schemeClr>
            </a:solidFill>
          </a:endParaRPr>
        </a:p>
      </xdr:txBody>
    </xdr:sp>
    <xdr:clientData/>
  </xdr:twoCellAnchor>
  <xdr:twoCellAnchor>
    <xdr:from>
      <xdr:col>4</xdr:col>
      <xdr:colOff>180974</xdr:colOff>
      <xdr:row>6</xdr:row>
      <xdr:rowOff>0</xdr:rowOff>
    </xdr:from>
    <xdr:to>
      <xdr:col>7</xdr:col>
      <xdr:colOff>718184</xdr:colOff>
      <xdr:row>24</xdr:row>
      <xdr:rowOff>137160</xdr:rowOff>
    </xdr:to>
    <xdr:graphicFrame macro="">
      <xdr:nvGraphicFramePr>
        <xdr:cNvPr id="21" name="Inhaltsplatzhalter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6</xdr:row>
      <xdr:rowOff>0</xdr:rowOff>
    </xdr:from>
    <xdr:to>
      <xdr:col>3</xdr:col>
      <xdr:colOff>714375</xdr:colOff>
      <xdr:row>24</xdr:row>
      <xdr:rowOff>137160</xdr:rowOff>
    </xdr:to>
    <xdr:graphicFrame macro="">
      <xdr:nvGraphicFramePr>
        <xdr:cNvPr id="22" name="Inhaltsplatzhalter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9</xdr:col>
      <xdr:colOff>0</xdr:colOff>
      <xdr:row>6</xdr:row>
      <xdr:rowOff>0</xdr:rowOff>
    </xdr:from>
    <xdr:to>
      <xdr:col>11</xdr:col>
      <xdr:colOff>718185</xdr:colOff>
      <xdr:row>24</xdr:row>
      <xdr:rowOff>137160</xdr:rowOff>
    </xdr:to>
    <xdr:graphicFrame macro="">
      <xdr:nvGraphicFramePr>
        <xdr:cNvPr id="23" name="Inhaltsplatzhalter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13</xdr:col>
      <xdr:colOff>1</xdr:colOff>
      <xdr:row>6</xdr:row>
      <xdr:rowOff>0</xdr:rowOff>
    </xdr:from>
    <xdr:to>
      <xdr:col>15</xdr:col>
      <xdr:colOff>714376</xdr:colOff>
      <xdr:row>24</xdr:row>
      <xdr:rowOff>137160</xdr:rowOff>
    </xdr:to>
    <xdr:graphicFrame macro="">
      <xdr:nvGraphicFramePr>
        <xdr:cNvPr id="24" name="Inhaltsplatzhalter 2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1</xdr:col>
      <xdr:colOff>9523</xdr:colOff>
      <xdr:row>1</xdr:row>
      <xdr:rowOff>1</xdr:rowOff>
    </xdr:from>
    <xdr:to>
      <xdr:col>6</xdr:col>
      <xdr:colOff>295274</xdr:colOff>
      <xdr:row>2</xdr:row>
      <xdr:rowOff>57151</xdr:rowOff>
    </xdr:to>
    <xdr:sp macro="" textlink="">
      <xdr:nvSpPr>
        <xdr:cNvPr id="6" name="Auf der gleichen Seite des Rechtecks liegende Ecken abrunden 5"/>
        <xdr:cNvSpPr/>
      </xdr:nvSpPr>
      <xdr:spPr>
        <a:xfrm>
          <a:off x="190498" y="495301"/>
          <a:ext cx="4572001" cy="457200"/>
        </a:xfrm>
        <a:prstGeom prst="round2SameRect">
          <a:avLst>
            <a:gd name="adj1" fmla="val 0"/>
            <a:gd name="adj2" fmla="val 25491"/>
          </a:avLst>
        </a:prstGeom>
        <a:solidFill>
          <a:schemeClr val="bg1"/>
        </a:solidFill>
        <a:ln w="9525">
          <a:solidFill>
            <a:schemeClr val="tx2">
              <a:lumMod val="25000"/>
              <a:lumOff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n-US" sz="1600" b="1">
              <a:solidFill>
                <a:schemeClr val="tx2">
                  <a:lumMod val="50000"/>
                  <a:lumOff val="50000"/>
                </a:schemeClr>
              </a:solidFill>
            </a:rPr>
            <a:t>Monatlicher Cashflow</a:t>
          </a:r>
          <a:r>
            <a:rPr lang="en-US" sz="1600" b="1" baseline="0">
              <a:solidFill>
                <a:schemeClr val="tx2">
                  <a:lumMod val="50000"/>
                  <a:lumOff val="50000"/>
                </a:schemeClr>
              </a:solidFill>
            </a:rPr>
            <a:t>:</a:t>
          </a:r>
          <a:endParaRPr lang="en-US" sz="1600" b="1">
            <a:solidFill>
              <a:schemeClr val="tx2">
                <a:lumMod val="50000"/>
                <a:lumOff val="50000"/>
              </a:schemeClr>
            </a:solidFill>
          </a:endParaRPr>
        </a:p>
      </xdr:txBody>
    </xdr:sp>
    <xdr:clientData/>
  </xdr:twoCellAnchor>
  <xdr:twoCellAnchor>
    <xdr:from>
      <xdr:col>4</xdr:col>
      <xdr:colOff>200025</xdr:colOff>
      <xdr:row>1</xdr:row>
      <xdr:rowOff>57150</xdr:rowOff>
    </xdr:from>
    <xdr:to>
      <xdr:col>5</xdr:col>
      <xdr:colOff>704850</xdr:colOff>
      <xdr:row>2</xdr:row>
      <xdr:rowOff>47625</xdr:rowOff>
    </xdr:to>
    <xdr:sp macro="" textlink="">
      <xdr:nvSpPr>
        <xdr:cNvPr id="8" name="Auf der gleichen Seite des Rechtecks liegende Ecken abrunden 7"/>
        <xdr:cNvSpPr/>
      </xdr:nvSpPr>
      <xdr:spPr>
        <a:xfrm>
          <a:off x="3162300" y="552450"/>
          <a:ext cx="1276350" cy="390525"/>
        </a:xfrm>
        <a:prstGeom prst="round2SameRect">
          <a:avLst>
            <a:gd name="adj1" fmla="val 0"/>
            <a:gd name="adj2" fmla="val 0"/>
          </a:avLst>
        </a:prstGeom>
        <a:solidFill>
          <a:schemeClr val="bg1"/>
        </a:solidFill>
        <a:ln w="952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en-US"/>
            <a:t>#WERT!</a:t>
          </a:r>
        </a:p>
      </xdr:txBody>
    </xdr:sp>
    <xdr:clientData/>
  </xdr:twoCellAnchor>
  <xdr:twoCellAnchor editAs="absolute">
    <xdr:from>
      <xdr:col>9</xdr:col>
      <xdr:colOff>186017</xdr:colOff>
      <xdr:row>0</xdr:row>
      <xdr:rowOff>0</xdr:rowOff>
    </xdr:from>
    <xdr:to>
      <xdr:col>10</xdr:col>
      <xdr:colOff>633692</xdr:colOff>
      <xdr:row>1</xdr:row>
      <xdr:rowOff>0</xdr:rowOff>
    </xdr:to>
    <xdr:sp macro="" textlink="">
      <xdr:nvSpPr>
        <xdr:cNvPr id="13" name="Rechteck 12">
          <a:hlinkClick xmlns:r="http://schemas.openxmlformats.org/officeDocument/2006/relationships" r:id="rId1" tooltip="Klicken Sie, um den jährlichen Cashflow anzuzeigen."/>
        </xdr:cNvPr>
        <xdr:cNvSpPr/>
      </xdr:nvSpPr>
      <xdr:spPr>
        <a:xfrm>
          <a:off x="6624917" y="0"/>
          <a:ext cx="1104900" cy="495300"/>
        </a:xfrm>
        <a:prstGeom prst="rect">
          <a:avLst/>
        </a:prstGeom>
        <a:solidFill>
          <a:schemeClr val="tx2">
            <a:lumMod val="75000"/>
            <a:lumOff val="2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b="1">
              <a:solidFill>
                <a:schemeClr val="tx2">
                  <a:lumMod val="25000"/>
                  <a:lumOff val="75000"/>
                </a:schemeClr>
              </a:solidFill>
              <a:latin typeface="+mj-lt"/>
              <a:ea typeface="+mn-ea"/>
              <a:cs typeface="+mn-cs"/>
            </a:rPr>
            <a:t>JÄHRLICH</a:t>
          </a:r>
        </a:p>
      </xdr:txBody>
    </xdr:sp>
    <xdr:clientData/>
  </xdr:twoCellAnchor>
  <xdr:twoCellAnchor editAs="absolute">
    <xdr:from>
      <xdr:col>11</xdr:col>
      <xdr:colOff>33618</xdr:colOff>
      <xdr:row>0</xdr:row>
      <xdr:rowOff>0</xdr:rowOff>
    </xdr:from>
    <xdr:to>
      <xdr:col>12</xdr:col>
      <xdr:colOff>528917</xdr:colOff>
      <xdr:row>1</xdr:row>
      <xdr:rowOff>0</xdr:rowOff>
    </xdr:to>
    <xdr:sp macro="" textlink="">
      <xdr:nvSpPr>
        <xdr:cNvPr id="14" name="Rechteck 13">
          <a:hlinkClick xmlns:r="http://schemas.openxmlformats.org/officeDocument/2006/relationships" r:id="rId2" tooltip="Klicken Sie, um den monatlichen Cashflow anzuzeigen."/>
        </xdr:cNvPr>
        <xdr:cNvSpPr/>
      </xdr:nvSpPr>
      <xdr:spPr>
        <a:xfrm>
          <a:off x="7786968" y="0"/>
          <a:ext cx="1152524" cy="495300"/>
        </a:xfrm>
        <a:prstGeom prst="rect">
          <a:avLst/>
        </a:prstGeom>
        <a:solidFill>
          <a:schemeClr val="tx2">
            <a:lumMod val="75000"/>
            <a:lumOff val="2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b="1">
              <a:solidFill>
                <a:schemeClr val="accent1">
                  <a:lumMod val="75000"/>
                </a:schemeClr>
              </a:solidFill>
              <a:latin typeface="+mj-lt"/>
              <a:ea typeface="+mn-ea"/>
              <a:cs typeface="+mn-cs"/>
            </a:rPr>
            <a:t>MONATLICH</a:t>
          </a:r>
        </a:p>
      </xdr:txBody>
    </xdr:sp>
    <xdr:clientData/>
  </xdr:twoCellAnchor>
  <xdr:twoCellAnchor editAs="absolute">
    <xdr:from>
      <xdr:col>12</xdr:col>
      <xdr:colOff>586067</xdr:colOff>
      <xdr:row>0</xdr:row>
      <xdr:rowOff>0</xdr:rowOff>
    </xdr:from>
    <xdr:to>
      <xdr:col>14</xdr:col>
      <xdr:colOff>71717</xdr:colOff>
      <xdr:row>1</xdr:row>
      <xdr:rowOff>0</xdr:rowOff>
    </xdr:to>
    <xdr:sp macro="" textlink="">
      <xdr:nvSpPr>
        <xdr:cNvPr id="15" name="Rechteck 14">
          <a:hlinkClick xmlns:r="http://schemas.openxmlformats.org/officeDocument/2006/relationships" r:id="rId3" tooltip="Klicken Sie, um den täglichen Cashflow anzuzeigen."/>
        </xdr:cNvPr>
        <xdr:cNvSpPr/>
      </xdr:nvSpPr>
      <xdr:spPr>
        <a:xfrm>
          <a:off x="8996642" y="0"/>
          <a:ext cx="800100" cy="495300"/>
        </a:xfrm>
        <a:prstGeom prst="rect">
          <a:avLst/>
        </a:prstGeom>
        <a:solidFill>
          <a:schemeClr val="tx2">
            <a:lumMod val="75000"/>
            <a:lumOff val="2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b="1">
              <a:solidFill>
                <a:schemeClr val="tx2">
                  <a:lumMod val="25000"/>
                  <a:lumOff val="75000"/>
                </a:schemeClr>
              </a:solidFill>
              <a:latin typeface="+mj-lt"/>
            </a:rPr>
            <a:t>TÄGLICH</a:t>
          </a:r>
        </a:p>
      </xdr:txBody>
    </xdr:sp>
    <xdr:clientData/>
  </xdr:twoCellAnchor>
  <xdr:twoCellAnchor editAs="absolute">
    <xdr:from>
      <xdr:col>9</xdr:col>
      <xdr:colOff>208989</xdr:colOff>
      <xdr:row>0</xdr:row>
      <xdr:rowOff>1</xdr:rowOff>
    </xdr:from>
    <xdr:to>
      <xdr:col>9</xdr:col>
      <xdr:colOff>210670</xdr:colOff>
      <xdr:row>0</xdr:row>
      <xdr:rowOff>484633</xdr:rowOff>
    </xdr:to>
    <xdr:cxnSp macro="">
      <xdr:nvCxnSpPr>
        <xdr:cNvPr id="16" name="Gerader Verbinder 15"/>
        <xdr:cNvCxnSpPr/>
      </xdr:nvCxnSpPr>
      <xdr:spPr>
        <a:xfrm flipH="1" flipV="1">
          <a:off x="6647889" y="1"/>
          <a:ext cx="1681" cy="484632"/>
        </a:xfrm>
        <a:prstGeom prst="line">
          <a:avLst/>
        </a:prstGeom>
        <a:ln w="12700">
          <a:solidFill>
            <a:schemeClr val="tx2">
              <a:lumMod val="90000"/>
              <a:lumOff val="10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11</xdr:col>
      <xdr:colOff>6163</xdr:colOff>
      <xdr:row>0</xdr:row>
      <xdr:rowOff>0</xdr:rowOff>
    </xdr:from>
    <xdr:to>
      <xdr:col>11</xdr:col>
      <xdr:colOff>7844</xdr:colOff>
      <xdr:row>0</xdr:row>
      <xdr:rowOff>484632</xdr:rowOff>
    </xdr:to>
    <xdr:cxnSp macro="">
      <xdr:nvCxnSpPr>
        <xdr:cNvPr id="17" name="Gerader Verbinder 16"/>
        <xdr:cNvCxnSpPr/>
      </xdr:nvCxnSpPr>
      <xdr:spPr>
        <a:xfrm flipH="1" flipV="1">
          <a:off x="7759513" y="0"/>
          <a:ext cx="1681" cy="484632"/>
        </a:xfrm>
        <a:prstGeom prst="line">
          <a:avLst/>
        </a:prstGeom>
        <a:ln w="12700">
          <a:solidFill>
            <a:schemeClr val="tx2">
              <a:lumMod val="90000"/>
              <a:lumOff val="10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12</xdr:col>
      <xdr:colOff>557492</xdr:colOff>
      <xdr:row>0</xdr:row>
      <xdr:rowOff>0</xdr:rowOff>
    </xdr:from>
    <xdr:to>
      <xdr:col>12</xdr:col>
      <xdr:colOff>559173</xdr:colOff>
      <xdr:row>0</xdr:row>
      <xdr:rowOff>484632</xdr:rowOff>
    </xdr:to>
    <xdr:cxnSp macro="">
      <xdr:nvCxnSpPr>
        <xdr:cNvPr id="18" name="Gerader Verbinder 17"/>
        <xdr:cNvCxnSpPr/>
      </xdr:nvCxnSpPr>
      <xdr:spPr>
        <a:xfrm flipH="1" flipV="1">
          <a:off x="8968067" y="0"/>
          <a:ext cx="1681" cy="484632"/>
        </a:xfrm>
        <a:prstGeom prst="line">
          <a:avLst/>
        </a:prstGeom>
        <a:ln w="12700">
          <a:solidFill>
            <a:schemeClr val="tx2">
              <a:lumMod val="90000"/>
              <a:lumOff val="10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14</xdr:col>
      <xdr:colOff>98051</xdr:colOff>
      <xdr:row>0</xdr:row>
      <xdr:rowOff>0</xdr:rowOff>
    </xdr:from>
    <xdr:to>
      <xdr:col>14</xdr:col>
      <xdr:colOff>99732</xdr:colOff>
      <xdr:row>0</xdr:row>
      <xdr:rowOff>484632</xdr:rowOff>
    </xdr:to>
    <xdr:cxnSp macro="">
      <xdr:nvCxnSpPr>
        <xdr:cNvPr id="19" name="Gerader Verbinder 18"/>
        <xdr:cNvCxnSpPr/>
      </xdr:nvCxnSpPr>
      <xdr:spPr>
        <a:xfrm flipH="1" flipV="1">
          <a:off x="9823076" y="0"/>
          <a:ext cx="1681" cy="484632"/>
        </a:xfrm>
        <a:prstGeom prst="line">
          <a:avLst/>
        </a:prstGeom>
        <a:ln w="12700">
          <a:solidFill>
            <a:schemeClr val="tx2">
              <a:lumMod val="90000"/>
              <a:lumOff val="10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7</xdr:col>
      <xdr:colOff>552450</xdr:colOff>
      <xdr:row>0</xdr:row>
      <xdr:rowOff>0</xdr:rowOff>
    </xdr:from>
    <xdr:to>
      <xdr:col>7</xdr:col>
      <xdr:colOff>554131</xdr:colOff>
      <xdr:row>0</xdr:row>
      <xdr:rowOff>484632</xdr:rowOff>
    </xdr:to>
    <xdr:cxnSp macro="">
      <xdr:nvCxnSpPr>
        <xdr:cNvPr id="20" name="Gerader Verbinder 19"/>
        <xdr:cNvCxnSpPr/>
      </xdr:nvCxnSpPr>
      <xdr:spPr>
        <a:xfrm flipH="1" flipV="1">
          <a:off x="5676900" y="0"/>
          <a:ext cx="1681" cy="484632"/>
        </a:xfrm>
        <a:prstGeom prst="line">
          <a:avLst/>
        </a:prstGeom>
        <a:ln w="12700">
          <a:solidFill>
            <a:schemeClr val="tx2">
              <a:lumMod val="90000"/>
              <a:lumOff val="10000"/>
            </a:schemeClr>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editAs="absolute">
    <xdr:from>
      <xdr:col>6</xdr:col>
      <xdr:colOff>125347</xdr:colOff>
      <xdr:row>0</xdr:row>
      <xdr:rowOff>0</xdr:rowOff>
    </xdr:from>
    <xdr:to>
      <xdr:col>7</xdr:col>
      <xdr:colOff>756965</xdr:colOff>
      <xdr:row>1</xdr:row>
      <xdr:rowOff>0</xdr:rowOff>
    </xdr:to>
    <xdr:sp macro="" textlink="">
      <xdr:nvSpPr>
        <xdr:cNvPr id="9" name="Rechteck 8">
          <a:hlinkClick xmlns:r="http://schemas.openxmlformats.org/officeDocument/2006/relationships" r:id="rId1" tooltip="Klicken Sie, um den jährlichen Cashflow anzuzeigen."/>
        </xdr:cNvPr>
        <xdr:cNvSpPr/>
      </xdr:nvSpPr>
      <xdr:spPr>
        <a:xfrm>
          <a:off x="6626160" y="0"/>
          <a:ext cx="1099930" cy="492125"/>
        </a:xfrm>
        <a:prstGeom prst="rect">
          <a:avLst/>
        </a:prstGeom>
        <a:solidFill>
          <a:schemeClr val="tx2">
            <a:lumMod val="75000"/>
            <a:lumOff val="2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b="1">
              <a:solidFill>
                <a:schemeClr val="tx2">
                  <a:lumMod val="25000"/>
                  <a:lumOff val="75000"/>
                </a:schemeClr>
              </a:solidFill>
              <a:latin typeface="+mj-lt"/>
              <a:ea typeface="+mn-ea"/>
              <a:cs typeface="+mn-cs"/>
            </a:rPr>
            <a:t>JÄHRLICH</a:t>
          </a:r>
        </a:p>
      </xdr:txBody>
    </xdr:sp>
    <xdr:clientData/>
  </xdr:twoCellAnchor>
  <xdr:twoCellAnchor editAs="absolute">
    <xdr:from>
      <xdr:col>7</xdr:col>
      <xdr:colOff>814116</xdr:colOff>
      <xdr:row>0</xdr:row>
      <xdr:rowOff>0</xdr:rowOff>
    </xdr:from>
    <xdr:to>
      <xdr:col>8</xdr:col>
      <xdr:colOff>952297</xdr:colOff>
      <xdr:row>1</xdr:row>
      <xdr:rowOff>0</xdr:rowOff>
    </xdr:to>
    <xdr:sp macro="" textlink="">
      <xdr:nvSpPr>
        <xdr:cNvPr id="10" name="Rechteck 9">
          <a:hlinkClick xmlns:r="http://schemas.openxmlformats.org/officeDocument/2006/relationships" r:id="rId2" tooltip="Klicken Sie, um den monatlichen Cashflow anzuzeigen."/>
        </xdr:cNvPr>
        <xdr:cNvSpPr/>
      </xdr:nvSpPr>
      <xdr:spPr>
        <a:xfrm>
          <a:off x="7786968" y="0"/>
          <a:ext cx="1152524" cy="495300"/>
        </a:xfrm>
        <a:prstGeom prst="rect">
          <a:avLst/>
        </a:prstGeom>
        <a:solidFill>
          <a:schemeClr val="tx2">
            <a:lumMod val="75000"/>
            <a:lumOff val="2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b="1">
              <a:solidFill>
                <a:schemeClr val="tx2">
                  <a:lumMod val="25000"/>
                  <a:lumOff val="75000"/>
                </a:schemeClr>
              </a:solidFill>
              <a:latin typeface="+mj-lt"/>
              <a:ea typeface="+mn-ea"/>
              <a:cs typeface="+mn-cs"/>
            </a:rPr>
            <a:t>MONATLICH</a:t>
          </a:r>
        </a:p>
      </xdr:txBody>
    </xdr:sp>
    <xdr:clientData/>
  </xdr:twoCellAnchor>
  <xdr:twoCellAnchor editAs="absolute">
    <xdr:from>
      <xdr:col>8</xdr:col>
      <xdr:colOff>1009447</xdr:colOff>
      <xdr:row>0</xdr:row>
      <xdr:rowOff>0</xdr:rowOff>
    </xdr:from>
    <xdr:to>
      <xdr:col>9</xdr:col>
      <xdr:colOff>31547</xdr:colOff>
      <xdr:row>1</xdr:row>
      <xdr:rowOff>0</xdr:rowOff>
    </xdr:to>
    <xdr:sp macro="" textlink="">
      <xdr:nvSpPr>
        <xdr:cNvPr id="11" name="Rechteck 10">
          <a:hlinkClick xmlns:r="http://schemas.openxmlformats.org/officeDocument/2006/relationships" r:id="rId3" tooltip="Klicken Sie, um den täglichen Cashflow anzuzeigen."/>
        </xdr:cNvPr>
        <xdr:cNvSpPr/>
      </xdr:nvSpPr>
      <xdr:spPr>
        <a:xfrm>
          <a:off x="8996642" y="0"/>
          <a:ext cx="800100" cy="495300"/>
        </a:xfrm>
        <a:prstGeom prst="rect">
          <a:avLst/>
        </a:prstGeom>
        <a:solidFill>
          <a:schemeClr val="tx2">
            <a:lumMod val="75000"/>
            <a:lumOff val="2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b="1">
              <a:solidFill>
                <a:schemeClr val="accent1">
                  <a:lumMod val="75000"/>
                </a:schemeClr>
              </a:solidFill>
              <a:latin typeface="+mj-lt"/>
              <a:ea typeface="+mn-ea"/>
              <a:cs typeface="+mn-cs"/>
            </a:rPr>
            <a:t>TÄGLICH</a:t>
          </a:r>
        </a:p>
      </xdr:txBody>
    </xdr:sp>
    <xdr:clientData/>
  </xdr:twoCellAnchor>
  <xdr:twoCellAnchor editAs="absolute">
    <xdr:from>
      <xdr:col>6</xdr:col>
      <xdr:colOff>148319</xdr:colOff>
      <xdr:row>0</xdr:row>
      <xdr:rowOff>1</xdr:rowOff>
    </xdr:from>
    <xdr:to>
      <xdr:col>6</xdr:col>
      <xdr:colOff>150000</xdr:colOff>
      <xdr:row>0</xdr:row>
      <xdr:rowOff>484633</xdr:rowOff>
    </xdr:to>
    <xdr:cxnSp macro="">
      <xdr:nvCxnSpPr>
        <xdr:cNvPr id="12" name="Gerader Verbinder 11"/>
        <xdr:cNvCxnSpPr/>
      </xdr:nvCxnSpPr>
      <xdr:spPr>
        <a:xfrm flipH="1" flipV="1">
          <a:off x="6647889" y="1"/>
          <a:ext cx="1681" cy="484632"/>
        </a:xfrm>
        <a:prstGeom prst="line">
          <a:avLst/>
        </a:prstGeom>
        <a:ln w="12700">
          <a:solidFill>
            <a:schemeClr val="tx2">
              <a:lumMod val="90000"/>
              <a:lumOff val="10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7</xdr:col>
      <xdr:colOff>786661</xdr:colOff>
      <xdr:row>0</xdr:row>
      <xdr:rowOff>0</xdr:rowOff>
    </xdr:from>
    <xdr:to>
      <xdr:col>7</xdr:col>
      <xdr:colOff>788342</xdr:colOff>
      <xdr:row>0</xdr:row>
      <xdr:rowOff>484632</xdr:rowOff>
    </xdr:to>
    <xdr:cxnSp macro="">
      <xdr:nvCxnSpPr>
        <xdr:cNvPr id="13" name="Gerader Verbinder 12"/>
        <xdr:cNvCxnSpPr/>
      </xdr:nvCxnSpPr>
      <xdr:spPr>
        <a:xfrm flipH="1" flipV="1">
          <a:off x="7759513" y="0"/>
          <a:ext cx="1681" cy="484632"/>
        </a:xfrm>
        <a:prstGeom prst="line">
          <a:avLst/>
        </a:prstGeom>
        <a:ln w="12700">
          <a:solidFill>
            <a:schemeClr val="tx2">
              <a:lumMod val="90000"/>
              <a:lumOff val="10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8</xdr:col>
      <xdr:colOff>980872</xdr:colOff>
      <xdr:row>0</xdr:row>
      <xdr:rowOff>0</xdr:rowOff>
    </xdr:from>
    <xdr:to>
      <xdr:col>8</xdr:col>
      <xdr:colOff>982553</xdr:colOff>
      <xdr:row>0</xdr:row>
      <xdr:rowOff>484632</xdr:rowOff>
    </xdr:to>
    <xdr:cxnSp macro="">
      <xdr:nvCxnSpPr>
        <xdr:cNvPr id="14" name="Gerader Verbinder 13"/>
        <xdr:cNvCxnSpPr/>
      </xdr:nvCxnSpPr>
      <xdr:spPr>
        <a:xfrm flipH="1" flipV="1">
          <a:off x="8968067" y="0"/>
          <a:ext cx="1681" cy="484632"/>
        </a:xfrm>
        <a:prstGeom prst="line">
          <a:avLst/>
        </a:prstGeom>
        <a:ln w="12700">
          <a:solidFill>
            <a:schemeClr val="tx2">
              <a:lumMod val="90000"/>
              <a:lumOff val="10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57881</xdr:colOff>
      <xdr:row>0</xdr:row>
      <xdr:rowOff>0</xdr:rowOff>
    </xdr:from>
    <xdr:to>
      <xdr:col>9</xdr:col>
      <xdr:colOff>59562</xdr:colOff>
      <xdr:row>0</xdr:row>
      <xdr:rowOff>484632</xdr:rowOff>
    </xdr:to>
    <xdr:cxnSp macro="">
      <xdr:nvCxnSpPr>
        <xdr:cNvPr id="15" name="Gerader Verbinder 14"/>
        <xdr:cNvCxnSpPr/>
      </xdr:nvCxnSpPr>
      <xdr:spPr>
        <a:xfrm flipH="1" flipV="1">
          <a:off x="9823076" y="0"/>
          <a:ext cx="1681" cy="484632"/>
        </a:xfrm>
        <a:prstGeom prst="line">
          <a:avLst/>
        </a:prstGeom>
        <a:ln w="12700">
          <a:solidFill>
            <a:schemeClr val="tx2">
              <a:lumMod val="90000"/>
              <a:lumOff val="10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301625</xdr:colOff>
      <xdr:row>1</xdr:row>
      <xdr:rowOff>55562</xdr:rowOff>
    </xdr:from>
    <xdr:to>
      <xdr:col>9</xdr:col>
      <xdr:colOff>1190625</xdr:colOff>
      <xdr:row>2</xdr:row>
      <xdr:rowOff>163510</xdr:rowOff>
    </xdr:to>
    <xdr:sp macro="" textlink="">
      <xdr:nvSpPr>
        <xdr:cNvPr id="16" name="Auf der gleichen Seite des Rechtecks liegende Ecken abrunden 15"/>
        <xdr:cNvSpPr/>
      </xdr:nvSpPr>
      <xdr:spPr>
        <a:xfrm>
          <a:off x="8286750" y="547687"/>
          <a:ext cx="2667000" cy="314323"/>
        </a:xfrm>
        <a:prstGeom prst="round2SameRect">
          <a:avLst>
            <a:gd name="adj1" fmla="val 26042"/>
            <a:gd name="adj2" fmla="val 25491"/>
          </a:avLst>
        </a:prstGeom>
        <a:solidFill>
          <a:schemeClr val="bg1"/>
        </a:solidFill>
        <a:ln w="9525">
          <a:solidFill>
            <a:schemeClr val="tx2">
              <a:lumMod val="25000"/>
              <a:lumOff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n-US" sz="1600" b="1">
              <a:solidFill>
                <a:schemeClr val="tx2">
                  <a:lumMod val="50000"/>
                  <a:lumOff val="50000"/>
                </a:schemeClr>
              </a:solidFill>
            </a:rPr>
            <a:t>Cashflow bis jetzt</a:t>
          </a:r>
          <a:r>
            <a:rPr lang="en-US" sz="1600" b="1" baseline="0">
              <a:solidFill>
                <a:schemeClr val="tx2">
                  <a:lumMod val="50000"/>
                  <a:lumOff val="50000"/>
                </a:schemeClr>
              </a:solidFill>
            </a:rPr>
            <a:t>:</a:t>
          </a:r>
          <a:endParaRPr lang="en-US" sz="1600" b="1">
            <a:solidFill>
              <a:schemeClr val="tx2">
                <a:lumMod val="50000"/>
                <a:lumOff val="50000"/>
              </a:schemeClr>
            </a:solidFill>
          </a:endParaRPr>
        </a:p>
      </xdr:txBody>
    </xdr:sp>
    <xdr:clientData/>
  </xdr:twoCellAnchor>
  <xdr:twoCellAnchor>
    <xdr:from>
      <xdr:col>9</xdr:col>
      <xdr:colOff>246063</xdr:colOff>
      <xdr:row>1</xdr:row>
      <xdr:rowOff>103189</xdr:rowOff>
    </xdr:from>
    <xdr:to>
      <xdr:col>9</xdr:col>
      <xdr:colOff>1111251</xdr:colOff>
      <xdr:row>2</xdr:row>
      <xdr:rowOff>142876</xdr:rowOff>
    </xdr:to>
    <xdr:sp macro="" textlink="">
      <xdr:nvSpPr>
        <xdr:cNvPr id="17" name="Auf der gleichen Seite des Rechtecks liegende Ecken abrunden 16"/>
        <xdr:cNvSpPr/>
      </xdr:nvSpPr>
      <xdr:spPr>
        <a:xfrm>
          <a:off x="10009188" y="595314"/>
          <a:ext cx="865188" cy="246062"/>
        </a:xfrm>
        <a:prstGeom prst="round2SameRect">
          <a:avLst>
            <a:gd name="adj1" fmla="val 0"/>
            <a:gd name="adj2" fmla="val 0"/>
          </a:avLst>
        </a:prstGeom>
        <a:solidFill>
          <a:schemeClr val="bg1"/>
        </a:solidFill>
        <a:ln w="952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en-US" sz="1000" b="0" i="0" u="none" strike="noStrike">
              <a:solidFill>
                <a:srgbClr val="57574D"/>
              </a:solidFill>
              <a:latin typeface="Calibri"/>
            </a:rPr>
            <a:t>€</a:t>
          </a:r>
        </a:p>
      </xdr:txBody>
    </xdr:sp>
    <xdr:clientData/>
  </xdr:twoCellAnchor>
</xdr:wsDr>
</file>

<file path=xl/tables/table1.xml><?xml version="1.0" encoding="utf-8"?>
<table xmlns="http://schemas.openxmlformats.org/spreadsheetml/2006/main" id="1" name="tblEinkünfte" displayName="tblEinkünfte" ref="B29:D36" totalsRowCount="1">
  <tableColumns count="3">
    <tableColumn id="1" name="Einkünfte" totalsRowLabel=" Summe" dataDxfId="253" totalsRowDxfId="252"/>
    <tableColumn id="2" name="Jährlich" totalsRowFunction="sum" dataDxfId="251" totalsRowDxfId="250"/>
    <tableColumn id="3" name="Monatlich" totalsRowFunction="sum" dataDxfId="249" totalsRowDxfId="248"/>
  </tableColumns>
  <tableStyleInfo name="Personal Cash Flow Statement" showFirstColumn="1" showLastColumn="1" showRowStripes="0" showColumnStripes="0"/>
</table>
</file>

<file path=xl/tables/table2.xml><?xml version="1.0" encoding="utf-8"?>
<table xmlns="http://schemas.openxmlformats.org/spreadsheetml/2006/main" id="2" name="tblAusgaben" displayName="tblAusgaben" ref="F29:H45" totalsRowCount="1">
  <tableColumns count="3">
    <tableColumn id="1" name="Ausgaben" totalsRowLabel=" Summe" dataDxfId="247" totalsRowDxfId="246"/>
    <tableColumn id="2" name="Jährlich" totalsRowFunction="sum" dataDxfId="245" totalsRowDxfId="244"/>
    <tableColumn id="3" name="Monatlich" totalsRowFunction="sum" dataDxfId="243" totalsRowDxfId="242"/>
  </tableColumns>
  <tableStyleInfo name="Personal Cash Flow Statement" showFirstColumn="1" showLastColumn="1" showRowStripes="0" showColumnStripes="0"/>
</table>
</file>

<file path=xl/tables/table3.xml><?xml version="1.0" encoding="utf-8"?>
<table xmlns="http://schemas.openxmlformats.org/spreadsheetml/2006/main" id="3" name="tblBeliebig" displayName="tblBeliebig" ref="J29:L41" totalsRowCount="1">
  <tableColumns count="3">
    <tableColumn id="1" name="Frei verfügbare Ausgaben" totalsRowLabel=" Summe" dataDxfId="241" totalsRowDxfId="240"/>
    <tableColumn id="2" name="Jährlich" totalsRowFunction="sum" dataDxfId="239" totalsRowDxfId="238"/>
    <tableColumn id="3" name="Monatlich" totalsRowFunction="sum" dataDxfId="237" totalsRowDxfId="236"/>
  </tableColumns>
  <tableStyleInfo name="Personal Cash Flow Statement" showFirstColumn="1" showLastColumn="1" showRowStripes="0" showColumnStripes="0"/>
</table>
</file>

<file path=xl/tables/table4.xml><?xml version="1.0" encoding="utf-8"?>
<table xmlns="http://schemas.openxmlformats.org/spreadsheetml/2006/main" id="4" name="tblErsparnis" displayName="tblErsparnis" ref="N29:P35" totalsRowCount="1">
  <tableColumns count="3">
    <tableColumn id="1" name="Spareinlagen" totalsRowLabel=" Summe" dataDxfId="235" totalsRowDxfId="234"/>
    <tableColumn id="2" name="Jährlich" totalsRowFunction="sum" dataDxfId="233" totalsRowDxfId="232"/>
    <tableColumn id="3" name="Monatlich" totalsRowFunction="sum" dataDxfId="231" totalsRowDxfId="230"/>
  </tableColumns>
  <tableStyleInfo name="Personal Cash Flow Statement" showFirstColumn="1" showLastColumn="1" showRowStripes="0" showColumnStripes="0"/>
</table>
</file>

<file path=xl/tables/table5.xml><?xml version="1.0" encoding="utf-8"?>
<table xmlns="http://schemas.openxmlformats.org/spreadsheetml/2006/main" id="7" name="tblMonatlich" displayName="tblMonatlich" ref="B5:O19" totalsRowCount="1" headerRowDxfId="227">
  <autoFilter ref="B5:O18"/>
  <tableColumns count="14">
    <tableColumn id="1" name="Typ" totalsRowLabel=" Summe"/>
    <tableColumn id="3" name="Jan" dataDxfId="226" totalsRowDxfId="12">
      <calculatedColumnFormula>SUMPRODUCT(($B6='Täglicher Cashflow'!D7:D44)*(MONTH(tblMonatlich[[#Headers],[Jan]])=MONTH('Täglicher Cashflow'!C7:C44))*'Täglicher Cashflow'!F3:F43)</calculatedColumnFormula>
    </tableColumn>
    <tableColumn id="4" name="Feb" totalsRowDxfId="11"/>
    <tableColumn id="5" name="Mrz" totalsRowDxfId="10"/>
    <tableColumn id="6" name="Apr" totalsRowDxfId="9"/>
    <tableColumn id="7" name="Mai" totalsRowDxfId="8"/>
    <tableColumn id="8" name="Jun" totalsRowDxfId="7"/>
    <tableColumn id="9" name="Jul" totalsRowDxfId="6"/>
    <tableColumn id="10" name="Aug" totalsRowDxfId="5"/>
    <tableColumn id="11" name="Sep" totalsRowDxfId="4"/>
    <tableColumn id="12" name="Okt" totalsRowDxfId="3"/>
    <tableColumn id="13" name="Nov" totalsRowDxfId="2"/>
    <tableColumn id="14" name="Dez" totalsRowDxfId="1"/>
    <tableColumn id="15" name="Summe" totalsRowDxfId="0"/>
  </tableColumns>
  <tableStyleInfo name="Personal Cash Flow Statement 2" showFirstColumn="0" showLastColumn="0" showRowStripes="1" showColumnStripes="0"/>
</table>
</file>

<file path=xl/tables/table6.xml><?xml version="1.0" encoding="utf-8"?>
<table xmlns="http://schemas.openxmlformats.org/spreadsheetml/2006/main" id="8" name="tblTäglich" displayName="tblTäglich" ref="D3:H64" totalsRowShown="0" headerRowDxfId="20" totalsRowDxfId="19">
  <tableColumns count="5">
    <tableColumn id="1" name="Typ" dataDxfId="18"/>
    <tableColumn id="2" name="Beschreibung" dataDxfId="17"/>
    <tableColumn id="3" name="Betrag" dataDxfId="14"/>
    <tableColumn id="4" name="Online" dataDxfId="13" totalsRowDxfId="16"/>
    <tableColumn id="5" name="Bezug zu Position" totalsRowDxfId="15"/>
  </tableColumns>
  <tableStyleInfo name="Personal Cash Flow Statement 2" showFirstColumn="0" showLastColumn="0" showRowStripes="1" showColumnStripes="0"/>
</table>
</file>

<file path=xl/theme/theme1.xml><?xml version="1.0" encoding="utf-8"?>
<a:theme xmlns:a="http://schemas.openxmlformats.org/drawingml/2006/main" name="Office Theme">
  <a:themeElements>
    <a:clrScheme name="Personal Cash Flow Statement">
      <a:dk1>
        <a:srgbClr val="000000"/>
      </a:dk1>
      <a:lt1>
        <a:srgbClr val="FFFFFF"/>
      </a:lt1>
      <a:dk2>
        <a:srgbClr val="1A1A17"/>
      </a:dk2>
      <a:lt2>
        <a:srgbClr val="FAF7F0"/>
      </a:lt2>
      <a:accent1>
        <a:srgbClr val="E58555"/>
      </a:accent1>
      <a:accent2>
        <a:srgbClr val="62A293"/>
      </a:accent2>
      <a:accent3>
        <a:srgbClr val="F7AF4F"/>
      </a:accent3>
      <a:accent4>
        <a:srgbClr val="A7BD6F"/>
      </a:accent4>
      <a:accent5>
        <a:srgbClr val="D5BD85"/>
      </a:accent5>
      <a:accent6>
        <a:srgbClr val="996B7B"/>
      </a:accent6>
      <a:hlink>
        <a:srgbClr val="A7BD6F"/>
      </a:hlink>
      <a:folHlink>
        <a:srgbClr val="996B7B"/>
      </a:folHlink>
    </a:clrScheme>
    <a:fontScheme name="Personal Cash Flow Statement">
      <a:majorFont>
        <a:latin typeface="Calibri"/>
        <a:ea typeface=""/>
        <a:cs typeface=""/>
      </a:majorFont>
      <a:minorFont>
        <a:latin typeface="Calibri"/>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table" Target="../tables/table4.xml"/><Relationship Id="rId5" Type="http://schemas.openxmlformats.org/officeDocument/2006/relationships/table" Target="../tables/table3.xml"/><Relationship Id="rId4" Type="http://schemas.openxmlformats.org/officeDocument/2006/relationships/table" Target="../tables/table2.xml"/></Relationships>
</file>

<file path=xl/worksheets/_rels/sheet3.xml.rels><?xml version="1.0" encoding="UTF-8" standalone="yes"?>
<Relationships xmlns="http://schemas.openxmlformats.org/package/2006/relationships"><Relationship Id="rId3" Type="http://schemas.openxmlformats.org/officeDocument/2006/relationships/table" Target="../tables/table5.x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3" tint="0.249977111117893"/>
    <pageSetUpPr autoPageBreaks="0"/>
  </sheetPr>
  <dimension ref="B1:F11"/>
  <sheetViews>
    <sheetView showGridLines="0" zoomScaleNormal="100" workbookViewId="0"/>
  </sheetViews>
  <sheetFormatPr baseColWidth="10" defaultColWidth="9.140625" defaultRowHeight="12.75" x14ac:dyDescent="0.2"/>
  <cols>
    <col min="1" max="1" width="10" customWidth="1"/>
    <col min="2" max="2" width="34" customWidth="1"/>
    <col min="3" max="3" width="3.5703125" customWidth="1"/>
    <col min="4" max="4" width="34" customWidth="1"/>
    <col min="5" max="5" width="3.5703125" customWidth="1"/>
    <col min="6" max="6" width="34" customWidth="1"/>
    <col min="11" max="11" width="1.7109375" customWidth="1"/>
  </cols>
  <sheetData>
    <row r="1" spans="2:6" s="5" customFormat="1" ht="39" customHeight="1" x14ac:dyDescent="0.2"/>
    <row r="4" spans="2:6" ht="46.5" x14ac:dyDescent="0.7">
      <c r="B4" s="13" t="s">
        <v>10</v>
      </c>
    </row>
    <row r="5" spans="2:6" ht="30" customHeight="1" x14ac:dyDescent="0.2">
      <c r="B5" s="66" t="s">
        <v>37</v>
      </c>
      <c r="C5" s="66"/>
      <c r="D5" s="66"/>
      <c r="E5" s="66"/>
      <c r="F5" s="66"/>
    </row>
    <row r="6" spans="2:6" ht="30" customHeight="1" x14ac:dyDescent="0.2">
      <c r="B6" s="66"/>
      <c r="C6" s="66"/>
      <c r="D6" s="66"/>
      <c r="E6" s="66"/>
      <c r="F6" s="66"/>
    </row>
    <row r="7" spans="2:6" ht="13.5" thickBot="1" x14ac:dyDescent="0.25">
      <c r="B7" s="6"/>
      <c r="C7" s="6"/>
      <c r="D7" s="6"/>
      <c r="E7" s="6"/>
      <c r="F7" s="6"/>
    </row>
    <row r="9" spans="2:6" ht="33.75" customHeight="1" x14ac:dyDescent="0.2">
      <c r="B9" s="2" t="s">
        <v>11</v>
      </c>
      <c r="D9" s="3" t="s">
        <v>12</v>
      </c>
      <c r="F9" s="1" t="s">
        <v>13</v>
      </c>
    </row>
    <row r="10" spans="2:6" ht="9.75" customHeight="1" x14ac:dyDescent="0.2">
      <c r="B10" s="17"/>
      <c r="D10" s="19"/>
      <c r="F10" s="4"/>
    </row>
    <row r="11" spans="2:6" ht="150" customHeight="1" x14ac:dyDescent="0.2">
      <c r="B11" s="18" t="s">
        <v>32</v>
      </c>
      <c r="D11" s="20" t="s">
        <v>33</v>
      </c>
      <c r="F11" s="7" t="s">
        <v>31</v>
      </c>
    </row>
  </sheetData>
  <mergeCells count="1">
    <mergeCell ref="B5:F6"/>
  </mergeCells>
  <pageMargins left="0.4" right="0.4" top="0.4" bottom="0.4" header="0.5" footer="0.5"/>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4" tint="-0.249977111117893"/>
    <pageSetUpPr autoPageBreaks="0" fitToPage="1"/>
  </sheetPr>
  <dimension ref="B1:P46"/>
  <sheetViews>
    <sheetView showGridLines="0" zoomScaleNormal="100" workbookViewId="0"/>
  </sheetViews>
  <sheetFormatPr baseColWidth="10" defaultColWidth="9.140625" defaultRowHeight="16.5" customHeight="1" x14ac:dyDescent="0.2"/>
  <cols>
    <col min="1" max="1" width="2.7109375" customWidth="1"/>
    <col min="2" max="2" width="21.5703125" customWidth="1"/>
    <col min="3" max="3" width="12.5703125" customWidth="1"/>
    <col min="4" max="4" width="10.85546875" customWidth="1"/>
    <col min="5" max="5" width="2.7109375" customWidth="1"/>
    <col min="6" max="6" width="41.5703125" customWidth="1"/>
    <col min="7" max="7" width="12.5703125" customWidth="1"/>
    <col min="8" max="8" width="10.85546875" customWidth="1"/>
    <col min="9" max="9" width="2.7109375" customWidth="1"/>
    <col min="10" max="10" width="32.7109375" customWidth="1"/>
    <col min="11" max="11" width="12.5703125" customWidth="1"/>
    <col min="12" max="12" width="10.85546875" customWidth="1"/>
    <col min="13" max="13" width="2.7109375" customWidth="1"/>
    <col min="14" max="14" width="28.7109375" customWidth="1"/>
    <col min="15" max="15" width="12.5703125" customWidth="1"/>
    <col min="16" max="16" width="10.85546875" customWidth="1"/>
    <col min="17" max="17" width="2.7109375" customWidth="1"/>
  </cols>
  <sheetData>
    <row r="1" spans="2:16" s="5" customFormat="1" ht="39" customHeight="1" x14ac:dyDescent="0.2">
      <c r="B1" s="8" t="s">
        <v>10</v>
      </c>
    </row>
    <row r="2" spans="2:16" ht="31.5" customHeight="1" x14ac:dyDescent="0.2">
      <c r="B2" s="71">
        <f>JährlicherCashFlowBisHeute</f>
        <v>0</v>
      </c>
      <c r="C2" s="71"/>
      <c r="D2" s="71"/>
      <c r="E2" s="71"/>
      <c r="F2" s="71"/>
      <c r="H2" s="68"/>
      <c r="I2" s="69"/>
      <c r="J2" s="69"/>
      <c r="K2" s="69"/>
      <c r="L2" s="69"/>
      <c r="M2" s="69"/>
      <c r="N2" s="69"/>
      <c r="O2" s="69"/>
      <c r="P2" s="69"/>
    </row>
    <row r="5" spans="2:16" ht="25.5" customHeight="1" x14ac:dyDescent="0.2">
      <c r="B5" s="14" t="s">
        <v>14</v>
      </c>
      <c r="C5" s="9"/>
      <c r="D5" s="9"/>
      <c r="F5" s="14" t="s">
        <v>15</v>
      </c>
      <c r="G5" s="9"/>
      <c r="H5" s="9"/>
      <c r="J5" s="14" t="s">
        <v>16</v>
      </c>
      <c r="K5" s="9"/>
      <c r="L5" s="9"/>
      <c r="N5" s="14" t="s">
        <v>17</v>
      </c>
      <c r="O5" s="9"/>
      <c r="P5" s="9"/>
    </row>
    <row r="6" spans="2:16" ht="16.5" customHeight="1" x14ac:dyDescent="0.2">
      <c r="B6" s="27" t="s">
        <v>18</v>
      </c>
      <c r="C6" s="67">
        <f>tblEinkünfte[[#Totals],[Jährlich]]</f>
        <v>0</v>
      </c>
      <c r="D6" s="67"/>
      <c r="F6" s="27" t="s">
        <v>18</v>
      </c>
      <c r="G6" s="67">
        <f>tblAusgaben[[#Totals],[Jährlich]]</f>
        <v>0</v>
      </c>
      <c r="H6" s="67"/>
      <c r="J6" s="27" t="s">
        <v>18</v>
      </c>
      <c r="K6" s="67">
        <f>tblBeliebig[[#Totals],[Jährlich]]</f>
        <v>0</v>
      </c>
      <c r="L6" s="67"/>
      <c r="N6" s="15" t="s">
        <v>18</v>
      </c>
      <c r="O6" s="67">
        <f>tblErsparnis[[#Totals],[Jährlich]]</f>
        <v>0</v>
      </c>
      <c r="P6" s="67"/>
    </row>
    <row r="7" spans="2:16" ht="16.5" customHeight="1" x14ac:dyDescent="0.2">
      <c r="B7" s="12"/>
      <c r="C7" s="12"/>
      <c r="D7" s="12"/>
      <c r="F7" s="12"/>
      <c r="G7" s="12"/>
      <c r="H7" s="12"/>
      <c r="J7" s="12"/>
      <c r="K7" s="12"/>
      <c r="L7" s="12"/>
      <c r="N7" s="12"/>
      <c r="O7" s="12"/>
      <c r="P7" s="12"/>
    </row>
    <row r="8" spans="2:16" ht="16.5" customHeight="1" x14ac:dyDescent="0.2">
      <c r="B8" s="12"/>
      <c r="C8" s="12"/>
      <c r="D8" s="12"/>
      <c r="F8" s="12"/>
      <c r="G8" s="12"/>
      <c r="H8" s="12"/>
      <c r="J8" s="12"/>
      <c r="K8" s="12"/>
      <c r="L8" s="12"/>
      <c r="N8" s="12"/>
      <c r="O8" s="12"/>
      <c r="P8" s="12"/>
    </row>
    <row r="9" spans="2:16" ht="16.5" customHeight="1" x14ac:dyDescent="0.2">
      <c r="B9" s="12"/>
      <c r="C9" s="12"/>
      <c r="D9" s="12"/>
      <c r="F9" s="12"/>
      <c r="G9" s="12"/>
      <c r="H9" s="12"/>
      <c r="J9" s="12"/>
      <c r="K9" s="12"/>
      <c r="L9" s="12"/>
      <c r="N9" s="12"/>
      <c r="O9" s="12"/>
      <c r="P9" s="12"/>
    </row>
    <row r="10" spans="2:16" ht="16.5" customHeight="1" x14ac:dyDescent="0.2">
      <c r="B10" s="12"/>
      <c r="C10" s="12"/>
      <c r="D10" s="12"/>
      <c r="F10" s="12"/>
      <c r="G10" s="12"/>
      <c r="H10" s="12"/>
      <c r="J10" s="12"/>
      <c r="K10" s="12"/>
      <c r="L10" s="12"/>
      <c r="N10" s="12"/>
      <c r="O10" s="12"/>
      <c r="P10" s="12"/>
    </row>
    <row r="11" spans="2:16" ht="16.5" customHeight="1" x14ac:dyDescent="0.2">
      <c r="B11" s="12"/>
      <c r="C11" s="12"/>
      <c r="D11" s="12"/>
      <c r="F11" s="12"/>
      <c r="G11" s="12"/>
      <c r="H11" s="12"/>
      <c r="J11" s="12"/>
      <c r="K11" s="12"/>
      <c r="L11" s="12"/>
      <c r="N11" s="12"/>
      <c r="O11" s="12"/>
      <c r="P11" s="12"/>
    </row>
    <row r="12" spans="2:16" ht="16.5" customHeight="1" x14ac:dyDescent="0.2">
      <c r="B12" s="12"/>
      <c r="C12" s="12"/>
      <c r="D12" s="12"/>
      <c r="F12" s="12"/>
      <c r="G12" s="12"/>
      <c r="H12" s="12"/>
      <c r="J12" s="12"/>
      <c r="K12" s="12"/>
      <c r="L12" s="12"/>
      <c r="N12" s="12"/>
      <c r="O12" s="12"/>
      <c r="P12" s="12"/>
    </row>
    <row r="13" spans="2:16" ht="16.5" customHeight="1" x14ac:dyDescent="0.2">
      <c r="B13" s="12"/>
      <c r="C13" s="12"/>
      <c r="D13" s="12"/>
      <c r="F13" s="12"/>
      <c r="G13" s="12"/>
      <c r="H13" s="12"/>
      <c r="J13" s="12"/>
      <c r="K13" s="12"/>
      <c r="L13" s="12"/>
      <c r="N13" s="12"/>
      <c r="O13" s="12"/>
      <c r="P13" s="12"/>
    </row>
    <row r="14" spans="2:16" ht="16.5" customHeight="1" x14ac:dyDescent="0.2">
      <c r="B14" s="12"/>
      <c r="C14" s="12"/>
      <c r="D14" s="12"/>
      <c r="F14" s="12"/>
      <c r="G14" s="12"/>
      <c r="H14" s="12"/>
      <c r="J14" s="12"/>
      <c r="K14" s="12"/>
      <c r="L14" s="12"/>
      <c r="N14" s="12"/>
      <c r="O14" s="12"/>
      <c r="P14" s="12"/>
    </row>
    <row r="15" spans="2:16" ht="16.5" customHeight="1" x14ac:dyDescent="0.2">
      <c r="B15" s="12"/>
      <c r="C15" s="12"/>
      <c r="D15" s="12"/>
      <c r="F15" s="12"/>
      <c r="G15" s="12"/>
      <c r="H15" s="12"/>
      <c r="J15" s="12"/>
      <c r="K15" s="12"/>
      <c r="L15" s="12"/>
      <c r="N15" s="12"/>
      <c r="O15" s="12"/>
      <c r="P15" s="12"/>
    </row>
    <row r="16" spans="2:16" ht="16.5" customHeight="1" x14ac:dyDescent="0.2">
      <c r="B16" s="12"/>
      <c r="C16" s="12"/>
      <c r="D16" s="12"/>
      <c r="F16" s="12"/>
      <c r="G16" s="12"/>
      <c r="H16" s="12"/>
      <c r="J16" s="12"/>
      <c r="K16" s="12"/>
      <c r="L16" s="12"/>
      <c r="N16" s="12"/>
      <c r="O16" s="12"/>
      <c r="P16" s="12"/>
    </row>
    <row r="17" spans="2:16" ht="16.5" customHeight="1" x14ac:dyDescent="0.2">
      <c r="B17" s="70"/>
      <c r="C17" s="70"/>
      <c r="D17" s="70"/>
      <c r="F17" s="12"/>
      <c r="G17" s="12"/>
      <c r="H17" s="12"/>
      <c r="J17" s="12"/>
      <c r="K17" s="12"/>
      <c r="L17" s="12"/>
      <c r="N17" s="12"/>
      <c r="O17" s="12"/>
      <c r="P17" s="12"/>
    </row>
    <row r="18" spans="2:16" ht="16.5" customHeight="1" x14ac:dyDescent="0.2">
      <c r="B18" s="12"/>
      <c r="C18" s="12"/>
      <c r="D18" s="12"/>
      <c r="F18" s="12"/>
      <c r="G18" s="12"/>
      <c r="H18" s="12"/>
      <c r="J18" s="12"/>
      <c r="K18" s="12"/>
      <c r="L18" s="12"/>
      <c r="N18" s="12"/>
      <c r="O18" s="12"/>
      <c r="P18" s="12"/>
    </row>
    <row r="19" spans="2:16" ht="16.5" customHeight="1" x14ac:dyDescent="0.2">
      <c r="B19" s="12"/>
      <c r="C19" s="12"/>
      <c r="D19" s="12"/>
      <c r="F19" s="12"/>
      <c r="G19" s="12"/>
      <c r="H19" s="12"/>
      <c r="J19" s="12"/>
      <c r="K19" s="12"/>
      <c r="L19" s="12"/>
      <c r="N19" s="12"/>
      <c r="O19" s="12"/>
      <c r="P19" s="12"/>
    </row>
    <row r="20" spans="2:16" ht="16.5" customHeight="1" x14ac:dyDescent="0.2">
      <c r="B20" s="12"/>
      <c r="C20" s="12"/>
      <c r="D20" s="12"/>
      <c r="F20" s="12"/>
      <c r="G20" s="12"/>
      <c r="H20" s="12"/>
      <c r="J20" s="12"/>
      <c r="K20" s="12"/>
      <c r="L20" s="12"/>
      <c r="N20" s="12"/>
      <c r="O20" s="12"/>
      <c r="P20" s="12"/>
    </row>
    <row r="21" spans="2:16" ht="16.5" customHeight="1" x14ac:dyDescent="0.2">
      <c r="B21" s="12"/>
      <c r="C21" s="12"/>
      <c r="D21" s="12"/>
      <c r="F21" s="12"/>
      <c r="G21" s="12"/>
      <c r="H21" s="12"/>
      <c r="J21" s="12"/>
      <c r="K21" s="12"/>
      <c r="L21" s="12"/>
      <c r="N21" s="12"/>
      <c r="O21" s="12"/>
      <c r="P21" s="12"/>
    </row>
    <row r="22" spans="2:16" ht="16.5" customHeight="1" x14ac:dyDescent="0.2">
      <c r="B22" s="12"/>
      <c r="C22" s="12"/>
      <c r="D22" s="12"/>
      <c r="F22" s="12"/>
      <c r="G22" s="12"/>
      <c r="H22" s="12"/>
      <c r="J22" s="12"/>
      <c r="K22" s="12"/>
      <c r="L22" s="12"/>
      <c r="N22" s="12"/>
      <c r="O22" s="12"/>
      <c r="P22" s="12"/>
    </row>
    <row r="23" spans="2:16" ht="16.5" customHeight="1" x14ac:dyDescent="0.2">
      <c r="B23" s="12"/>
      <c r="C23" s="12"/>
      <c r="D23" s="12"/>
      <c r="F23" s="12"/>
      <c r="G23" s="12"/>
      <c r="H23" s="12"/>
      <c r="J23" s="12"/>
      <c r="K23" s="12"/>
      <c r="L23" s="12"/>
      <c r="N23" s="12"/>
      <c r="O23" s="12"/>
      <c r="P23" s="12"/>
    </row>
    <row r="24" spans="2:16" ht="16.5" customHeight="1" x14ac:dyDescent="0.2">
      <c r="B24" s="12"/>
      <c r="C24" s="12"/>
      <c r="D24" s="12"/>
      <c r="F24" s="12"/>
      <c r="G24" s="12"/>
      <c r="H24" s="12"/>
      <c r="J24" s="12"/>
      <c r="K24" s="12"/>
      <c r="L24" s="12"/>
      <c r="N24" s="12"/>
      <c r="O24" s="12"/>
      <c r="P24" s="12"/>
    </row>
    <row r="25" spans="2:16" ht="16.5" customHeight="1" x14ac:dyDescent="0.2">
      <c r="B25" s="12"/>
      <c r="C25" s="12"/>
      <c r="D25" s="12"/>
      <c r="F25" s="12"/>
      <c r="G25" s="12"/>
      <c r="H25" s="12"/>
      <c r="J25" s="12"/>
      <c r="K25" s="12"/>
      <c r="L25" s="12"/>
      <c r="N25" s="12"/>
      <c r="O25" s="12"/>
      <c r="P25" s="12"/>
    </row>
    <row r="26" spans="2:16" ht="16.5" customHeight="1" x14ac:dyDescent="0.2">
      <c r="B26" s="27" t="s">
        <v>19</v>
      </c>
      <c r="C26" s="67">
        <f>tblEinkünfte[[#Totals],[Monatlich]]</f>
        <v>0</v>
      </c>
      <c r="D26" s="67"/>
      <c r="F26" s="27" t="s">
        <v>19</v>
      </c>
      <c r="G26" s="67">
        <f>tblAusgaben[[#Totals],[Monatlich]]</f>
        <v>0</v>
      </c>
      <c r="H26" s="67"/>
      <c r="J26" s="27" t="s">
        <v>19</v>
      </c>
      <c r="K26" s="67">
        <f>tblBeliebig[[#Totals],[Monatlich]]</f>
        <v>0</v>
      </c>
      <c r="L26" s="67"/>
      <c r="N26" s="10" t="s">
        <v>19</v>
      </c>
      <c r="O26" s="67">
        <f>tblErsparnis[[#Totals],[Monatlich]]</f>
        <v>0</v>
      </c>
      <c r="P26" s="67"/>
    </row>
    <row r="27" spans="2:16" ht="16.5" customHeight="1" x14ac:dyDescent="0.2">
      <c r="B27" s="24"/>
      <c r="C27" s="25"/>
      <c r="D27" s="25"/>
      <c r="E27" s="26"/>
      <c r="F27" s="24"/>
      <c r="G27" s="25"/>
      <c r="H27" s="25"/>
      <c r="I27" s="26"/>
      <c r="J27" s="24"/>
      <c r="K27" s="25"/>
      <c r="L27" s="25"/>
      <c r="N27" s="10"/>
      <c r="O27" s="11"/>
      <c r="P27" s="11"/>
    </row>
    <row r="29" spans="2:16" ht="16.5" customHeight="1" x14ac:dyDescent="0.2">
      <c r="B29" s="22" t="s">
        <v>0</v>
      </c>
      <c r="C29" s="16" t="s">
        <v>35</v>
      </c>
      <c r="D29" s="16" t="s">
        <v>34</v>
      </c>
      <c r="F29" s="22" t="s">
        <v>2</v>
      </c>
      <c r="G29" s="16" t="s">
        <v>35</v>
      </c>
      <c r="H29" s="16" t="s">
        <v>34</v>
      </c>
      <c r="J29" s="22" t="s">
        <v>4</v>
      </c>
      <c r="K29" s="16" t="s">
        <v>35</v>
      </c>
      <c r="L29" s="16" t="s">
        <v>34</v>
      </c>
      <c r="N29" s="22" t="s">
        <v>6</v>
      </c>
      <c r="O29" s="16" t="s">
        <v>35</v>
      </c>
      <c r="P29" s="16" t="s">
        <v>34</v>
      </c>
    </row>
    <row r="30" spans="2:16" ht="16.5" customHeight="1" x14ac:dyDescent="0.2">
      <c r="B30" s="23" t="s">
        <v>1</v>
      </c>
      <c r="C30" s="36"/>
      <c r="D30" s="36"/>
      <c r="F30" s="23" t="s">
        <v>55</v>
      </c>
      <c r="G30" s="36"/>
      <c r="H30" s="36"/>
      <c r="J30" s="23"/>
      <c r="K30" s="36"/>
      <c r="L30" s="36"/>
      <c r="N30" s="23"/>
      <c r="O30" s="36"/>
      <c r="P30" s="36"/>
    </row>
    <row r="31" spans="2:16" ht="16.5" customHeight="1" x14ac:dyDescent="0.2">
      <c r="B31" s="23" t="s">
        <v>56</v>
      </c>
      <c r="C31" s="36"/>
      <c r="D31" s="36"/>
      <c r="F31" s="23" t="s">
        <v>55</v>
      </c>
      <c r="G31" s="36"/>
      <c r="H31" s="36"/>
      <c r="J31" s="23"/>
      <c r="K31" s="36"/>
      <c r="L31" s="36"/>
      <c r="N31" s="23"/>
      <c r="O31" s="36"/>
      <c r="P31" s="36"/>
    </row>
    <row r="32" spans="2:16" ht="16.5" customHeight="1" x14ac:dyDescent="0.2">
      <c r="B32" s="23" t="s">
        <v>38</v>
      </c>
      <c r="C32" s="36"/>
      <c r="D32" s="36"/>
      <c r="F32" s="23" t="s">
        <v>55</v>
      </c>
      <c r="G32" s="36"/>
      <c r="H32" s="36"/>
      <c r="J32" s="23"/>
      <c r="K32" s="36"/>
      <c r="L32" s="36"/>
      <c r="N32" s="23"/>
      <c r="O32" s="36"/>
      <c r="P32" s="36"/>
    </row>
    <row r="33" spans="2:16" ht="16.5" customHeight="1" x14ac:dyDescent="0.2">
      <c r="B33" s="23" t="s">
        <v>5</v>
      </c>
      <c r="C33" s="36"/>
      <c r="D33" s="36"/>
      <c r="F33" s="23" t="s">
        <v>55</v>
      </c>
      <c r="G33" s="36"/>
      <c r="H33" s="36"/>
      <c r="J33" s="23"/>
      <c r="K33" s="36"/>
      <c r="L33" s="36"/>
      <c r="N33" s="23"/>
      <c r="O33" s="36"/>
      <c r="P33" s="36"/>
    </row>
    <row r="34" spans="2:16" ht="16.5" customHeight="1" x14ac:dyDescent="0.2">
      <c r="B34" s="23"/>
      <c r="C34" s="36"/>
      <c r="D34" s="36"/>
      <c r="F34" s="23" t="s">
        <v>55</v>
      </c>
      <c r="G34" s="36"/>
      <c r="H34" s="36"/>
      <c r="J34" s="23"/>
      <c r="K34" s="36"/>
      <c r="L34" s="36"/>
      <c r="N34" s="23"/>
      <c r="O34" s="36"/>
      <c r="P34" s="36"/>
    </row>
    <row r="35" spans="2:16" ht="16.5" customHeight="1" x14ac:dyDescent="0.2">
      <c r="B35" s="23"/>
      <c r="C35" s="36"/>
      <c r="D35" s="36"/>
      <c r="F35" s="23" t="s">
        <v>55</v>
      </c>
      <c r="G35" s="36"/>
      <c r="H35" s="36"/>
      <c r="J35" s="23"/>
      <c r="K35" s="36"/>
      <c r="L35" s="36"/>
      <c r="N35" s="30" t="s">
        <v>36</v>
      </c>
      <c r="O35" s="37">
        <f>SUBTOTAL(109,tblErsparnis[Jährlich])</f>
        <v>0</v>
      </c>
      <c r="P35" s="37">
        <f>SUBTOTAL(109,tblErsparnis[Monatlich])</f>
        <v>0</v>
      </c>
    </row>
    <row r="36" spans="2:16" ht="16.5" customHeight="1" x14ac:dyDescent="0.2">
      <c r="B36" s="31" t="s">
        <v>36</v>
      </c>
      <c r="C36" s="37">
        <f>SUBTOTAL(109,tblEinkünfte[Jährlich])</f>
        <v>0</v>
      </c>
      <c r="D36" s="37">
        <f>SUBTOTAL(109,tblEinkünfte[Monatlich])</f>
        <v>0</v>
      </c>
      <c r="F36" s="23" t="s">
        <v>55</v>
      </c>
      <c r="G36" s="36"/>
      <c r="H36" s="36"/>
      <c r="J36" s="23"/>
      <c r="K36" s="36"/>
      <c r="L36" s="36"/>
      <c r="N36" s="23"/>
      <c r="O36" s="21"/>
      <c r="P36" s="21"/>
    </row>
    <row r="37" spans="2:16" ht="16.5" customHeight="1" x14ac:dyDescent="0.2">
      <c r="B37" s="23"/>
      <c r="C37" s="21"/>
      <c r="D37" s="21"/>
      <c r="F37" s="23" t="s">
        <v>55</v>
      </c>
      <c r="G37" s="36"/>
      <c r="H37" s="36"/>
      <c r="J37" s="23"/>
      <c r="K37" s="36"/>
      <c r="L37" s="36"/>
    </row>
    <row r="38" spans="2:16" ht="16.5" customHeight="1" x14ac:dyDescent="0.2">
      <c r="F38" s="23" t="s">
        <v>55</v>
      </c>
      <c r="G38" s="36"/>
      <c r="H38" s="36"/>
      <c r="J38" s="23"/>
      <c r="K38" s="36"/>
      <c r="L38" s="36"/>
    </row>
    <row r="39" spans="2:16" ht="16.5" customHeight="1" x14ac:dyDescent="0.2">
      <c r="F39" s="23" t="s">
        <v>55</v>
      </c>
      <c r="G39" s="36"/>
      <c r="H39" s="36"/>
      <c r="J39" s="23"/>
      <c r="K39" s="36"/>
      <c r="L39" s="36"/>
    </row>
    <row r="40" spans="2:16" ht="16.5" customHeight="1" x14ac:dyDescent="0.2">
      <c r="F40" s="23" t="s">
        <v>55</v>
      </c>
      <c r="G40" s="36"/>
      <c r="H40" s="36"/>
      <c r="J40" s="23"/>
      <c r="K40" s="36"/>
      <c r="L40" s="36"/>
    </row>
    <row r="41" spans="2:16" ht="16.5" customHeight="1" x14ac:dyDescent="0.2">
      <c r="F41" s="23" t="s">
        <v>55</v>
      </c>
      <c r="G41" s="36"/>
      <c r="H41" s="36"/>
      <c r="J41" s="30" t="s">
        <v>36</v>
      </c>
      <c r="K41" s="37">
        <f>SUBTOTAL(109,tblBeliebig[Jährlich])</f>
        <v>0</v>
      </c>
      <c r="L41" s="37">
        <f>SUBTOTAL(109,tblBeliebig[Monatlich])</f>
        <v>0</v>
      </c>
    </row>
    <row r="42" spans="2:16" ht="16.5" customHeight="1" x14ac:dyDescent="0.2">
      <c r="F42" s="23" t="s">
        <v>55</v>
      </c>
      <c r="G42" s="36"/>
      <c r="H42" s="36"/>
      <c r="J42" s="23"/>
      <c r="K42" s="21"/>
      <c r="L42" s="21"/>
    </row>
    <row r="43" spans="2:16" ht="16.5" customHeight="1" x14ac:dyDescent="0.2">
      <c r="F43" s="23" t="s">
        <v>55</v>
      </c>
      <c r="G43" s="36"/>
      <c r="H43" s="36"/>
    </row>
    <row r="44" spans="2:16" ht="16.5" customHeight="1" x14ac:dyDescent="0.2">
      <c r="F44" s="23" t="s">
        <v>55</v>
      </c>
      <c r="G44" s="36"/>
      <c r="H44" s="36"/>
    </row>
    <row r="45" spans="2:16" ht="16.5" customHeight="1" x14ac:dyDescent="0.2">
      <c r="F45" s="32" t="s">
        <v>36</v>
      </c>
      <c r="G45" s="36">
        <f>SUBTOTAL(109,tblAusgaben[Jährlich])</f>
        <v>0</v>
      </c>
      <c r="H45" s="36">
        <f>SUBTOTAL(109,tblAusgaben[Monatlich])</f>
        <v>0</v>
      </c>
    </row>
    <row r="46" spans="2:16" ht="16.5" customHeight="1" x14ac:dyDescent="0.2">
      <c r="F46" s="23"/>
      <c r="G46" s="21"/>
      <c r="H46" s="21"/>
    </row>
  </sheetData>
  <mergeCells count="11">
    <mergeCell ref="C26:D26"/>
    <mergeCell ref="G26:H26"/>
    <mergeCell ref="K26:L26"/>
    <mergeCell ref="O26:P26"/>
    <mergeCell ref="H2:P2"/>
    <mergeCell ref="C6:D6"/>
    <mergeCell ref="G6:H6"/>
    <mergeCell ref="K6:L6"/>
    <mergeCell ref="O6:P6"/>
    <mergeCell ref="B17:D17"/>
    <mergeCell ref="B2:F2"/>
  </mergeCells>
  <pageMargins left="0.25" right="0.25" top="0.75" bottom="0.75" header="0.3" footer="0.3"/>
  <pageSetup paperSize="9" fitToHeight="0" orientation="landscape" r:id="rId1"/>
  <drawing r:id="rId2"/>
  <tableParts count="4">
    <tablePart r:id="rId3"/>
    <tablePart r:id="rId4"/>
    <tablePart r:id="rId5"/>
    <tablePart r:id="rId6"/>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theme="5" tint="-0.499984740745262"/>
    <pageSetUpPr autoPageBreaks="0" fitToPage="1"/>
  </sheetPr>
  <dimension ref="B1:Q21"/>
  <sheetViews>
    <sheetView showGridLines="0" zoomScaleNormal="100" workbookViewId="0">
      <selection activeCell="D6" sqref="D6:D18"/>
    </sheetView>
  </sheetViews>
  <sheetFormatPr baseColWidth="10" defaultColWidth="9.140625" defaultRowHeight="16.5" customHeight="1" x14ac:dyDescent="0.2"/>
  <cols>
    <col min="1" max="1" width="2.7109375" customWidth="1"/>
    <col min="2" max="2" width="21.140625" customWidth="1"/>
    <col min="3" max="3" width="9.85546875" customWidth="1"/>
    <col min="4" max="4" width="10.7109375" customWidth="1"/>
    <col min="5" max="5" width="11.5703125" customWidth="1"/>
    <col min="6" max="6" width="11" customWidth="1"/>
    <col min="7" max="14" width="9.85546875" customWidth="1"/>
    <col min="15" max="15" width="11.5703125" customWidth="1"/>
    <col min="16" max="16" width="11" customWidth="1"/>
    <col min="17" max="17" width="13.7109375" customWidth="1"/>
  </cols>
  <sheetData>
    <row r="1" spans="2:17" s="5" customFormat="1" ht="39" customHeight="1" x14ac:dyDescent="0.2">
      <c r="B1" s="8" t="s">
        <v>10</v>
      </c>
    </row>
    <row r="2" spans="2:17" ht="31.5" customHeight="1" x14ac:dyDescent="0.2">
      <c r="B2" s="71">
        <f>MonatlicherCashflowBisHeute</f>
        <v>0</v>
      </c>
      <c r="C2" s="71"/>
      <c r="D2" s="71"/>
      <c r="E2" s="71"/>
      <c r="G2" s="73"/>
      <c r="H2" s="73"/>
      <c r="I2" s="73"/>
      <c r="J2" s="73"/>
      <c r="K2" s="73"/>
      <c r="L2" s="73"/>
      <c r="M2" s="73"/>
      <c r="N2" s="73"/>
      <c r="O2" s="73"/>
      <c r="P2" s="73"/>
      <c r="Q2" s="73"/>
    </row>
    <row r="5" spans="2:17" ht="16.5" customHeight="1" thickBot="1" x14ac:dyDescent="0.25">
      <c r="B5" s="38" t="s">
        <v>7</v>
      </c>
      <c r="C5" s="38" t="s">
        <v>20</v>
      </c>
      <c r="D5" s="38" t="s">
        <v>21</v>
      </c>
      <c r="E5" s="38" t="s">
        <v>22</v>
      </c>
      <c r="F5" s="38" t="s">
        <v>23</v>
      </c>
      <c r="G5" s="38" t="s">
        <v>9</v>
      </c>
      <c r="H5" s="38" t="s">
        <v>24</v>
      </c>
      <c r="I5" s="38" t="s">
        <v>25</v>
      </c>
      <c r="J5" s="38" t="s">
        <v>26</v>
      </c>
      <c r="K5" s="38" t="s">
        <v>27</v>
      </c>
      <c r="L5" s="38" t="s">
        <v>28</v>
      </c>
      <c r="M5" s="38" t="s">
        <v>29</v>
      </c>
      <c r="N5" s="38" t="s">
        <v>30</v>
      </c>
      <c r="O5" s="38" t="s">
        <v>3</v>
      </c>
    </row>
    <row r="6" spans="2:17" ht="16.5" customHeight="1" x14ac:dyDescent="0.2">
      <c r="B6" s="39" t="s">
        <v>55</v>
      </c>
      <c r="C6" s="40" t="e">
        <f>SUMPRODUCT(($B6='Täglicher Cashflow'!D7:D14)*(MONTH(C$5)=MONTH('Täglicher Cashflow'!C7:C14))*'Täglicher Cashflow'!F7:F14)</f>
        <v>#VALUE!</v>
      </c>
      <c r="D6" s="40"/>
      <c r="E6" s="40"/>
      <c r="F6" s="40"/>
      <c r="G6" s="40"/>
      <c r="H6" s="40"/>
      <c r="I6" s="40"/>
      <c r="J6" s="40"/>
      <c r="K6" s="40"/>
      <c r="L6" s="40"/>
      <c r="M6" s="40"/>
      <c r="N6" s="40"/>
      <c r="O6" s="41" t="e">
        <f>SUM(tblMonatlich[[#This Row],[Jan]:[Dez]])</f>
        <v>#VALUE!</v>
      </c>
    </row>
    <row r="7" spans="2:17" ht="16.5" customHeight="1" x14ac:dyDescent="0.2">
      <c r="B7" s="42" t="s">
        <v>55</v>
      </c>
      <c r="C7" s="43"/>
      <c r="D7" s="43"/>
      <c r="E7" s="43"/>
      <c r="F7" s="43"/>
      <c r="G7" s="43"/>
      <c r="H7" s="43"/>
      <c r="I7" s="43"/>
      <c r="J7" s="43"/>
      <c r="K7" s="43"/>
      <c r="L7" s="43"/>
      <c r="M7" s="43"/>
      <c r="N7" s="43"/>
      <c r="O7" s="35">
        <f>SUM(tblMonatlich[[#This Row],[Jan]:[Dez]])</f>
        <v>0</v>
      </c>
    </row>
    <row r="8" spans="2:17" ht="16.5" customHeight="1" x14ac:dyDescent="0.2">
      <c r="B8" s="44"/>
      <c r="C8" s="45"/>
      <c r="D8" s="45"/>
      <c r="E8" s="45"/>
      <c r="F8" s="45"/>
      <c r="G8" s="45"/>
      <c r="H8" s="45"/>
      <c r="I8" s="45"/>
      <c r="J8" s="45"/>
      <c r="K8" s="45"/>
      <c r="L8" s="45"/>
      <c r="M8" s="45"/>
      <c r="N8" s="45"/>
      <c r="O8" s="34">
        <f>SUM(tblMonatlich[[#This Row],[Jan]:[Dez]])</f>
        <v>0</v>
      </c>
    </row>
    <row r="9" spans="2:17" ht="16.5" customHeight="1" x14ac:dyDescent="0.2">
      <c r="B9" s="42"/>
      <c r="C9" s="43"/>
      <c r="D9" s="43"/>
      <c r="E9" s="43"/>
      <c r="F9" s="43"/>
      <c r="G9" s="43"/>
      <c r="H9" s="43"/>
      <c r="I9" s="43"/>
      <c r="J9" s="43"/>
      <c r="K9" s="43"/>
      <c r="L9" s="43"/>
      <c r="M9" s="43"/>
      <c r="N9" s="43"/>
      <c r="O9" s="35">
        <f>SUM(tblMonatlich[[#This Row],[Jan]:[Dez]])</f>
        <v>0</v>
      </c>
    </row>
    <row r="10" spans="2:17" ht="16.5" customHeight="1" x14ac:dyDescent="0.2">
      <c r="B10" s="44"/>
      <c r="C10" s="45"/>
      <c r="D10" s="45"/>
      <c r="E10" s="45"/>
      <c r="F10" s="45"/>
      <c r="G10" s="45"/>
      <c r="H10" s="45"/>
      <c r="I10" s="45"/>
      <c r="J10" s="45"/>
      <c r="K10" s="45"/>
      <c r="L10" s="45"/>
      <c r="M10" s="45"/>
      <c r="N10" s="45"/>
      <c r="O10" s="34">
        <f>SUM(tblMonatlich[[#This Row],[Jan]:[Dez]])</f>
        <v>0</v>
      </c>
    </row>
    <row r="11" spans="2:17" ht="16.5" customHeight="1" x14ac:dyDescent="0.2">
      <c r="B11" s="42"/>
      <c r="C11" s="43"/>
      <c r="D11" s="43"/>
      <c r="E11" s="43"/>
      <c r="F11" s="43"/>
      <c r="G11" s="43"/>
      <c r="H11" s="43"/>
      <c r="I11" s="43"/>
      <c r="J11" s="43"/>
      <c r="K11" s="43"/>
      <c r="L11" s="43"/>
      <c r="M11" s="43"/>
      <c r="N11" s="43"/>
      <c r="O11" s="35">
        <f>SUM(tblMonatlich[[#This Row],[Jan]:[Dez]])</f>
        <v>0</v>
      </c>
    </row>
    <row r="12" spans="2:17" ht="16.5" customHeight="1" x14ac:dyDescent="0.2">
      <c r="B12" s="44"/>
      <c r="C12" s="45"/>
      <c r="D12" s="45"/>
      <c r="E12" s="45"/>
      <c r="F12" s="45"/>
      <c r="G12" s="45"/>
      <c r="H12" s="45"/>
      <c r="I12" s="45"/>
      <c r="J12" s="45"/>
      <c r="K12" s="45"/>
      <c r="L12" s="45"/>
      <c r="M12" s="45"/>
      <c r="N12" s="45"/>
      <c r="O12" s="34">
        <f>SUM(tblMonatlich[[#This Row],[Jan]:[Dez]])</f>
        <v>0</v>
      </c>
    </row>
    <row r="13" spans="2:17" ht="16.5" customHeight="1" x14ac:dyDescent="0.2">
      <c r="B13" s="42"/>
      <c r="C13" s="43"/>
      <c r="D13" s="43"/>
      <c r="E13" s="43"/>
      <c r="F13" s="43"/>
      <c r="G13" s="43"/>
      <c r="H13" s="43"/>
      <c r="I13" s="43"/>
      <c r="J13" s="43"/>
      <c r="K13" s="43"/>
      <c r="L13" s="43"/>
      <c r="M13" s="43"/>
      <c r="N13" s="43"/>
      <c r="O13" s="35">
        <f>SUM(tblMonatlich[[#This Row],[Jan]:[Dez]])</f>
        <v>0</v>
      </c>
    </row>
    <row r="14" spans="2:17" ht="16.5" customHeight="1" x14ac:dyDescent="0.2">
      <c r="B14" s="44"/>
      <c r="C14" s="45"/>
      <c r="D14" s="45"/>
      <c r="E14" s="45"/>
      <c r="F14" s="45"/>
      <c r="G14" s="45"/>
      <c r="H14" s="45"/>
      <c r="I14" s="45"/>
      <c r="J14" s="45"/>
      <c r="K14" s="45"/>
      <c r="L14" s="45"/>
      <c r="M14" s="45"/>
      <c r="N14" s="45"/>
      <c r="O14" s="34">
        <f>SUM(tblMonatlich[[#This Row],[Jan]:[Dez]])</f>
        <v>0</v>
      </c>
    </row>
    <row r="15" spans="2:17" ht="16.5" customHeight="1" x14ac:dyDescent="0.2">
      <c r="B15" s="42"/>
      <c r="C15" s="43"/>
      <c r="D15" s="43"/>
      <c r="E15" s="43"/>
      <c r="F15" s="43"/>
      <c r="G15" s="43"/>
      <c r="H15" s="43"/>
      <c r="I15" s="43"/>
      <c r="J15" s="43"/>
      <c r="K15" s="43"/>
      <c r="L15" s="43"/>
      <c r="M15" s="43"/>
      <c r="N15" s="43"/>
      <c r="O15" s="35">
        <f>SUM(tblMonatlich[[#This Row],[Jan]:[Dez]])</f>
        <v>0</v>
      </c>
    </row>
    <row r="16" spans="2:17" ht="16.5" customHeight="1" x14ac:dyDescent="0.2">
      <c r="B16" s="44"/>
      <c r="C16" s="45"/>
      <c r="D16" s="45"/>
      <c r="E16" s="45"/>
      <c r="F16" s="45"/>
      <c r="G16" s="45"/>
      <c r="H16" s="45"/>
      <c r="I16" s="45"/>
      <c r="J16" s="45"/>
      <c r="K16" s="45"/>
      <c r="L16" s="45"/>
      <c r="M16" s="45"/>
      <c r="N16" s="45"/>
      <c r="O16" s="34">
        <f>SUM(tblMonatlich[[#This Row],[Jan]:[Dez]])</f>
        <v>0</v>
      </c>
    </row>
    <row r="17" spans="2:15" ht="16.5" customHeight="1" x14ac:dyDescent="0.2">
      <c r="B17" s="42"/>
      <c r="C17" s="43"/>
      <c r="D17" s="43"/>
      <c r="E17" s="43"/>
      <c r="F17" s="43"/>
      <c r="G17" s="43"/>
      <c r="H17" s="43"/>
      <c r="I17" s="43"/>
      <c r="J17" s="43"/>
      <c r="K17" s="43"/>
      <c r="L17" s="43"/>
      <c r="M17" s="43"/>
      <c r="N17" s="43"/>
      <c r="O17" s="35">
        <f>SUM(tblMonatlich[[#This Row],[Jan]:[Dez]])</f>
        <v>0</v>
      </c>
    </row>
    <row r="18" spans="2:15" ht="16.5" customHeight="1" x14ac:dyDescent="0.2">
      <c r="B18" s="44"/>
      <c r="C18" s="45"/>
      <c r="D18" s="45"/>
      <c r="E18" s="45"/>
      <c r="F18" s="45"/>
      <c r="G18" s="45"/>
      <c r="H18" s="45"/>
      <c r="I18" s="45"/>
      <c r="J18" s="45"/>
      <c r="K18" s="45"/>
      <c r="L18" s="45"/>
      <c r="M18" s="45"/>
      <c r="N18" s="45"/>
      <c r="O18" s="34">
        <f>SUM(tblMonatlich[[#This Row],[Jan]:[Dez]])</f>
        <v>0</v>
      </c>
    </row>
    <row r="19" spans="2:15" ht="16.5" customHeight="1" x14ac:dyDescent="0.2">
      <c r="B19" t="s">
        <v>36</v>
      </c>
      <c r="C19" s="33"/>
      <c r="D19" s="33"/>
      <c r="E19" s="33"/>
      <c r="F19" s="33"/>
      <c r="G19" s="33"/>
      <c r="H19" s="33"/>
      <c r="I19" s="33"/>
      <c r="J19" s="33"/>
      <c r="K19" s="33"/>
      <c r="L19" s="33"/>
      <c r="M19" s="33"/>
      <c r="N19" s="33"/>
      <c r="O19" s="33"/>
    </row>
    <row r="20" spans="2:15" ht="16.5" customHeight="1" x14ac:dyDescent="0.2">
      <c r="B20" s="28"/>
      <c r="C20" s="29"/>
      <c r="D20" s="29"/>
      <c r="E20" s="29"/>
      <c r="F20" s="29"/>
      <c r="G20" s="29"/>
      <c r="H20" s="29"/>
      <c r="I20" s="29"/>
      <c r="J20" s="29"/>
      <c r="K20" s="29"/>
      <c r="L20" s="29"/>
      <c r="M20" s="29"/>
      <c r="N20" s="29"/>
      <c r="O20" s="29"/>
    </row>
    <row r="21" spans="2:15" ht="16.5" customHeight="1" x14ac:dyDescent="0.2">
      <c r="B21" s="72"/>
      <c r="C21" s="72"/>
      <c r="D21" s="72"/>
      <c r="E21" s="72"/>
      <c r="F21" s="72"/>
      <c r="G21" s="72"/>
      <c r="H21" s="72"/>
      <c r="I21" s="72"/>
      <c r="J21" s="72"/>
      <c r="K21" s="72"/>
      <c r="L21" s="72"/>
      <c r="M21" s="72"/>
      <c r="N21" s="72"/>
      <c r="O21" s="72"/>
    </row>
  </sheetData>
  <mergeCells count="3">
    <mergeCell ref="B21:O21"/>
    <mergeCell ref="B2:E2"/>
    <mergeCell ref="G2:Q2"/>
  </mergeCells>
  <conditionalFormatting sqref="B6:O18">
    <cfRule type="expression" dxfId="229" priority="1">
      <formula>(MOD(ROW(),2)&lt;&gt;0)*($B6="Einkünfte")</formula>
    </cfRule>
    <cfRule type="expression" dxfId="228" priority="2">
      <formula>(MOD(ROW(),2)=0)*($B6="Einkünfte")</formula>
    </cfRule>
  </conditionalFormatting>
  <pageMargins left="0.25" right="0.25" top="0.75" bottom="0.75" header="0.3" footer="0.3"/>
  <pageSetup paperSize="9" fitToHeight="0" orientation="landscape" r:id="rId1"/>
  <rowBreaks count="1" manualBreakCount="1">
    <brk id="18" max="16383" man="1"/>
  </rowBreaks>
  <drawing r:id="rId2"/>
  <tableParts count="1">
    <tablePart r:id="rId3"/>
  </tableParts>
  <extLst>
    <ext xmlns:x14="http://schemas.microsoft.com/office/spreadsheetml/2009/9/main" uri="{05C60535-1F16-4fd2-B633-F4F36F0B64E0}">
      <x14:sparklineGroups xmlns:xm="http://schemas.microsoft.com/office/excel/2006/main">
        <x14:sparklineGroup manualMax="0" manualMin="0" displayEmptyCellsAs="gap" markers="1">
          <x14:colorSeries theme="3" tint="0.249977111117893"/>
          <x14:colorNegative theme="5"/>
          <x14:colorAxis rgb="FF000000"/>
          <x14:colorMarkers theme="4" tint="-0.499984740745262"/>
          <x14:colorFirst theme="4" tint="0.39997558519241921"/>
          <x14:colorLast theme="4" tint="0.39997558519241921"/>
          <x14:colorHigh theme="4"/>
          <x14:colorLow theme="4"/>
          <x14:sparklines>
            <x14:sparkline>
              <xm:f>'Monatlicher Cashflow'!C6:N6</xm:f>
              <xm:sqref>P6</xm:sqref>
            </x14:sparkline>
            <x14:sparkline>
              <xm:f>'Monatlicher Cashflow'!C7:N7</xm:f>
              <xm:sqref>P7</xm:sqref>
            </x14:sparkline>
            <x14:sparkline>
              <xm:f>'Monatlicher Cashflow'!C8:N8</xm:f>
              <xm:sqref>P8</xm:sqref>
            </x14:sparkline>
            <x14:sparkline>
              <xm:f>'Monatlicher Cashflow'!C9:N9</xm:f>
              <xm:sqref>P9</xm:sqref>
            </x14:sparkline>
            <x14:sparkline>
              <xm:f>'Monatlicher Cashflow'!C10:N10</xm:f>
              <xm:sqref>P10</xm:sqref>
            </x14:sparkline>
            <x14:sparkline>
              <xm:f>'Monatlicher Cashflow'!C11:N11</xm:f>
              <xm:sqref>P11</xm:sqref>
            </x14:sparkline>
            <x14:sparkline>
              <xm:f>'Monatlicher Cashflow'!C12:N12</xm:f>
              <xm:sqref>P12</xm:sqref>
            </x14:sparkline>
            <x14:sparkline>
              <xm:f>'Monatlicher Cashflow'!C13:N13</xm:f>
              <xm:sqref>P13</xm:sqref>
            </x14:sparkline>
            <x14:sparkline>
              <xm:f>'Monatlicher Cashflow'!C14:N14</xm:f>
              <xm:sqref>P14</xm:sqref>
            </x14:sparkline>
            <x14:sparkline>
              <xm:f>'Monatlicher Cashflow'!C15:N15</xm:f>
              <xm:sqref>P15</xm:sqref>
            </x14:sparkline>
            <x14:sparkline>
              <xm:f>'Monatlicher Cashflow'!C16:N16</xm:f>
              <xm:sqref>P16</xm:sqref>
            </x14:sparkline>
            <x14:sparkline>
              <xm:f>'Monatlicher Cashflow'!C17:N17</xm:f>
              <xm:sqref>P17</xm:sqref>
            </x14:sparkline>
            <x14:sparkline>
              <xm:f>'Monatlicher Cashflow'!C18:N18</xm:f>
              <xm:sqref>P18</xm:sqref>
            </x14:sparkline>
          </x14:sparklines>
        </x14:sparklineGroup>
      </x14:sparklineGroup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6" tint="-0.249977111117893"/>
    <pageSetUpPr autoPageBreaks="0" fitToPage="1"/>
  </sheetPr>
  <dimension ref="A1:H206"/>
  <sheetViews>
    <sheetView showGridLines="0" tabSelected="1" topLeftCell="B1" zoomScale="120" zoomScaleNormal="120" workbookViewId="0">
      <pane ySplit="3" topLeftCell="A4" activePane="bottomLeft" state="frozen"/>
      <selection pane="bottomLeft" activeCell="D21" sqref="D21"/>
    </sheetView>
  </sheetViews>
  <sheetFormatPr baseColWidth="10" defaultColWidth="9.140625" defaultRowHeight="16.5" customHeight="1" x14ac:dyDescent="0.2"/>
  <cols>
    <col min="1" max="1" width="10.140625" style="50" bestFit="1" customWidth="1"/>
    <col min="2" max="2" width="16.5703125" style="63" bestFit="1" customWidth="1"/>
    <col min="3" max="3" width="10.42578125" bestFit="1" customWidth="1"/>
    <col min="4" max="4" width="20.140625" customWidth="1"/>
    <col min="5" max="5" width="25.28515625" customWidth="1"/>
    <col min="6" max="6" width="15" customWidth="1"/>
    <col min="7" max="7" width="7" style="76" customWidth="1"/>
    <col min="8" max="8" width="15.28515625" customWidth="1"/>
    <col min="9" max="25" width="26.7109375" bestFit="1" customWidth="1"/>
    <col min="26" max="26" width="11.28515625" customWidth="1"/>
    <col min="27" max="29" width="19.28515625" bestFit="1" customWidth="1"/>
    <col min="30" max="30" width="12.42578125" bestFit="1" customWidth="1"/>
    <col min="31" max="35" width="26.7109375" bestFit="1" customWidth="1"/>
    <col min="36" max="36" width="12.42578125" bestFit="1" customWidth="1"/>
    <col min="37" max="37" width="11.28515625" bestFit="1" customWidth="1"/>
  </cols>
  <sheetData>
    <row r="1" spans="1:8" s="5" customFormat="1" ht="39" customHeight="1" x14ac:dyDescent="0.2">
      <c r="A1" s="49"/>
      <c r="B1" s="62"/>
      <c r="D1" s="8" t="s">
        <v>10</v>
      </c>
      <c r="G1" s="74"/>
    </row>
    <row r="3" spans="1:8" ht="16.5" customHeight="1" thickBot="1" x14ac:dyDescent="0.25">
      <c r="A3" s="48" t="s">
        <v>41</v>
      </c>
      <c r="B3" s="48" t="s">
        <v>48</v>
      </c>
      <c r="C3" s="48" t="s">
        <v>40</v>
      </c>
      <c r="D3" s="46" t="s">
        <v>7</v>
      </c>
      <c r="E3" s="47" t="s">
        <v>8</v>
      </c>
      <c r="F3" s="47" t="s">
        <v>45</v>
      </c>
      <c r="G3" s="75" t="s">
        <v>62</v>
      </c>
      <c r="H3" s="47" t="s">
        <v>63</v>
      </c>
    </row>
    <row r="4" spans="1:8" ht="16.5" customHeight="1" x14ac:dyDescent="0.2">
      <c r="A4" s="65">
        <v>1</v>
      </c>
      <c r="B4" s="52"/>
      <c r="C4" s="53" t="s">
        <v>50</v>
      </c>
      <c r="D4" s="53" t="s">
        <v>53</v>
      </c>
      <c r="E4" s="54"/>
      <c r="F4" s="51">
        <v>199</v>
      </c>
      <c r="G4" s="76" t="s">
        <v>64</v>
      </c>
    </row>
    <row r="5" spans="1:8" ht="16.5" customHeight="1" x14ac:dyDescent="0.2">
      <c r="A5" s="64">
        <v>2</v>
      </c>
      <c r="B5" s="56"/>
      <c r="C5" s="57" t="s">
        <v>51</v>
      </c>
      <c r="D5" s="57" t="s">
        <v>46</v>
      </c>
      <c r="E5" s="58"/>
      <c r="F5" s="59">
        <v>125</v>
      </c>
      <c r="G5" s="76" t="s">
        <v>64</v>
      </c>
    </row>
    <row r="6" spans="1:8" ht="16.5" customHeight="1" x14ac:dyDescent="0.2">
      <c r="A6" s="65">
        <v>3</v>
      </c>
      <c r="B6" s="52"/>
      <c r="C6" s="53" t="s">
        <v>42</v>
      </c>
      <c r="D6" s="53" t="s">
        <v>46</v>
      </c>
      <c r="E6" s="54"/>
      <c r="F6" s="59">
        <v>0</v>
      </c>
      <c r="G6" s="76" t="s">
        <v>65</v>
      </c>
    </row>
    <row r="7" spans="1:8" ht="16.5" customHeight="1" x14ac:dyDescent="0.2">
      <c r="A7" s="64">
        <v>4</v>
      </c>
      <c r="B7" s="56"/>
      <c r="C7" s="57" t="s">
        <v>42</v>
      </c>
      <c r="D7" s="57" t="s">
        <v>52</v>
      </c>
      <c r="E7" s="58"/>
      <c r="F7" s="59">
        <v>5.9</v>
      </c>
      <c r="G7" s="76" t="s">
        <v>65</v>
      </c>
    </row>
    <row r="8" spans="1:8" ht="16.5" customHeight="1" x14ac:dyDescent="0.2">
      <c r="A8" s="65">
        <v>5</v>
      </c>
      <c r="B8" s="52"/>
      <c r="C8" s="53" t="s">
        <v>44</v>
      </c>
      <c r="D8" s="53" t="s">
        <v>43</v>
      </c>
      <c r="E8" s="54"/>
      <c r="F8" s="55">
        <v>3.84</v>
      </c>
      <c r="G8" s="76" t="s">
        <v>65</v>
      </c>
    </row>
    <row r="9" spans="1:8" ht="16.5" customHeight="1" x14ac:dyDescent="0.2">
      <c r="A9" s="64">
        <v>6</v>
      </c>
      <c r="B9" s="56"/>
      <c r="C9" s="57" t="s">
        <v>44</v>
      </c>
      <c r="D9" s="57" t="s">
        <v>39</v>
      </c>
      <c r="E9" s="58"/>
      <c r="F9" s="59">
        <v>5.99</v>
      </c>
      <c r="G9" s="76" t="s">
        <v>65</v>
      </c>
    </row>
    <row r="10" spans="1:8" ht="16.5" customHeight="1" x14ac:dyDescent="0.2">
      <c r="A10" s="65">
        <v>7</v>
      </c>
      <c r="B10" s="52"/>
      <c r="C10" s="53" t="s">
        <v>44</v>
      </c>
      <c r="D10" s="53" t="s">
        <v>46</v>
      </c>
      <c r="E10" s="54"/>
      <c r="F10" s="55">
        <v>9.84</v>
      </c>
      <c r="G10" s="76" t="s">
        <v>65</v>
      </c>
    </row>
    <row r="11" spans="1:8" ht="16.5" customHeight="1" x14ac:dyDescent="0.2">
      <c r="A11" s="64">
        <v>8</v>
      </c>
      <c r="B11" s="61"/>
      <c r="C11" s="61" t="s">
        <v>44</v>
      </c>
      <c r="D11" s="57" t="s">
        <v>46</v>
      </c>
      <c r="E11" s="54"/>
      <c r="F11" s="59">
        <v>8.77</v>
      </c>
      <c r="G11" s="76" t="s">
        <v>65</v>
      </c>
    </row>
    <row r="12" spans="1:8" ht="16.5" customHeight="1" x14ac:dyDescent="0.2">
      <c r="A12" s="65">
        <v>9</v>
      </c>
      <c r="B12" s="52"/>
      <c r="C12" s="53" t="s">
        <v>44</v>
      </c>
      <c r="D12" s="53" t="s">
        <v>43</v>
      </c>
      <c r="E12" s="54"/>
      <c r="F12" s="55">
        <v>2.5499999999999998</v>
      </c>
      <c r="G12" s="76" t="s">
        <v>65</v>
      </c>
    </row>
    <row r="13" spans="1:8" ht="16.5" customHeight="1" x14ac:dyDescent="0.2">
      <c r="A13" s="64">
        <v>10</v>
      </c>
      <c r="B13" s="56"/>
      <c r="C13" s="57" t="s">
        <v>47</v>
      </c>
      <c r="D13" s="57" t="s">
        <v>54</v>
      </c>
      <c r="E13" s="58"/>
      <c r="F13" s="59">
        <v>18.350000000000001</v>
      </c>
      <c r="G13" s="76" t="s">
        <v>65</v>
      </c>
    </row>
    <row r="14" spans="1:8" ht="16.5" customHeight="1" x14ac:dyDescent="0.2">
      <c r="A14" s="65">
        <v>11</v>
      </c>
      <c r="B14" s="52"/>
      <c r="C14" s="53" t="s">
        <v>47</v>
      </c>
      <c r="D14" s="53" t="s">
        <v>49</v>
      </c>
      <c r="E14" s="54"/>
      <c r="F14" s="55">
        <v>20</v>
      </c>
      <c r="G14" s="76" t="s">
        <v>65</v>
      </c>
    </row>
    <row r="15" spans="1:8" ht="16.5" customHeight="1" x14ac:dyDescent="0.2">
      <c r="A15" s="64">
        <v>12</v>
      </c>
      <c r="B15" s="56"/>
      <c r="C15" s="57" t="s">
        <v>47</v>
      </c>
      <c r="D15" s="57" t="s">
        <v>49</v>
      </c>
      <c r="E15" s="58"/>
      <c r="F15" s="59">
        <v>11</v>
      </c>
      <c r="G15" s="76" t="s">
        <v>64</v>
      </c>
    </row>
    <row r="16" spans="1:8" ht="16.5" customHeight="1" x14ac:dyDescent="0.2">
      <c r="A16" s="65">
        <v>13</v>
      </c>
      <c r="B16" s="52"/>
      <c r="C16" s="53" t="s">
        <v>47</v>
      </c>
      <c r="D16" s="53" t="s">
        <v>46</v>
      </c>
      <c r="E16" s="54"/>
      <c r="F16" s="55">
        <v>10</v>
      </c>
      <c r="G16" s="76" t="s">
        <v>64</v>
      </c>
    </row>
    <row r="17" spans="1:7" ht="16.5" customHeight="1" x14ac:dyDescent="0.2">
      <c r="A17" s="64">
        <v>14</v>
      </c>
      <c r="B17" s="56"/>
      <c r="C17" s="57" t="s">
        <v>59</v>
      </c>
      <c r="D17" s="57" t="s">
        <v>57</v>
      </c>
      <c r="E17" s="58"/>
      <c r="F17" s="59">
        <v>16</v>
      </c>
      <c r="G17" s="76" t="s">
        <v>65</v>
      </c>
    </row>
    <row r="18" spans="1:7" ht="16.5" customHeight="1" x14ac:dyDescent="0.2">
      <c r="A18" s="65">
        <v>15</v>
      </c>
      <c r="B18" s="52"/>
      <c r="C18" s="53" t="s">
        <v>58</v>
      </c>
      <c r="D18" s="53" t="s">
        <v>46</v>
      </c>
      <c r="E18" s="54"/>
      <c r="F18" s="55">
        <v>13.2</v>
      </c>
      <c r="G18" s="76" t="s">
        <v>65</v>
      </c>
    </row>
    <row r="19" spans="1:7" ht="16.5" customHeight="1" x14ac:dyDescent="0.2">
      <c r="A19" s="64">
        <v>16</v>
      </c>
      <c r="B19" s="56"/>
      <c r="C19" s="57" t="s">
        <v>58</v>
      </c>
      <c r="D19" s="57" t="s">
        <v>43</v>
      </c>
      <c r="E19" s="58"/>
      <c r="F19" s="59">
        <v>18.329999999999998</v>
      </c>
      <c r="G19" s="76" t="s">
        <v>65</v>
      </c>
    </row>
    <row r="20" spans="1:7" ht="16.5" customHeight="1" x14ac:dyDescent="0.2">
      <c r="A20" s="65">
        <v>17</v>
      </c>
      <c r="B20" s="52"/>
      <c r="C20" s="53" t="s">
        <v>60</v>
      </c>
      <c r="D20" s="53" t="s">
        <v>43</v>
      </c>
      <c r="E20" s="54"/>
      <c r="F20" s="55">
        <v>5.5</v>
      </c>
      <c r="G20" s="76" t="s">
        <v>65</v>
      </c>
    </row>
    <row r="21" spans="1:7" ht="16.5" customHeight="1" x14ac:dyDescent="0.2">
      <c r="A21" s="64">
        <v>18</v>
      </c>
      <c r="B21" s="56"/>
      <c r="C21" s="57" t="s">
        <v>61</v>
      </c>
      <c r="D21" s="57" t="s">
        <v>52</v>
      </c>
      <c r="E21" s="58"/>
      <c r="F21" s="59">
        <v>16.399999999999999</v>
      </c>
      <c r="G21" s="76" t="s">
        <v>65</v>
      </c>
    </row>
    <row r="22" spans="1:7" ht="16.5" customHeight="1" x14ac:dyDescent="0.2">
      <c r="A22" s="65">
        <v>19</v>
      </c>
      <c r="B22" s="52"/>
      <c r="C22" s="53"/>
      <c r="D22" s="53"/>
      <c r="E22" s="54"/>
      <c r="F22" s="55"/>
    </row>
    <row r="23" spans="1:7" ht="16.5" customHeight="1" x14ac:dyDescent="0.2">
      <c r="A23" s="64">
        <v>20</v>
      </c>
      <c r="B23" s="56"/>
      <c r="C23" s="57"/>
      <c r="D23" s="57"/>
      <c r="E23" s="58"/>
      <c r="F23" s="59"/>
    </row>
    <row r="24" spans="1:7" ht="16.5" customHeight="1" x14ac:dyDescent="0.2">
      <c r="A24" s="65">
        <v>21</v>
      </c>
      <c r="B24" s="52"/>
      <c r="C24" s="53"/>
      <c r="D24" s="53"/>
      <c r="E24" s="54"/>
      <c r="F24" s="55"/>
    </row>
    <row r="25" spans="1:7" ht="16.5" customHeight="1" x14ac:dyDescent="0.2">
      <c r="A25" s="64">
        <v>22</v>
      </c>
      <c r="B25" s="56"/>
      <c r="C25" s="57"/>
      <c r="D25" s="57"/>
      <c r="E25" s="58"/>
      <c r="F25" s="59"/>
    </row>
    <row r="26" spans="1:7" ht="16.5" customHeight="1" x14ac:dyDescent="0.2">
      <c r="A26" s="65">
        <v>23</v>
      </c>
      <c r="B26" s="52"/>
      <c r="C26" s="53"/>
      <c r="D26" s="53"/>
      <c r="E26" s="53"/>
      <c r="F26" s="55"/>
    </row>
    <row r="27" spans="1:7" ht="16.5" customHeight="1" x14ac:dyDescent="0.2">
      <c r="A27" s="64">
        <v>24</v>
      </c>
      <c r="B27" s="56"/>
      <c r="C27" s="57"/>
      <c r="D27" s="57"/>
      <c r="E27" s="57"/>
      <c r="F27" s="59"/>
    </row>
    <row r="28" spans="1:7" ht="16.5" customHeight="1" x14ac:dyDescent="0.2">
      <c r="A28" s="65">
        <v>25</v>
      </c>
      <c r="B28" s="52"/>
      <c r="C28" s="53"/>
      <c r="D28" s="53"/>
      <c r="E28" s="53"/>
      <c r="F28" s="55"/>
    </row>
    <row r="29" spans="1:7" ht="16.5" customHeight="1" x14ac:dyDescent="0.2">
      <c r="A29" s="64">
        <v>26</v>
      </c>
      <c r="B29" s="56"/>
      <c r="C29" s="57"/>
      <c r="D29" s="57"/>
      <c r="E29" s="57"/>
      <c r="F29" s="59"/>
    </row>
    <row r="30" spans="1:7" ht="16.5" customHeight="1" x14ac:dyDescent="0.2">
      <c r="A30" s="65">
        <v>27</v>
      </c>
      <c r="B30" s="52"/>
      <c r="C30" s="53"/>
      <c r="D30" s="53"/>
      <c r="E30" s="53"/>
      <c r="F30" s="55"/>
    </row>
    <row r="31" spans="1:7" ht="16.5" customHeight="1" x14ac:dyDescent="0.2">
      <c r="A31" s="64">
        <v>28</v>
      </c>
      <c r="B31" s="56"/>
      <c r="C31" s="57"/>
      <c r="D31" s="57"/>
      <c r="E31" s="57"/>
      <c r="F31" s="59"/>
    </row>
    <row r="32" spans="1:7" ht="16.5" customHeight="1" x14ac:dyDescent="0.2">
      <c r="A32" s="65">
        <v>29</v>
      </c>
      <c r="B32" s="52"/>
      <c r="C32" s="53"/>
      <c r="D32" s="53"/>
      <c r="E32" s="53"/>
      <c r="F32" s="55"/>
    </row>
    <row r="33" spans="1:6" ht="16.5" customHeight="1" x14ac:dyDescent="0.2">
      <c r="A33" s="64">
        <v>30</v>
      </c>
      <c r="B33" s="56"/>
      <c r="C33" s="57"/>
      <c r="D33" s="57"/>
      <c r="E33" s="57"/>
      <c r="F33" s="59"/>
    </row>
    <row r="34" spans="1:6" ht="16.5" customHeight="1" x14ac:dyDescent="0.2">
      <c r="A34" s="65">
        <v>31</v>
      </c>
      <c r="B34" s="52"/>
      <c r="C34" s="53"/>
      <c r="D34" s="53"/>
      <c r="E34" s="53"/>
      <c r="F34" s="55"/>
    </row>
    <row r="35" spans="1:6" ht="16.5" customHeight="1" x14ac:dyDescent="0.2">
      <c r="A35" s="64">
        <v>32</v>
      </c>
      <c r="B35" s="56"/>
      <c r="C35" s="57"/>
      <c r="D35" s="57"/>
      <c r="E35" s="57"/>
      <c r="F35" s="59"/>
    </row>
    <row r="36" spans="1:6" ht="16.5" customHeight="1" x14ac:dyDescent="0.2">
      <c r="A36" s="65">
        <v>33</v>
      </c>
      <c r="B36" s="52"/>
      <c r="C36" s="53"/>
      <c r="D36" s="53"/>
      <c r="E36" s="53"/>
      <c r="F36" s="55"/>
    </row>
    <row r="37" spans="1:6" ht="16.5" customHeight="1" x14ac:dyDescent="0.2">
      <c r="A37" s="64">
        <v>34</v>
      </c>
      <c r="B37" s="56"/>
      <c r="C37" s="57"/>
      <c r="D37" s="57"/>
      <c r="E37" s="57"/>
      <c r="F37" s="59"/>
    </row>
    <row r="38" spans="1:6" ht="16.5" customHeight="1" x14ac:dyDescent="0.2">
      <c r="A38" s="65">
        <v>35</v>
      </c>
      <c r="B38" s="52"/>
      <c r="C38" s="53"/>
      <c r="D38" s="53"/>
      <c r="E38" s="53"/>
      <c r="F38" s="55"/>
    </row>
    <row r="39" spans="1:6" ht="16.5" customHeight="1" x14ac:dyDescent="0.2">
      <c r="A39" s="64">
        <v>36</v>
      </c>
      <c r="B39" s="56"/>
      <c r="C39" s="57"/>
      <c r="D39" s="57"/>
      <c r="E39" s="57"/>
      <c r="F39" s="59"/>
    </row>
    <row r="40" spans="1:6" ht="16.5" customHeight="1" x14ac:dyDescent="0.2">
      <c r="A40" s="65">
        <v>37</v>
      </c>
      <c r="B40" s="52"/>
      <c r="C40" s="53"/>
      <c r="D40" s="53"/>
      <c r="E40" s="53"/>
      <c r="F40" s="55"/>
    </row>
    <row r="41" spans="1:6" ht="16.5" customHeight="1" x14ac:dyDescent="0.2">
      <c r="A41" s="64">
        <v>38</v>
      </c>
      <c r="B41" s="56"/>
      <c r="C41" s="57"/>
      <c r="D41" s="57"/>
      <c r="E41" s="57"/>
      <c r="F41" s="59"/>
    </row>
    <row r="42" spans="1:6" ht="16.5" customHeight="1" x14ac:dyDescent="0.2">
      <c r="A42" s="65">
        <v>39</v>
      </c>
      <c r="B42" s="52"/>
      <c r="C42" s="53"/>
      <c r="D42" s="53"/>
      <c r="E42" s="54"/>
      <c r="F42" s="55"/>
    </row>
    <row r="43" spans="1:6" ht="16.5" customHeight="1" x14ac:dyDescent="0.2">
      <c r="A43" s="64">
        <v>40</v>
      </c>
      <c r="B43" s="56"/>
      <c r="C43" s="57"/>
      <c r="D43" s="57"/>
      <c r="E43" s="58"/>
      <c r="F43" s="59"/>
    </row>
    <row r="44" spans="1:6" ht="16.5" customHeight="1" x14ac:dyDescent="0.2">
      <c r="A44" s="65">
        <v>41</v>
      </c>
      <c r="B44" s="52"/>
      <c r="C44" s="53"/>
      <c r="D44" s="53"/>
      <c r="E44" s="54"/>
      <c r="F44" s="55"/>
    </row>
    <row r="45" spans="1:6" ht="16.5" customHeight="1" x14ac:dyDescent="0.2">
      <c r="A45" s="64">
        <v>42</v>
      </c>
      <c r="B45" s="56"/>
      <c r="C45" s="57"/>
      <c r="D45" s="57"/>
      <c r="E45" s="58"/>
      <c r="F45" s="59"/>
    </row>
    <row r="46" spans="1:6" ht="16.5" customHeight="1" x14ac:dyDescent="0.2">
      <c r="A46" s="65">
        <v>43</v>
      </c>
      <c r="B46" s="52"/>
      <c r="C46" s="53"/>
      <c r="D46" s="53"/>
      <c r="E46" s="54"/>
      <c r="F46" s="55"/>
    </row>
    <row r="47" spans="1:6" ht="16.5" customHeight="1" x14ac:dyDescent="0.2">
      <c r="A47" s="64">
        <v>44</v>
      </c>
      <c r="B47" s="56"/>
      <c r="C47" s="57"/>
      <c r="D47" s="57"/>
      <c r="E47" s="58"/>
      <c r="F47" s="59"/>
    </row>
    <row r="48" spans="1:6" ht="16.5" customHeight="1" x14ac:dyDescent="0.2">
      <c r="A48" s="65">
        <v>45</v>
      </c>
      <c r="B48" s="52"/>
      <c r="C48" s="53"/>
      <c r="D48" s="53"/>
      <c r="E48" s="54"/>
      <c r="F48" s="60"/>
    </row>
    <row r="49" spans="1:6" ht="16.5" customHeight="1" x14ac:dyDescent="0.2">
      <c r="A49" s="64">
        <v>46</v>
      </c>
      <c r="B49" s="56"/>
      <c r="C49" s="57"/>
      <c r="D49" s="57"/>
      <c r="E49" s="58"/>
      <c r="F49" s="60"/>
    </row>
    <row r="50" spans="1:6" ht="16.5" customHeight="1" x14ac:dyDescent="0.2">
      <c r="A50" s="65">
        <v>47</v>
      </c>
      <c r="B50" s="52"/>
      <c r="C50" s="53"/>
      <c r="D50" s="53"/>
      <c r="E50" s="54"/>
      <c r="F50" s="60"/>
    </row>
    <row r="51" spans="1:6" ht="16.5" customHeight="1" x14ac:dyDescent="0.2">
      <c r="A51" s="64">
        <v>48</v>
      </c>
      <c r="B51" s="56"/>
      <c r="C51" s="57"/>
      <c r="D51" s="57"/>
      <c r="E51" s="58"/>
      <c r="F51" s="60"/>
    </row>
    <row r="52" spans="1:6" ht="16.5" customHeight="1" x14ac:dyDescent="0.2">
      <c r="A52" s="65">
        <v>49</v>
      </c>
      <c r="B52" s="52"/>
      <c r="C52" s="53"/>
      <c r="D52" s="53"/>
      <c r="E52" s="54"/>
      <c r="F52" s="60"/>
    </row>
    <row r="53" spans="1:6" ht="16.5" customHeight="1" x14ac:dyDescent="0.2">
      <c r="A53" s="64">
        <v>50</v>
      </c>
      <c r="B53" s="56"/>
      <c r="C53" s="57"/>
      <c r="D53" s="57"/>
      <c r="E53" s="58"/>
      <c r="F53" s="60"/>
    </row>
    <row r="54" spans="1:6" ht="16.5" customHeight="1" x14ac:dyDescent="0.2">
      <c r="A54" s="65">
        <v>51</v>
      </c>
      <c r="B54" s="52"/>
      <c r="C54" s="53"/>
      <c r="D54" s="53"/>
      <c r="E54" s="54"/>
      <c r="F54" s="60"/>
    </row>
    <row r="55" spans="1:6" ht="16.5" customHeight="1" x14ac:dyDescent="0.2">
      <c r="A55" s="64">
        <v>52</v>
      </c>
      <c r="B55" s="56"/>
      <c r="C55" s="57"/>
      <c r="D55" s="57"/>
      <c r="E55" s="58"/>
      <c r="F55" s="60"/>
    </row>
    <row r="56" spans="1:6" ht="16.5" customHeight="1" x14ac:dyDescent="0.2">
      <c r="A56" s="65">
        <v>53</v>
      </c>
      <c r="B56" s="52"/>
      <c r="C56" s="53"/>
      <c r="D56" s="53"/>
      <c r="E56" s="54"/>
      <c r="F56" s="60"/>
    </row>
    <row r="57" spans="1:6" ht="16.5" customHeight="1" x14ac:dyDescent="0.2">
      <c r="A57" s="64">
        <v>54</v>
      </c>
      <c r="B57" s="56"/>
      <c r="C57" s="57"/>
      <c r="D57" s="57"/>
      <c r="E57" s="58"/>
      <c r="F57" s="60"/>
    </row>
    <row r="58" spans="1:6" ht="16.5" customHeight="1" x14ac:dyDescent="0.2">
      <c r="A58" s="65">
        <v>55</v>
      </c>
      <c r="B58" s="52"/>
      <c r="C58" s="53"/>
      <c r="D58" s="53"/>
      <c r="E58" s="54"/>
      <c r="F58" s="60"/>
    </row>
    <row r="59" spans="1:6" ht="16.5" customHeight="1" x14ac:dyDescent="0.2">
      <c r="A59" s="64">
        <v>56</v>
      </c>
      <c r="B59" s="56"/>
      <c r="C59" s="57"/>
      <c r="D59" s="57"/>
      <c r="E59" s="58"/>
      <c r="F59" s="60"/>
    </row>
    <row r="60" spans="1:6" ht="16.5" customHeight="1" x14ac:dyDescent="0.2">
      <c r="A60" s="65">
        <v>57</v>
      </c>
      <c r="B60" s="52"/>
      <c r="C60" s="53"/>
      <c r="D60" s="53"/>
      <c r="E60" s="54"/>
      <c r="F60" s="60"/>
    </row>
    <row r="61" spans="1:6" ht="16.5" customHeight="1" x14ac:dyDescent="0.2">
      <c r="A61" s="64">
        <v>58</v>
      </c>
      <c r="B61" s="56"/>
      <c r="C61" s="57"/>
      <c r="D61" s="57"/>
      <c r="E61" s="58"/>
      <c r="F61" s="60"/>
    </row>
    <row r="62" spans="1:6" ht="16.5" customHeight="1" x14ac:dyDescent="0.2">
      <c r="A62" s="65">
        <v>59</v>
      </c>
      <c r="B62" s="52"/>
      <c r="C62" s="53"/>
      <c r="D62" s="53"/>
      <c r="E62" s="54"/>
      <c r="F62" s="60"/>
    </row>
    <row r="63" spans="1:6" ht="16.5" customHeight="1" x14ac:dyDescent="0.2">
      <c r="A63" s="64">
        <v>60</v>
      </c>
      <c r="B63" s="56"/>
      <c r="C63" s="57"/>
      <c r="D63" s="57"/>
      <c r="E63" s="58"/>
      <c r="F63" s="60"/>
    </row>
    <row r="64" spans="1:6" ht="16.5" customHeight="1" x14ac:dyDescent="0.2">
      <c r="A64" s="65">
        <v>61</v>
      </c>
      <c r="B64" s="52"/>
      <c r="C64" s="53"/>
      <c r="D64" s="53"/>
      <c r="E64" s="53"/>
      <c r="F64" s="60"/>
    </row>
    <row r="65" spans="1:6" ht="16.5" customHeight="1" x14ac:dyDescent="0.2">
      <c r="A65" s="64">
        <v>62</v>
      </c>
      <c r="B65" s="56"/>
      <c r="C65" s="57"/>
      <c r="D65" s="57"/>
      <c r="E65" s="57"/>
      <c r="F65" s="55"/>
    </row>
    <row r="66" spans="1:6" ht="16.5" customHeight="1" x14ac:dyDescent="0.2">
      <c r="A66" s="65">
        <v>63</v>
      </c>
      <c r="B66" s="52"/>
      <c r="C66" s="53"/>
      <c r="D66" s="53"/>
      <c r="E66" s="53"/>
      <c r="F66" s="59"/>
    </row>
    <row r="67" spans="1:6" ht="16.5" customHeight="1" x14ac:dyDescent="0.2">
      <c r="A67" s="64">
        <v>64</v>
      </c>
      <c r="B67" s="56"/>
      <c r="C67" s="57"/>
      <c r="D67" s="57"/>
      <c r="E67" s="57"/>
      <c r="F67" s="55"/>
    </row>
    <row r="68" spans="1:6" ht="16.5" customHeight="1" x14ac:dyDescent="0.2">
      <c r="A68" s="65">
        <v>65</v>
      </c>
      <c r="B68" s="52"/>
      <c r="C68" s="53"/>
      <c r="D68" s="53"/>
      <c r="E68" s="53"/>
      <c r="F68" s="59"/>
    </row>
    <row r="69" spans="1:6" ht="16.5" customHeight="1" x14ac:dyDescent="0.2">
      <c r="A69" s="64">
        <v>66</v>
      </c>
      <c r="B69" s="56"/>
      <c r="C69" s="57"/>
      <c r="D69" s="57"/>
      <c r="E69" s="57"/>
      <c r="F69" s="55"/>
    </row>
    <row r="70" spans="1:6" ht="16.5" customHeight="1" x14ac:dyDescent="0.2">
      <c r="A70" s="65">
        <v>67</v>
      </c>
      <c r="B70" s="52"/>
      <c r="C70" s="53"/>
      <c r="D70" s="53"/>
      <c r="E70" s="53"/>
      <c r="F70" s="59"/>
    </row>
    <row r="71" spans="1:6" ht="16.5" customHeight="1" x14ac:dyDescent="0.2">
      <c r="A71" s="64">
        <v>68</v>
      </c>
      <c r="B71" s="56"/>
      <c r="C71" s="57"/>
      <c r="D71" s="57"/>
      <c r="E71" s="57"/>
      <c r="F71" s="55"/>
    </row>
    <row r="72" spans="1:6" ht="16.5" customHeight="1" x14ac:dyDescent="0.2">
      <c r="A72" s="65">
        <v>69</v>
      </c>
      <c r="B72" s="52"/>
      <c r="C72" s="53"/>
      <c r="D72" s="53"/>
      <c r="E72" s="53"/>
      <c r="F72" s="59"/>
    </row>
    <row r="73" spans="1:6" ht="16.5" customHeight="1" x14ac:dyDescent="0.2">
      <c r="A73" s="64">
        <v>70</v>
      </c>
      <c r="B73" s="56"/>
      <c r="C73" s="57"/>
      <c r="D73" s="57"/>
      <c r="E73" s="57"/>
      <c r="F73" s="55"/>
    </row>
    <row r="74" spans="1:6" ht="16.5" customHeight="1" x14ac:dyDescent="0.2">
      <c r="A74" s="65">
        <v>71</v>
      </c>
      <c r="B74" s="52"/>
      <c r="C74" s="53"/>
      <c r="D74" s="53"/>
      <c r="E74" s="53"/>
      <c r="F74" s="59"/>
    </row>
    <row r="75" spans="1:6" ht="16.5" customHeight="1" x14ac:dyDescent="0.2">
      <c r="A75" s="64">
        <v>72</v>
      </c>
      <c r="B75" s="56"/>
      <c r="C75" s="57"/>
      <c r="D75" s="57"/>
      <c r="E75" s="57"/>
      <c r="F75" s="55"/>
    </row>
    <row r="76" spans="1:6" ht="16.5" customHeight="1" x14ac:dyDescent="0.2">
      <c r="A76" s="65">
        <v>73</v>
      </c>
      <c r="B76" s="52"/>
      <c r="C76" s="53"/>
      <c r="D76" s="53"/>
      <c r="E76" s="53"/>
      <c r="F76" s="59"/>
    </row>
    <row r="77" spans="1:6" ht="16.5" customHeight="1" x14ac:dyDescent="0.2">
      <c r="A77" s="64">
        <v>74</v>
      </c>
      <c r="B77" s="56"/>
      <c r="C77" s="57"/>
      <c r="D77" s="57"/>
      <c r="E77" s="57"/>
      <c r="F77" s="55"/>
    </row>
    <row r="78" spans="1:6" ht="16.5" customHeight="1" x14ac:dyDescent="0.2">
      <c r="A78" s="65">
        <v>75</v>
      </c>
      <c r="B78" s="52"/>
      <c r="C78" s="53"/>
      <c r="D78" s="53"/>
      <c r="E78" s="53"/>
      <c r="F78" s="59"/>
    </row>
    <row r="79" spans="1:6" ht="16.5" customHeight="1" x14ac:dyDescent="0.2">
      <c r="A79" s="64">
        <v>76</v>
      </c>
      <c r="B79" s="56"/>
      <c r="C79" s="57"/>
      <c r="D79" s="57"/>
      <c r="E79" s="57"/>
      <c r="F79" s="55"/>
    </row>
    <row r="80" spans="1:6" ht="16.5" customHeight="1" x14ac:dyDescent="0.2">
      <c r="A80" s="65">
        <v>77</v>
      </c>
      <c r="B80" s="52"/>
      <c r="C80" s="53"/>
      <c r="D80" s="53"/>
      <c r="E80" s="54"/>
      <c r="F80" s="59"/>
    </row>
    <row r="81" spans="1:6" ht="16.5" customHeight="1" x14ac:dyDescent="0.2">
      <c r="A81" s="64">
        <v>78</v>
      </c>
      <c r="B81" s="56"/>
      <c r="C81" s="57"/>
      <c r="D81" s="57"/>
      <c r="E81" s="58"/>
      <c r="F81" s="55"/>
    </row>
    <row r="82" spans="1:6" ht="16.5" customHeight="1" x14ac:dyDescent="0.2">
      <c r="A82" s="65">
        <v>79</v>
      </c>
      <c r="B82" s="52"/>
      <c r="C82" s="53"/>
      <c r="D82" s="53"/>
      <c r="E82" s="54"/>
      <c r="F82" s="55"/>
    </row>
    <row r="83" spans="1:6" ht="16.5" customHeight="1" x14ac:dyDescent="0.2">
      <c r="A83" s="64">
        <v>80</v>
      </c>
      <c r="B83" s="56"/>
      <c r="C83" s="57"/>
      <c r="D83" s="57"/>
      <c r="E83" s="58"/>
      <c r="F83" s="59"/>
    </row>
    <row r="84" spans="1:6" ht="16.5" customHeight="1" x14ac:dyDescent="0.2">
      <c r="A84" s="65">
        <v>81</v>
      </c>
      <c r="B84" s="52"/>
      <c r="C84" s="53"/>
      <c r="D84" s="53"/>
      <c r="E84" s="54"/>
      <c r="F84" s="55"/>
    </row>
    <row r="85" spans="1:6" ht="16.5" customHeight="1" x14ac:dyDescent="0.2">
      <c r="A85" s="64">
        <v>82</v>
      </c>
      <c r="B85" s="56"/>
      <c r="C85" s="57"/>
      <c r="D85" s="57"/>
      <c r="E85" s="58"/>
      <c r="F85" s="59"/>
    </row>
    <row r="86" spans="1:6" ht="16.5" customHeight="1" x14ac:dyDescent="0.2">
      <c r="A86" s="65">
        <v>83</v>
      </c>
      <c r="B86" s="52"/>
      <c r="C86" s="53"/>
      <c r="D86" s="53"/>
      <c r="E86" s="54"/>
      <c r="F86" s="55"/>
    </row>
    <row r="87" spans="1:6" ht="16.5" customHeight="1" x14ac:dyDescent="0.2">
      <c r="A87" s="64">
        <v>84</v>
      </c>
      <c r="B87" s="56"/>
      <c r="C87" s="57"/>
      <c r="D87" s="57"/>
      <c r="E87" s="58"/>
      <c r="F87" s="59"/>
    </row>
    <row r="88" spans="1:6" ht="16.5" customHeight="1" x14ac:dyDescent="0.2">
      <c r="A88" s="65">
        <v>85</v>
      </c>
      <c r="B88" s="52"/>
      <c r="C88" s="53"/>
      <c r="D88" s="53"/>
      <c r="E88" s="54"/>
      <c r="F88" s="55"/>
    </row>
    <row r="89" spans="1:6" ht="16.5" customHeight="1" x14ac:dyDescent="0.2">
      <c r="A89" s="64">
        <v>86</v>
      </c>
      <c r="B89" s="56"/>
      <c r="C89" s="57"/>
      <c r="D89" s="57"/>
      <c r="E89" s="58"/>
      <c r="F89" s="59"/>
    </row>
    <row r="90" spans="1:6" ht="16.5" customHeight="1" x14ac:dyDescent="0.2">
      <c r="A90" s="65">
        <v>87</v>
      </c>
      <c r="B90" s="52"/>
      <c r="C90" s="53"/>
      <c r="D90" s="53"/>
      <c r="E90" s="54"/>
      <c r="F90" s="55"/>
    </row>
    <row r="91" spans="1:6" ht="16.5" customHeight="1" x14ac:dyDescent="0.2">
      <c r="A91" s="64">
        <v>88</v>
      </c>
      <c r="B91" s="56"/>
      <c r="C91" s="57"/>
      <c r="D91" s="57"/>
      <c r="E91" s="58"/>
      <c r="F91" s="59"/>
    </row>
    <row r="92" spans="1:6" ht="16.5" customHeight="1" x14ac:dyDescent="0.2">
      <c r="A92" s="65">
        <v>89</v>
      </c>
      <c r="B92" s="52"/>
      <c r="C92" s="53"/>
      <c r="D92" s="53"/>
      <c r="E92" s="54"/>
      <c r="F92" s="55"/>
    </row>
    <row r="93" spans="1:6" ht="16.5" customHeight="1" x14ac:dyDescent="0.2">
      <c r="A93" s="64">
        <v>90</v>
      </c>
      <c r="B93" s="56"/>
      <c r="C93" s="57"/>
      <c r="D93" s="57"/>
      <c r="E93" s="58"/>
      <c r="F93" s="59"/>
    </row>
    <row r="94" spans="1:6" ht="16.5" customHeight="1" x14ac:dyDescent="0.2">
      <c r="A94" s="65">
        <v>91</v>
      </c>
      <c r="B94" s="52"/>
      <c r="C94" s="53"/>
      <c r="D94" s="53"/>
      <c r="E94" s="54"/>
      <c r="F94" s="55"/>
    </row>
    <row r="95" spans="1:6" ht="16.5" customHeight="1" x14ac:dyDescent="0.2">
      <c r="A95" s="64">
        <v>92</v>
      </c>
      <c r="B95" s="56"/>
      <c r="C95" s="57"/>
      <c r="D95" s="57"/>
      <c r="E95" s="58"/>
      <c r="F95" s="59"/>
    </row>
    <row r="96" spans="1:6" ht="16.5" customHeight="1" x14ac:dyDescent="0.2">
      <c r="A96" s="65">
        <v>93</v>
      </c>
      <c r="B96" s="52"/>
      <c r="C96" s="53"/>
      <c r="D96" s="53"/>
      <c r="E96" s="54"/>
      <c r="F96" s="55"/>
    </row>
    <row r="97" spans="1:6" ht="16.5" customHeight="1" x14ac:dyDescent="0.2">
      <c r="A97" s="64">
        <v>94</v>
      </c>
      <c r="B97" s="56"/>
      <c r="C97" s="57"/>
      <c r="D97" s="57"/>
      <c r="E97" s="58"/>
      <c r="F97" s="59"/>
    </row>
    <row r="98" spans="1:6" ht="16.5" customHeight="1" x14ac:dyDescent="0.2">
      <c r="A98" s="65">
        <v>95</v>
      </c>
      <c r="B98" s="52"/>
      <c r="C98" s="53"/>
      <c r="D98" s="53"/>
      <c r="E98" s="53"/>
      <c r="F98" s="55"/>
    </row>
    <row r="99" spans="1:6" ht="16.5" customHeight="1" x14ac:dyDescent="0.2">
      <c r="A99" s="64">
        <v>96</v>
      </c>
      <c r="B99" s="56"/>
      <c r="C99" s="57"/>
      <c r="D99" s="57"/>
      <c r="E99" s="57"/>
      <c r="F99" s="55"/>
    </row>
    <row r="100" spans="1:6" ht="16.5" customHeight="1" x14ac:dyDescent="0.2">
      <c r="A100" s="65">
        <v>97</v>
      </c>
      <c r="B100" s="52"/>
      <c r="C100" s="53"/>
      <c r="D100" s="53"/>
      <c r="E100" s="53"/>
      <c r="F100" s="59"/>
    </row>
    <row r="101" spans="1:6" ht="16.5" customHeight="1" x14ac:dyDescent="0.2">
      <c r="A101" s="64">
        <v>98</v>
      </c>
      <c r="B101" s="56"/>
      <c r="C101" s="57"/>
      <c r="D101" s="57"/>
      <c r="E101" s="57"/>
      <c r="F101" s="55"/>
    </row>
    <row r="102" spans="1:6" ht="16.5" customHeight="1" x14ac:dyDescent="0.2">
      <c r="A102" s="65">
        <v>99</v>
      </c>
      <c r="B102" s="52"/>
      <c r="C102" s="53"/>
      <c r="D102" s="53"/>
      <c r="E102" s="53"/>
      <c r="F102" s="59"/>
    </row>
    <row r="103" spans="1:6" ht="16.5" customHeight="1" x14ac:dyDescent="0.2">
      <c r="A103" s="64">
        <v>100</v>
      </c>
      <c r="B103" s="56"/>
      <c r="C103" s="57"/>
      <c r="D103" s="57"/>
      <c r="E103" s="57"/>
      <c r="F103" s="55"/>
    </row>
    <row r="104" spans="1:6" ht="16.5" customHeight="1" x14ac:dyDescent="0.2">
      <c r="A104" s="65">
        <v>101</v>
      </c>
      <c r="B104" s="52"/>
      <c r="C104" s="53"/>
      <c r="D104" s="53"/>
      <c r="E104" s="53"/>
      <c r="F104" s="59"/>
    </row>
    <row r="105" spans="1:6" ht="16.5" customHeight="1" x14ac:dyDescent="0.2">
      <c r="A105" s="64">
        <v>102</v>
      </c>
      <c r="B105" s="56"/>
      <c r="C105" s="57"/>
      <c r="D105" s="57"/>
      <c r="E105" s="57"/>
      <c r="F105" s="55"/>
    </row>
    <row r="106" spans="1:6" ht="16.5" customHeight="1" x14ac:dyDescent="0.2">
      <c r="A106" s="65">
        <v>103</v>
      </c>
      <c r="B106" s="52"/>
      <c r="C106" s="53"/>
      <c r="D106" s="53"/>
      <c r="E106" s="53"/>
      <c r="F106" s="59"/>
    </row>
    <row r="107" spans="1:6" ht="16.5" customHeight="1" x14ac:dyDescent="0.2">
      <c r="A107" s="64">
        <v>104</v>
      </c>
      <c r="B107" s="56"/>
      <c r="C107" s="57"/>
      <c r="D107" s="57"/>
      <c r="E107" s="57"/>
      <c r="F107" s="55"/>
    </row>
    <row r="108" spans="1:6" ht="16.5" customHeight="1" x14ac:dyDescent="0.2">
      <c r="A108" s="65">
        <v>105</v>
      </c>
      <c r="B108" s="52"/>
      <c r="C108" s="53"/>
      <c r="D108" s="53"/>
      <c r="E108" s="53"/>
      <c r="F108" s="59"/>
    </row>
    <row r="109" spans="1:6" ht="16.5" customHeight="1" x14ac:dyDescent="0.2">
      <c r="A109" s="64">
        <v>106</v>
      </c>
      <c r="B109" s="56"/>
      <c r="C109" s="57"/>
      <c r="D109" s="57"/>
      <c r="E109" s="57"/>
      <c r="F109" s="55"/>
    </row>
    <row r="110" spans="1:6" ht="16.5" customHeight="1" x14ac:dyDescent="0.2">
      <c r="A110" s="65">
        <v>107</v>
      </c>
      <c r="B110" s="52"/>
      <c r="C110" s="53"/>
      <c r="D110" s="53"/>
      <c r="E110" s="53"/>
      <c r="F110" s="59"/>
    </row>
    <row r="111" spans="1:6" ht="16.5" customHeight="1" x14ac:dyDescent="0.2">
      <c r="A111" s="64">
        <v>108</v>
      </c>
      <c r="B111" s="56"/>
      <c r="C111" s="57"/>
      <c r="D111" s="57"/>
      <c r="E111" s="57"/>
      <c r="F111" s="55"/>
    </row>
    <row r="112" spans="1:6" ht="16.5" customHeight="1" x14ac:dyDescent="0.2">
      <c r="A112" s="65">
        <v>109</v>
      </c>
      <c r="B112" s="52"/>
      <c r="C112" s="53"/>
      <c r="D112" s="53"/>
      <c r="E112" s="53"/>
      <c r="F112" s="59"/>
    </row>
    <row r="113" spans="1:6" ht="16.5" customHeight="1" x14ac:dyDescent="0.2">
      <c r="A113" s="64">
        <v>110</v>
      </c>
      <c r="B113" s="56"/>
      <c r="C113" s="57"/>
      <c r="D113" s="57"/>
      <c r="E113" s="57"/>
      <c r="F113" s="55"/>
    </row>
    <row r="114" spans="1:6" ht="16.5" customHeight="1" x14ac:dyDescent="0.2">
      <c r="A114" s="65">
        <v>111</v>
      </c>
      <c r="B114" s="52"/>
      <c r="C114" s="53"/>
      <c r="D114" s="53"/>
      <c r="E114" s="54"/>
      <c r="F114" s="59"/>
    </row>
    <row r="115" spans="1:6" ht="16.5" customHeight="1" x14ac:dyDescent="0.2">
      <c r="A115" s="64">
        <v>112</v>
      </c>
      <c r="B115" s="56"/>
      <c r="C115" s="57"/>
      <c r="D115" s="57"/>
      <c r="E115" s="58"/>
      <c r="F115" s="55"/>
    </row>
    <row r="116" spans="1:6" ht="16.5" customHeight="1" x14ac:dyDescent="0.2">
      <c r="A116" s="65">
        <v>113</v>
      </c>
      <c r="B116" s="52"/>
      <c r="C116" s="53"/>
      <c r="D116" s="53"/>
      <c r="E116" s="54"/>
      <c r="F116" s="55"/>
    </row>
    <row r="117" spans="1:6" ht="16.5" customHeight="1" x14ac:dyDescent="0.2">
      <c r="A117" s="64">
        <v>114</v>
      </c>
      <c r="B117" s="56"/>
      <c r="C117" s="57"/>
      <c r="D117" s="57"/>
      <c r="E117" s="58"/>
      <c r="F117" s="59"/>
    </row>
    <row r="118" spans="1:6" ht="16.5" customHeight="1" x14ac:dyDescent="0.2">
      <c r="A118" s="65">
        <v>115</v>
      </c>
      <c r="B118" s="52"/>
      <c r="C118" s="53"/>
      <c r="D118" s="53"/>
      <c r="E118" s="54"/>
      <c r="F118" s="55"/>
    </row>
    <row r="119" spans="1:6" ht="16.5" customHeight="1" x14ac:dyDescent="0.2">
      <c r="A119" s="64">
        <v>116</v>
      </c>
      <c r="B119" s="56"/>
      <c r="C119" s="57"/>
      <c r="D119" s="57"/>
      <c r="E119" s="58"/>
      <c r="F119" s="59"/>
    </row>
    <row r="120" spans="1:6" ht="16.5" customHeight="1" x14ac:dyDescent="0.2">
      <c r="A120" s="65">
        <v>117</v>
      </c>
      <c r="B120" s="52"/>
      <c r="C120" s="53"/>
      <c r="D120" s="53"/>
      <c r="E120" s="54"/>
      <c r="F120" s="55"/>
    </row>
    <row r="121" spans="1:6" ht="16.5" customHeight="1" x14ac:dyDescent="0.2">
      <c r="A121" s="64">
        <v>118</v>
      </c>
      <c r="B121" s="56"/>
      <c r="C121" s="57"/>
      <c r="D121" s="57"/>
      <c r="E121" s="58"/>
      <c r="F121" s="59"/>
    </row>
    <row r="122" spans="1:6" ht="16.5" customHeight="1" x14ac:dyDescent="0.2">
      <c r="A122" s="65">
        <v>119</v>
      </c>
      <c r="B122" s="52"/>
      <c r="C122" s="53"/>
      <c r="D122" s="53"/>
      <c r="E122" s="54"/>
      <c r="F122" s="55"/>
    </row>
    <row r="123" spans="1:6" ht="16.5" customHeight="1" x14ac:dyDescent="0.2">
      <c r="A123" s="64">
        <v>120</v>
      </c>
      <c r="B123" s="56"/>
      <c r="C123" s="57"/>
      <c r="D123" s="57"/>
      <c r="E123" s="58"/>
      <c r="F123" s="59"/>
    </row>
    <row r="124" spans="1:6" ht="16.5" customHeight="1" x14ac:dyDescent="0.2">
      <c r="A124" s="65">
        <v>121</v>
      </c>
      <c r="B124" s="52"/>
      <c r="C124" s="53"/>
      <c r="D124" s="53"/>
      <c r="E124" s="54"/>
      <c r="F124" s="55"/>
    </row>
    <row r="125" spans="1:6" ht="16.5" customHeight="1" x14ac:dyDescent="0.2">
      <c r="A125" s="64">
        <v>122</v>
      </c>
      <c r="B125" s="56"/>
      <c r="C125" s="57"/>
      <c r="D125" s="57"/>
      <c r="E125" s="58"/>
      <c r="F125" s="59"/>
    </row>
    <row r="126" spans="1:6" ht="16.5" customHeight="1" x14ac:dyDescent="0.2">
      <c r="A126" s="65">
        <v>123</v>
      </c>
      <c r="B126" s="52"/>
      <c r="C126" s="53"/>
      <c r="D126" s="53"/>
      <c r="E126" s="54"/>
      <c r="F126" s="55"/>
    </row>
    <row r="127" spans="1:6" ht="16.5" customHeight="1" x14ac:dyDescent="0.2">
      <c r="A127" s="64">
        <v>124</v>
      </c>
      <c r="B127" s="56"/>
      <c r="C127" s="57"/>
      <c r="D127" s="57"/>
      <c r="E127" s="58"/>
      <c r="F127" s="59"/>
    </row>
    <row r="128" spans="1:6" ht="16.5" customHeight="1" x14ac:dyDescent="0.2">
      <c r="A128" s="65">
        <v>125</v>
      </c>
      <c r="B128" s="52"/>
      <c r="C128" s="53"/>
      <c r="D128" s="53"/>
      <c r="E128" s="54"/>
      <c r="F128" s="55"/>
    </row>
    <row r="129" spans="1:6" ht="16.5" customHeight="1" x14ac:dyDescent="0.2">
      <c r="A129" s="64">
        <v>126</v>
      </c>
      <c r="B129" s="56"/>
      <c r="C129" s="57"/>
      <c r="D129" s="57"/>
      <c r="E129" s="58"/>
      <c r="F129" s="59"/>
    </row>
    <row r="130" spans="1:6" ht="16.5" customHeight="1" x14ac:dyDescent="0.2">
      <c r="A130" s="65">
        <v>127</v>
      </c>
      <c r="B130" s="52"/>
      <c r="C130" s="53"/>
      <c r="D130" s="53"/>
      <c r="E130" s="54"/>
      <c r="F130" s="55"/>
    </row>
    <row r="131" spans="1:6" ht="16.5" customHeight="1" x14ac:dyDescent="0.2">
      <c r="A131" s="64">
        <v>128</v>
      </c>
      <c r="B131" s="56"/>
      <c r="C131" s="57"/>
      <c r="D131" s="57"/>
      <c r="E131" s="58"/>
      <c r="F131" s="59"/>
    </row>
    <row r="132" spans="1:6" ht="16.5" customHeight="1" x14ac:dyDescent="0.2">
      <c r="A132" s="65">
        <v>129</v>
      </c>
      <c r="B132" s="52"/>
      <c r="C132" s="53"/>
      <c r="D132" s="53"/>
      <c r="E132" s="54"/>
      <c r="F132" s="55"/>
    </row>
    <row r="133" spans="1:6" ht="16.5" customHeight="1" x14ac:dyDescent="0.2">
      <c r="A133" s="64">
        <v>130</v>
      </c>
      <c r="B133" s="56"/>
      <c r="C133" s="57"/>
      <c r="D133" s="57"/>
      <c r="E133" s="58"/>
      <c r="F133" s="55"/>
    </row>
    <row r="134" spans="1:6" ht="16.5" customHeight="1" x14ac:dyDescent="0.2">
      <c r="A134" s="65">
        <v>131</v>
      </c>
      <c r="B134" s="52"/>
      <c r="C134" s="53"/>
      <c r="D134" s="53"/>
      <c r="E134" s="54"/>
      <c r="F134" s="59"/>
    </row>
    <row r="135" spans="1:6" ht="16.5" customHeight="1" x14ac:dyDescent="0.2">
      <c r="A135" s="64">
        <v>132</v>
      </c>
      <c r="B135" s="56"/>
      <c r="C135" s="57"/>
      <c r="D135" s="57"/>
      <c r="E135" s="58"/>
      <c r="F135" s="55"/>
    </row>
    <row r="136" spans="1:6" ht="16.5" customHeight="1" x14ac:dyDescent="0.2">
      <c r="A136" s="65">
        <v>133</v>
      </c>
      <c r="B136" s="52"/>
      <c r="C136" s="53"/>
      <c r="D136" s="53"/>
      <c r="E136" s="54"/>
      <c r="F136" s="59"/>
    </row>
    <row r="137" spans="1:6" ht="16.5" customHeight="1" x14ac:dyDescent="0.2">
      <c r="A137" s="64">
        <v>134</v>
      </c>
      <c r="B137" s="56"/>
      <c r="C137" s="57"/>
      <c r="D137" s="57"/>
      <c r="E137" s="58"/>
      <c r="F137" s="55"/>
    </row>
    <row r="138" spans="1:6" ht="16.5" customHeight="1" x14ac:dyDescent="0.2">
      <c r="A138" s="65">
        <v>135</v>
      </c>
      <c r="B138" s="52"/>
      <c r="C138" s="53"/>
      <c r="D138" s="53"/>
      <c r="E138" s="54"/>
      <c r="F138" s="59"/>
    </row>
    <row r="139" spans="1:6" ht="16.5" customHeight="1" x14ac:dyDescent="0.2">
      <c r="A139" s="64">
        <v>136</v>
      </c>
      <c r="B139" s="56"/>
      <c r="C139" s="57"/>
      <c r="D139" s="57"/>
      <c r="E139" s="58"/>
      <c r="F139" s="55"/>
    </row>
    <row r="140" spans="1:6" ht="16.5" customHeight="1" x14ac:dyDescent="0.2">
      <c r="A140" s="65">
        <v>137</v>
      </c>
      <c r="B140" s="52"/>
      <c r="C140" s="53"/>
      <c r="D140" s="53"/>
      <c r="E140" s="54"/>
      <c r="F140" s="59"/>
    </row>
    <row r="141" spans="1:6" ht="16.5" customHeight="1" x14ac:dyDescent="0.2">
      <c r="A141" s="64">
        <v>138</v>
      </c>
      <c r="B141" s="56"/>
      <c r="C141" s="57"/>
      <c r="D141" s="57"/>
      <c r="E141" s="58"/>
      <c r="F141" s="55"/>
    </row>
    <row r="142" spans="1:6" ht="16.5" customHeight="1" x14ac:dyDescent="0.2">
      <c r="A142" s="65">
        <v>139</v>
      </c>
      <c r="B142" s="52"/>
      <c r="C142" s="53"/>
      <c r="D142" s="53"/>
      <c r="E142" s="54"/>
      <c r="F142" s="59"/>
    </row>
    <row r="143" spans="1:6" ht="16.5" customHeight="1" x14ac:dyDescent="0.2">
      <c r="A143" s="64">
        <v>140</v>
      </c>
      <c r="B143" s="56"/>
      <c r="C143" s="57"/>
      <c r="D143" s="57"/>
      <c r="E143" s="58"/>
      <c r="F143" s="55"/>
    </row>
    <row r="144" spans="1:6" ht="16.5" customHeight="1" x14ac:dyDescent="0.2">
      <c r="A144" s="65">
        <v>141</v>
      </c>
      <c r="B144" s="52"/>
      <c r="C144" s="53"/>
      <c r="D144" s="53"/>
      <c r="E144" s="54"/>
      <c r="F144" s="59"/>
    </row>
    <row r="145" spans="1:6" ht="16.5" customHeight="1" x14ac:dyDescent="0.2">
      <c r="A145" s="64">
        <v>142</v>
      </c>
      <c r="B145" s="56"/>
      <c r="C145" s="57"/>
      <c r="D145" s="57"/>
      <c r="E145" s="58"/>
      <c r="F145" s="55"/>
    </row>
    <row r="146" spans="1:6" ht="16.5" customHeight="1" x14ac:dyDescent="0.2">
      <c r="A146" s="65">
        <v>143</v>
      </c>
      <c r="B146" s="52"/>
      <c r="C146" s="53"/>
      <c r="D146" s="53"/>
      <c r="E146" s="54"/>
      <c r="F146" s="59"/>
    </row>
    <row r="147" spans="1:6" ht="16.5" customHeight="1" x14ac:dyDescent="0.2">
      <c r="A147" s="64">
        <v>144</v>
      </c>
      <c r="B147" s="56"/>
      <c r="C147" s="57"/>
      <c r="D147" s="57"/>
      <c r="E147" s="58"/>
      <c r="F147" s="55"/>
    </row>
    <row r="148" spans="1:6" ht="16.5" customHeight="1" x14ac:dyDescent="0.2">
      <c r="A148" s="65">
        <v>145</v>
      </c>
      <c r="B148" s="52"/>
      <c r="C148" s="53"/>
      <c r="D148" s="53"/>
      <c r="E148" s="54"/>
      <c r="F148" s="59"/>
    </row>
    <row r="149" spans="1:6" ht="16.5" customHeight="1" x14ac:dyDescent="0.2">
      <c r="A149" s="64">
        <v>146</v>
      </c>
      <c r="B149" s="56"/>
      <c r="C149" s="57"/>
      <c r="D149" s="57"/>
      <c r="E149" s="58"/>
      <c r="F149" s="55"/>
    </row>
    <row r="150" spans="1:6" ht="16.5" customHeight="1" x14ac:dyDescent="0.2">
      <c r="A150" s="65">
        <v>147</v>
      </c>
      <c r="B150" s="52"/>
      <c r="C150" s="53"/>
      <c r="D150" s="53"/>
      <c r="E150" s="54"/>
      <c r="F150" s="55"/>
    </row>
    <row r="151" spans="1:6" ht="16.5" customHeight="1" x14ac:dyDescent="0.2">
      <c r="A151" s="64">
        <v>148</v>
      </c>
      <c r="B151" s="56"/>
      <c r="C151" s="57"/>
      <c r="D151" s="57"/>
      <c r="E151" s="58"/>
      <c r="F151" s="59"/>
    </row>
    <row r="152" spans="1:6" ht="16.5" customHeight="1" x14ac:dyDescent="0.2">
      <c r="A152" s="65">
        <v>149</v>
      </c>
      <c r="B152" s="52"/>
      <c r="C152" s="53"/>
      <c r="D152" s="53"/>
      <c r="E152" s="54"/>
      <c r="F152" s="55"/>
    </row>
    <row r="153" spans="1:6" ht="16.5" customHeight="1" x14ac:dyDescent="0.2">
      <c r="A153" s="64">
        <v>150</v>
      </c>
      <c r="B153" s="56"/>
      <c r="C153" s="57"/>
      <c r="D153" s="57"/>
      <c r="E153" s="58"/>
      <c r="F153" s="59"/>
    </row>
    <row r="154" spans="1:6" ht="16.5" customHeight="1" x14ac:dyDescent="0.2">
      <c r="A154" s="65">
        <v>151</v>
      </c>
      <c r="B154" s="52"/>
      <c r="C154" s="53"/>
      <c r="D154" s="53"/>
      <c r="E154" s="54"/>
      <c r="F154" s="55"/>
    </row>
    <row r="155" spans="1:6" ht="16.5" customHeight="1" x14ac:dyDescent="0.2">
      <c r="A155" s="64">
        <v>152</v>
      </c>
      <c r="B155" s="56"/>
      <c r="C155" s="57"/>
      <c r="D155" s="57"/>
      <c r="E155" s="58"/>
      <c r="F155" s="59"/>
    </row>
    <row r="156" spans="1:6" ht="16.5" customHeight="1" x14ac:dyDescent="0.2">
      <c r="A156" s="65">
        <v>153</v>
      </c>
      <c r="B156" s="52"/>
      <c r="C156" s="53"/>
      <c r="D156" s="53"/>
      <c r="E156" s="54"/>
      <c r="F156" s="55"/>
    </row>
    <row r="157" spans="1:6" ht="16.5" customHeight="1" x14ac:dyDescent="0.2">
      <c r="A157" s="64">
        <v>154</v>
      </c>
      <c r="B157" s="56"/>
      <c r="C157" s="57"/>
      <c r="D157" s="57"/>
      <c r="E157" s="58"/>
      <c r="F157" s="59"/>
    </row>
    <row r="158" spans="1:6" ht="16.5" customHeight="1" x14ac:dyDescent="0.2">
      <c r="A158" s="65">
        <v>155</v>
      </c>
      <c r="B158" s="52"/>
      <c r="C158" s="53"/>
      <c r="D158" s="53"/>
      <c r="E158" s="54"/>
      <c r="F158" s="55"/>
    </row>
    <row r="159" spans="1:6" ht="16.5" customHeight="1" x14ac:dyDescent="0.2">
      <c r="A159" s="64">
        <v>156</v>
      </c>
      <c r="B159" s="56"/>
      <c r="C159" s="57"/>
      <c r="D159" s="57"/>
      <c r="E159" s="58"/>
      <c r="F159" s="59"/>
    </row>
    <row r="160" spans="1:6" ht="16.5" customHeight="1" x14ac:dyDescent="0.2">
      <c r="A160" s="65">
        <v>157</v>
      </c>
      <c r="B160" s="52"/>
      <c r="C160" s="53"/>
      <c r="D160" s="53"/>
      <c r="E160" s="54"/>
      <c r="F160" s="55"/>
    </row>
    <row r="161" spans="1:6" ht="16.5" customHeight="1" x14ac:dyDescent="0.2">
      <c r="A161" s="64">
        <v>158</v>
      </c>
      <c r="B161" s="56"/>
      <c r="C161" s="57"/>
      <c r="D161" s="57"/>
      <c r="E161" s="58"/>
      <c r="F161" s="59"/>
    </row>
    <row r="162" spans="1:6" ht="16.5" customHeight="1" x14ac:dyDescent="0.2">
      <c r="A162" s="65">
        <v>159</v>
      </c>
      <c r="B162" s="52"/>
      <c r="C162" s="53"/>
      <c r="D162" s="53"/>
      <c r="E162" s="54"/>
      <c r="F162" s="55"/>
    </row>
    <row r="163" spans="1:6" ht="16.5" customHeight="1" x14ac:dyDescent="0.2">
      <c r="A163" s="64">
        <v>160</v>
      </c>
      <c r="B163" s="56"/>
      <c r="C163" s="57"/>
      <c r="D163" s="57"/>
      <c r="E163" s="58"/>
      <c r="F163" s="59"/>
    </row>
    <row r="164" spans="1:6" ht="16.5" customHeight="1" x14ac:dyDescent="0.2">
      <c r="A164" s="65">
        <v>161</v>
      </c>
      <c r="B164" s="52"/>
      <c r="C164" s="53"/>
      <c r="D164" s="53"/>
      <c r="E164" s="54"/>
      <c r="F164" s="55"/>
    </row>
    <row r="165" spans="1:6" ht="16.5" customHeight="1" x14ac:dyDescent="0.2">
      <c r="A165" s="64">
        <v>162</v>
      </c>
      <c r="B165" s="56"/>
      <c r="C165" s="57"/>
      <c r="D165" s="57"/>
      <c r="E165" s="58"/>
      <c r="F165" s="59"/>
    </row>
    <row r="166" spans="1:6" ht="16.5" customHeight="1" x14ac:dyDescent="0.2">
      <c r="A166" s="65">
        <v>163</v>
      </c>
      <c r="B166" s="52"/>
      <c r="C166" s="53"/>
      <c r="D166" s="53"/>
      <c r="E166" s="54"/>
      <c r="F166" s="55"/>
    </row>
    <row r="167" spans="1:6" ht="16.5" customHeight="1" x14ac:dyDescent="0.2">
      <c r="A167" s="64">
        <v>164</v>
      </c>
      <c r="B167" s="56"/>
      <c r="C167" s="57"/>
      <c r="D167" s="57"/>
      <c r="E167" s="58"/>
      <c r="F167" s="55"/>
    </row>
    <row r="168" spans="1:6" ht="16.5" customHeight="1" x14ac:dyDescent="0.2">
      <c r="A168" s="65">
        <v>165</v>
      </c>
      <c r="B168" s="52"/>
      <c r="C168" s="53"/>
      <c r="D168" s="53"/>
      <c r="E168" s="54"/>
      <c r="F168" s="59"/>
    </row>
    <row r="169" spans="1:6" ht="16.5" customHeight="1" x14ac:dyDescent="0.2">
      <c r="A169" s="64">
        <v>166</v>
      </c>
      <c r="B169" s="56"/>
      <c r="C169" s="57"/>
      <c r="D169" s="57"/>
      <c r="E169" s="58"/>
      <c r="F169" s="55"/>
    </row>
    <row r="170" spans="1:6" ht="16.5" customHeight="1" x14ac:dyDescent="0.2">
      <c r="A170" s="65">
        <v>167</v>
      </c>
      <c r="B170" s="52"/>
      <c r="C170" s="53"/>
      <c r="D170" s="53"/>
      <c r="E170" s="53"/>
      <c r="F170" s="59"/>
    </row>
    <row r="171" spans="1:6" ht="16.5" customHeight="1" x14ac:dyDescent="0.2">
      <c r="A171" s="64">
        <v>168</v>
      </c>
      <c r="B171" s="56"/>
      <c r="C171" s="57"/>
      <c r="D171" s="57"/>
      <c r="E171" s="57"/>
      <c r="F171" s="55"/>
    </row>
    <row r="172" spans="1:6" ht="16.5" customHeight="1" x14ac:dyDescent="0.2">
      <c r="A172" s="65">
        <v>169</v>
      </c>
      <c r="B172" s="52"/>
      <c r="C172" s="53"/>
      <c r="D172" s="53"/>
      <c r="E172" s="53"/>
      <c r="F172" s="59"/>
    </row>
    <row r="173" spans="1:6" ht="16.5" customHeight="1" x14ac:dyDescent="0.2">
      <c r="A173" s="64">
        <v>170</v>
      </c>
      <c r="B173" s="56"/>
      <c r="C173" s="57"/>
      <c r="D173" s="57"/>
      <c r="E173" s="57"/>
      <c r="F173" s="55"/>
    </row>
    <row r="174" spans="1:6" ht="16.5" customHeight="1" x14ac:dyDescent="0.2">
      <c r="A174" s="65">
        <v>171</v>
      </c>
      <c r="B174" s="52"/>
      <c r="C174" s="53"/>
      <c r="D174" s="53"/>
      <c r="E174" s="53"/>
      <c r="F174" s="59"/>
    </row>
    <row r="175" spans="1:6" ht="16.5" customHeight="1" x14ac:dyDescent="0.2">
      <c r="A175" s="64">
        <v>172</v>
      </c>
      <c r="B175" s="56"/>
      <c r="C175" s="57"/>
      <c r="D175" s="57"/>
      <c r="E175" s="57"/>
      <c r="F175" s="55"/>
    </row>
    <row r="176" spans="1:6" ht="16.5" customHeight="1" x14ac:dyDescent="0.2">
      <c r="A176" s="65">
        <v>173</v>
      </c>
      <c r="B176" s="52"/>
      <c r="C176" s="53"/>
      <c r="D176" s="53"/>
      <c r="E176" s="53"/>
      <c r="F176" s="59"/>
    </row>
    <row r="177" spans="1:6" ht="16.5" customHeight="1" x14ac:dyDescent="0.2">
      <c r="A177" s="64">
        <v>174</v>
      </c>
      <c r="B177" s="56"/>
      <c r="C177" s="57"/>
      <c r="D177" s="57"/>
      <c r="E177" s="57"/>
      <c r="F177" s="55"/>
    </row>
    <row r="178" spans="1:6" ht="16.5" customHeight="1" x14ac:dyDescent="0.2">
      <c r="A178" s="65">
        <v>175</v>
      </c>
      <c r="B178" s="52"/>
      <c r="C178" s="53"/>
      <c r="D178" s="53"/>
      <c r="E178" s="53"/>
      <c r="F178" s="59"/>
    </row>
    <row r="179" spans="1:6" ht="16.5" customHeight="1" x14ac:dyDescent="0.2">
      <c r="A179" s="64">
        <v>176</v>
      </c>
      <c r="B179" s="56"/>
      <c r="C179" s="57"/>
      <c r="D179" s="57"/>
      <c r="E179" s="57"/>
      <c r="F179" s="55"/>
    </row>
    <row r="180" spans="1:6" ht="16.5" customHeight="1" x14ac:dyDescent="0.2">
      <c r="A180" s="65">
        <v>177</v>
      </c>
      <c r="B180" s="52"/>
      <c r="C180" s="53"/>
      <c r="D180" s="53"/>
      <c r="E180" s="53"/>
      <c r="F180" s="59"/>
    </row>
    <row r="181" spans="1:6" ht="16.5" customHeight="1" x14ac:dyDescent="0.2">
      <c r="A181" s="64">
        <v>178</v>
      </c>
      <c r="B181" s="56"/>
      <c r="C181" s="57"/>
      <c r="D181" s="57"/>
      <c r="E181" s="57"/>
      <c r="F181" s="55"/>
    </row>
    <row r="182" spans="1:6" ht="16.5" customHeight="1" x14ac:dyDescent="0.2">
      <c r="A182" s="65">
        <v>179</v>
      </c>
      <c r="B182" s="52"/>
      <c r="C182" s="53"/>
      <c r="D182" s="53"/>
      <c r="E182" s="53"/>
      <c r="F182" s="59"/>
    </row>
    <row r="183" spans="1:6" ht="16.5" customHeight="1" x14ac:dyDescent="0.2">
      <c r="A183" s="64">
        <v>180</v>
      </c>
      <c r="B183" s="56"/>
      <c r="C183" s="57"/>
      <c r="D183" s="57"/>
      <c r="E183" s="57"/>
      <c r="F183" s="55"/>
    </row>
    <row r="184" spans="1:6" ht="16.5" customHeight="1" x14ac:dyDescent="0.2">
      <c r="A184" s="65">
        <v>181</v>
      </c>
      <c r="B184" s="52"/>
      <c r="C184" s="53"/>
      <c r="D184" s="53"/>
      <c r="E184" s="53"/>
      <c r="F184" s="55"/>
    </row>
    <row r="185" spans="1:6" ht="16.5" customHeight="1" x14ac:dyDescent="0.2">
      <c r="A185" s="64">
        <v>182</v>
      </c>
      <c r="B185" s="56"/>
      <c r="C185" s="57"/>
      <c r="D185" s="57"/>
      <c r="E185" s="57"/>
      <c r="F185" s="59"/>
    </row>
    <row r="186" spans="1:6" ht="16.5" customHeight="1" x14ac:dyDescent="0.2">
      <c r="A186" s="65">
        <v>183</v>
      </c>
      <c r="B186" s="52"/>
      <c r="C186" s="53"/>
      <c r="D186" s="53"/>
      <c r="E186" s="54"/>
      <c r="F186" s="55"/>
    </row>
    <row r="187" spans="1:6" ht="16.5" customHeight="1" x14ac:dyDescent="0.2">
      <c r="A187" s="64">
        <v>184</v>
      </c>
      <c r="B187" s="56"/>
      <c r="C187" s="57"/>
      <c r="D187" s="57"/>
      <c r="E187" s="58"/>
      <c r="F187" s="59"/>
    </row>
    <row r="188" spans="1:6" ht="16.5" customHeight="1" x14ac:dyDescent="0.2">
      <c r="A188" s="65">
        <v>185</v>
      </c>
      <c r="B188" s="52"/>
      <c r="C188" s="53"/>
      <c r="D188" s="53"/>
      <c r="E188" s="54"/>
      <c r="F188" s="55"/>
    </row>
    <row r="189" spans="1:6" ht="16.5" customHeight="1" x14ac:dyDescent="0.2">
      <c r="A189" s="64">
        <v>186</v>
      </c>
      <c r="B189" s="56"/>
      <c r="C189" s="57"/>
      <c r="D189" s="57"/>
      <c r="E189" s="58"/>
      <c r="F189" s="59"/>
    </row>
    <row r="190" spans="1:6" ht="16.5" customHeight="1" x14ac:dyDescent="0.2">
      <c r="A190" s="65">
        <v>187</v>
      </c>
      <c r="B190" s="52"/>
      <c r="C190" s="53"/>
      <c r="D190" s="53"/>
      <c r="E190" s="54"/>
      <c r="F190" s="55"/>
    </row>
    <row r="191" spans="1:6" ht="16.5" customHeight="1" x14ac:dyDescent="0.2">
      <c r="A191" s="64">
        <v>188</v>
      </c>
      <c r="B191" s="56"/>
      <c r="C191" s="57"/>
      <c r="D191" s="57"/>
      <c r="E191" s="58"/>
      <c r="F191" s="59"/>
    </row>
    <row r="192" spans="1:6" ht="16.5" customHeight="1" x14ac:dyDescent="0.2">
      <c r="A192" s="65">
        <v>189</v>
      </c>
      <c r="B192" s="52"/>
      <c r="C192" s="53"/>
      <c r="D192" s="53"/>
      <c r="E192" s="54"/>
      <c r="F192" s="55"/>
    </row>
    <row r="193" spans="1:6" ht="16.5" customHeight="1" x14ac:dyDescent="0.2">
      <c r="A193" s="64">
        <v>190</v>
      </c>
      <c r="B193" s="56"/>
      <c r="C193" s="57"/>
      <c r="D193" s="57"/>
      <c r="E193" s="58"/>
      <c r="F193" s="59"/>
    </row>
    <row r="194" spans="1:6" ht="16.5" customHeight="1" x14ac:dyDescent="0.2">
      <c r="A194" s="65">
        <v>191</v>
      </c>
      <c r="B194" s="52"/>
      <c r="C194" s="53"/>
      <c r="D194" s="53"/>
      <c r="E194" s="54"/>
      <c r="F194" s="55"/>
    </row>
    <row r="195" spans="1:6" ht="16.5" customHeight="1" x14ac:dyDescent="0.2">
      <c r="A195" s="64">
        <v>192</v>
      </c>
      <c r="B195" s="56"/>
      <c r="C195" s="57"/>
      <c r="D195" s="57"/>
      <c r="E195" s="58"/>
      <c r="F195" s="59"/>
    </row>
    <row r="196" spans="1:6" ht="16.5" customHeight="1" x14ac:dyDescent="0.2">
      <c r="A196" s="65">
        <v>193</v>
      </c>
      <c r="B196" s="52"/>
      <c r="C196" s="53"/>
      <c r="D196" s="53"/>
      <c r="E196" s="54"/>
      <c r="F196" s="55"/>
    </row>
    <row r="197" spans="1:6" ht="16.5" customHeight="1" x14ac:dyDescent="0.2">
      <c r="A197" s="64">
        <v>194</v>
      </c>
      <c r="B197" s="56"/>
      <c r="C197" s="57"/>
      <c r="D197" s="57"/>
      <c r="E197" s="58"/>
      <c r="F197" s="59"/>
    </row>
    <row r="198" spans="1:6" ht="16.5" customHeight="1" x14ac:dyDescent="0.2">
      <c r="A198" s="65">
        <v>195</v>
      </c>
      <c r="B198" s="52"/>
      <c r="C198" s="53"/>
      <c r="D198" s="53"/>
      <c r="E198" s="54"/>
      <c r="F198" s="55"/>
    </row>
    <row r="199" spans="1:6" ht="16.5" customHeight="1" x14ac:dyDescent="0.2">
      <c r="A199" s="64">
        <v>196</v>
      </c>
      <c r="B199" s="56"/>
      <c r="C199" s="57"/>
      <c r="D199" s="57"/>
      <c r="E199" s="58"/>
      <c r="F199" s="59"/>
    </row>
    <row r="200" spans="1:6" ht="16.5" customHeight="1" x14ac:dyDescent="0.2">
      <c r="A200" s="65">
        <v>197</v>
      </c>
      <c r="B200" s="52"/>
      <c r="C200" s="53"/>
      <c r="D200" s="53"/>
      <c r="E200" s="54"/>
      <c r="F200" s="55"/>
    </row>
    <row r="201" spans="1:6" ht="16.5" customHeight="1" x14ac:dyDescent="0.2">
      <c r="A201" s="64">
        <v>198</v>
      </c>
      <c r="B201" s="56"/>
      <c r="C201" s="57"/>
      <c r="D201" s="57"/>
      <c r="E201" s="58"/>
      <c r="F201" s="55"/>
    </row>
    <row r="202" spans="1:6" ht="16.5" customHeight="1" x14ac:dyDescent="0.2">
      <c r="A202" s="65">
        <v>199</v>
      </c>
      <c r="B202" s="52"/>
      <c r="C202" s="53"/>
      <c r="D202" s="53"/>
      <c r="E202" s="54"/>
      <c r="F202" s="59"/>
    </row>
    <row r="203" spans="1:6" ht="16.5" customHeight="1" x14ac:dyDescent="0.2">
      <c r="A203" s="64">
        <v>200</v>
      </c>
      <c r="B203" s="56"/>
      <c r="C203" s="57"/>
      <c r="D203" s="57"/>
      <c r="E203" s="58"/>
      <c r="F203" s="55"/>
    </row>
    <row r="204" spans="1:6" ht="16.5" customHeight="1" x14ac:dyDescent="0.2">
      <c r="A204" s="65">
        <v>201</v>
      </c>
      <c r="B204" s="52"/>
      <c r="C204" s="53"/>
      <c r="D204" s="53"/>
      <c r="E204" s="54"/>
      <c r="F204" s="59"/>
    </row>
    <row r="205" spans="1:6" ht="16.5" customHeight="1" x14ac:dyDescent="0.2">
      <c r="A205" s="64">
        <v>202</v>
      </c>
      <c r="B205" s="56"/>
      <c r="C205" s="57"/>
      <c r="D205" s="57"/>
      <c r="E205" s="58"/>
      <c r="F205" s="55"/>
    </row>
    <row r="206" spans="1:6" ht="16.5" customHeight="1" x14ac:dyDescent="0.2">
      <c r="A206" s="65">
        <v>203</v>
      </c>
      <c r="B206" s="52"/>
      <c r="C206" s="53"/>
      <c r="D206" s="53"/>
      <c r="E206" s="54"/>
      <c r="F206" s="59"/>
    </row>
  </sheetData>
  <conditionalFormatting sqref="F4:F64">
    <cfRule type="expression" dxfId="225" priority="362">
      <formula>(MOD(ROW(),2)=0)*($D4&lt;&gt;"Einkünfte")</formula>
    </cfRule>
    <cfRule type="expression" dxfId="224" priority="369">
      <formula>(MOD(ROW(),2)=0)*($D4="Einkünfte")</formula>
    </cfRule>
  </conditionalFormatting>
  <conditionalFormatting sqref="F4:F64">
    <cfRule type="expression" dxfId="223" priority="365">
      <formula>(MOD(ROW(),2)&lt;&gt;0)*($D4&lt;&gt;"Einkünfte")</formula>
    </cfRule>
    <cfRule type="expression" dxfId="222" priority="368">
      <formula>(MOD(ROW(),2)&lt;&gt;0)*($D4="Einkünfte")</formula>
    </cfRule>
  </conditionalFormatting>
  <conditionalFormatting sqref="D42:E45 B40:C45 B190:E206 B78:C79 D114:E117 B168:C189 B112:C117 D170:E189 B137:E140 B147:E148 B157:E158 D12:E25 D11 D8:E10">
    <cfRule type="expression" dxfId="221" priority="370">
      <formula>(MOD(ROW(),2)&lt;&gt;0)*($D8="Einkünfte")</formula>
    </cfRule>
    <cfRule type="expression" dxfId="220" priority="371">
      <formula>(MOD(ROW(),2)=0)*($D8="Einkünfte")</formula>
    </cfRule>
  </conditionalFormatting>
  <conditionalFormatting sqref="C12:C18 C8:C10">
    <cfRule type="expression" dxfId="219" priority="340">
      <formula>(MOD(ROW(),2)&lt;&gt;0)*($D8="Einkünfte")</formula>
    </cfRule>
    <cfRule type="expression" dxfId="218" priority="341">
      <formula>(MOD(ROW(),2)=0)*($D8="Einkünfte")</formula>
    </cfRule>
  </conditionalFormatting>
  <conditionalFormatting sqref="C19:C23">
    <cfRule type="expression" dxfId="217" priority="338">
      <formula>(MOD(ROW(),2)&lt;&gt;0)*($D19="Einkünfte")</formula>
    </cfRule>
    <cfRule type="expression" dxfId="216" priority="339">
      <formula>(MOD(ROW(),2)=0)*($D19="Einkünfte")</formula>
    </cfRule>
  </conditionalFormatting>
  <conditionalFormatting sqref="B12:B18 B8:B10">
    <cfRule type="expression" dxfId="215" priority="336">
      <formula>(MOD(ROW(),2)&lt;&gt;0)*($D8="Einkünfte")</formula>
    </cfRule>
    <cfRule type="expression" dxfId="214" priority="337">
      <formula>(MOD(ROW(),2)=0)*($D8="Einkünfte")</formula>
    </cfRule>
  </conditionalFormatting>
  <conditionalFormatting sqref="B19:B23">
    <cfRule type="expression" dxfId="213" priority="334">
      <formula>(MOD(ROW(),2)&lt;&gt;0)*($D19="Einkünfte")</formula>
    </cfRule>
    <cfRule type="expression" dxfId="212" priority="335">
      <formula>(MOD(ROW(),2)=0)*($D19="Einkünfte")</formula>
    </cfRule>
  </conditionalFormatting>
  <conditionalFormatting sqref="C24:C34">
    <cfRule type="expression" dxfId="211" priority="332">
      <formula>(MOD(ROW(),2)&lt;&gt;0)*($D24="Einkünfte")</formula>
    </cfRule>
    <cfRule type="expression" dxfId="210" priority="333">
      <formula>(MOD(ROW(),2)=0)*($D24="Einkünfte")</formula>
    </cfRule>
  </conditionalFormatting>
  <conditionalFormatting sqref="C35:C39">
    <cfRule type="expression" dxfId="209" priority="330">
      <formula>(MOD(ROW(),2)&lt;&gt;0)*($D35="Einkünfte")</formula>
    </cfRule>
    <cfRule type="expression" dxfId="208" priority="331">
      <formula>(MOD(ROW(),2)=0)*($D35="Einkünfte")</formula>
    </cfRule>
  </conditionalFormatting>
  <conditionalFormatting sqref="B24:B34">
    <cfRule type="expression" dxfId="207" priority="328">
      <formula>(MOD(ROW(),2)&lt;&gt;0)*($D24="Einkünfte")</formula>
    </cfRule>
    <cfRule type="expression" dxfId="206" priority="329">
      <formula>(MOD(ROW(),2)=0)*($D24="Einkünfte")</formula>
    </cfRule>
  </conditionalFormatting>
  <conditionalFormatting sqref="B35:B39">
    <cfRule type="expression" dxfId="205" priority="326">
      <formula>(MOD(ROW(),2)&lt;&gt;0)*($D35="Einkünfte")</formula>
    </cfRule>
    <cfRule type="expression" dxfId="204" priority="327">
      <formula>(MOD(ROW(),2)=0)*($D35="Einkünfte")</formula>
    </cfRule>
  </conditionalFormatting>
  <conditionalFormatting sqref="E26:E36">
    <cfRule type="expression" dxfId="203" priority="308">
      <formula>(MOD(ROW(),2)&lt;&gt;0)*($D26="Einkünfte")</formula>
    </cfRule>
    <cfRule type="expression" dxfId="202" priority="309">
      <formula>(MOD(ROW(),2)=0)*($D26="Einkünfte")</formula>
    </cfRule>
  </conditionalFormatting>
  <conditionalFormatting sqref="E37:E41">
    <cfRule type="expression" dxfId="201" priority="306">
      <formula>(MOD(ROW(),2)&lt;&gt;0)*($D37="Einkünfte")</formula>
    </cfRule>
    <cfRule type="expression" dxfId="200" priority="307">
      <formula>(MOD(ROW(),2)=0)*($D37="Einkünfte")</formula>
    </cfRule>
  </conditionalFormatting>
  <conditionalFormatting sqref="D26:D36">
    <cfRule type="expression" dxfId="199" priority="304">
      <formula>(MOD(ROW(),2)&lt;&gt;0)*($D26="Einkünfte")</formula>
    </cfRule>
    <cfRule type="expression" dxfId="198" priority="305">
      <formula>(MOD(ROW(),2)=0)*($D26="Einkünfte")</formula>
    </cfRule>
  </conditionalFormatting>
  <conditionalFormatting sqref="D37:D41">
    <cfRule type="expression" dxfId="197" priority="302">
      <formula>(MOD(ROW(),2)&lt;&gt;0)*($D37="Einkünfte")</formula>
    </cfRule>
    <cfRule type="expression" dxfId="196" priority="303">
      <formula>(MOD(ROW(),2)=0)*($D37="Einkünfte")</formula>
    </cfRule>
  </conditionalFormatting>
  <conditionalFormatting sqref="D46:E63">
    <cfRule type="expression" dxfId="195" priority="300">
      <formula>(MOD(ROW(),2)&lt;&gt;0)*($D46="Einkünfte")</formula>
    </cfRule>
    <cfRule type="expression" dxfId="194" priority="301">
      <formula>(MOD(ROW(),2)=0)*($D46="Einkünfte")</formula>
    </cfRule>
  </conditionalFormatting>
  <conditionalFormatting sqref="C46:C56">
    <cfRule type="expression" dxfId="193" priority="298">
      <formula>(MOD(ROW(),2)&lt;&gt;0)*($D46="Einkünfte")</formula>
    </cfRule>
    <cfRule type="expression" dxfId="192" priority="299">
      <formula>(MOD(ROW(),2)=0)*($D46="Einkünfte")</formula>
    </cfRule>
  </conditionalFormatting>
  <conditionalFormatting sqref="C57:C61">
    <cfRule type="expression" dxfId="191" priority="296">
      <formula>(MOD(ROW(),2)&lt;&gt;0)*($D57="Einkünfte")</formula>
    </cfRule>
    <cfRule type="expression" dxfId="190" priority="297">
      <formula>(MOD(ROW(),2)=0)*($D57="Einkünfte")</formula>
    </cfRule>
  </conditionalFormatting>
  <conditionalFormatting sqref="B46:B56">
    <cfRule type="expression" dxfId="189" priority="294">
      <formula>(MOD(ROW(),2)&lt;&gt;0)*($D46="Einkünfte")</formula>
    </cfRule>
    <cfRule type="expression" dxfId="188" priority="295">
      <formula>(MOD(ROW(),2)=0)*($D46="Einkünfte")</formula>
    </cfRule>
  </conditionalFormatting>
  <conditionalFormatting sqref="B57:B61">
    <cfRule type="expression" dxfId="187" priority="292">
      <formula>(MOD(ROW(),2)&lt;&gt;0)*($D57="Einkünfte")</formula>
    </cfRule>
    <cfRule type="expression" dxfId="186" priority="293">
      <formula>(MOD(ROW(),2)=0)*($D57="Einkünfte")</formula>
    </cfRule>
  </conditionalFormatting>
  <conditionalFormatting sqref="C62:C72">
    <cfRule type="expression" dxfId="185" priority="290">
      <formula>(MOD(ROW(),2)&lt;&gt;0)*($D62="Einkünfte")</formula>
    </cfRule>
    <cfRule type="expression" dxfId="184" priority="291">
      <formula>(MOD(ROW(),2)=0)*($D62="Einkünfte")</formula>
    </cfRule>
  </conditionalFormatting>
  <conditionalFormatting sqref="C73:C77">
    <cfRule type="expression" dxfId="183" priority="288">
      <formula>(MOD(ROW(),2)&lt;&gt;0)*($D73="Einkünfte")</formula>
    </cfRule>
    <cfRule type="expression" dxfId="182" priority="289">
      <formula>(MOD(ROW(),2)=0)*($D73="Einkünfte")</formula>
    </cfRule>
  </conditionalFormatting>
  <conditionalFormatting sqref="B62:B72">
    <cfRule type="expression" dxfId="181" priority="286">
      <formula>(MOD(ROW(),2)&lt;&gt;0)*($D62="Einkünfte")</formula>
    </cfRule>
    <cfRule type="expression" dxfId="180" priority="287">
      <formula>(MOD(ROW(),2)=0)*($D62="Einkünfte")</formula>
    </cfRule>
  </conditionalFormatting>
  <conditionalFormatting sqref="B73:B77">
    <cfRule type="expression" dxfId="179" priority="284">
      <formula>(MOD(ROW(),2)&lt;&gt;0)*($D73="Einkünfte")</formula>
    </cfRule>
    <cfRule type="expression" dxfId="178" priority="285">
      <formula>(MOD(ROW(),2)=0)*($D73="Einkünfte")</formula>
    </cfRule>
  </conditionalFormatting>
  <conditionalFormatting sqref="E64:E74">
    <cfRule type="expression" dxfId="177" priority="282">
      <formula>(MOD(ROW(),2)&lt;&gt;0)*($D64="Einkünfte")</formula>
    </cfRule>
    <cfRule type="expression" dxfId="176" priority="283">
      <formula>(MOD(ROW(),2)=0)*($D64="Einkünfte")</formula>
    </cfRule>
  </conditionalFormatting>
  <conditionalFormatting sqref="E75:E79">
    <cfRule type="expression" dxfId="175" priority="280">
      <formula>(MOD(ROW(),2)&lt;&gt;0)*($D75="Einkünfte")</formula>
    </cfRule>
    <cfRule type="expression" dxfId="174" priority="281">
      <formula>(MOD(ROW(),2)=0)*($D75="Einkünfte")</formula>
    </cfRule>
  </conditionalFormatting>
  <conditionalFormatting sqref="D64:D74">
    <cfRule type="expression" dxfId="173" priority="278">
      <formula>(MOD(ROW(),2)&lt;&gt;0)*($D64="Einkünfte")</formula>
    </cfRule>
    <cfRule type="expression" dxfId="172" priority="279">
      <formula>(MOD(ROW(),2)=0)*($D64="Einkünfte")</formula>
    </cfRule>
  </conditionalFormatting>
  <conditionalFormatting sqref="D75:D79">
    <cfRule type="expression" dxfId="171" priority="276">
      <formula>(MOD(ROW(),2)&lt;&gt;0)*($D75="Einkünfte")</formula>
    </cfRule>
    <cfRule type="expression" dxfId="170" priority="277">
      <formula>(MOD(ROW(),2)=0)*($D75="Einkünfte")</formula>
    </cfRule>
  </conditionalFormatting>
  <conditionalFormatting sqref="D159:E169">
    <cfRule type="expression" dxfId="169" priority="274">
      <formula>(MOD(ROW(),2)&lt;&gt;0)*($D159="Einkünfte")</formula>
    </cfRule>
    <cfRule type="expression" dxfId="168" priority="275">
      <formula>(MOD(ROW(),2)=0)*($D159="Einkünfte")</formula>
    </cfRule>
  </conditionalFormatting>
  <conditionalFormatting sqref="C159:C162">
    <cfRule type="expression" dxfId="167" priority="272">
      <formula>(MOD(ROW(),2)&lt;&gt;0)*($D159="Einkünfte")</formula>
    </cfRule>
    <cfRule type="expression" dxfId="166" priority="273">
      <formula>(MOD(ROW(),2)=0)*($D159="Einkünfte")</formula>
    </cfRule>
  </conditionalFormatting>
  <conditionalFormatting sqref="C163:C167">
    <cfRule type="expression" dxfId="165" priority="270">
      <formula>(MOD(ROW(),2)&lt;&gt;0)*($D163="Einkünfte")</formula>
    </cfRule>
    <cfRule type="expression" dxfId="164" priority="271">
      <formula>(MOD(ROW(),2)=0)*($D163="Einkünfte")</formula>
    </cfRule>
  </conditionalFormatting>
  <conditionalFormatting sqref="B159:B162">
    <cfRule type="expression" dxfId="163" priority="268">
      <formula>(MOD(ROW(),2)&lt;&gt;0)*($D159="Einkünfte")</formula>
    </cfRule>
    <cfRule type="expression" dxfId="162" priority="269">
      <formula>(MOD(ROW(),2)=0)*($D159="Einkünfte")</formula>
    </cfRule>
  </conditionalFormatting>
  <conditionalFormatting sqref="B163:B167">
    <cfRule type="expression" dxfId="161" priority="266">
      <formula>(MOD(ROW(),2)&lt;&gt;0)*($D163="Einkünfte")</formula>
    </cfRule>
    <cfRule type="expression" dxfId="160" priority="267">
      <formula>(MOD(ROW(),2)=0)*($D163="Einkünfte")</formula>
    </cfRule>
  </conditionalFormatting>
  <conditionalFormatting sqref="C100:C106">
    <cfRule type="expression" dxfId="159" priority="264">
      <formula>(MOD(ROW(),2)&lt;&gt;0)*($D100="Einkünfte")</formula>
    </cfRule>
    <cfRule type="expression" dxfId="158" priority="265">
      <formula>(MOD(ROW(),2)=0)*($D100="Einkünfte")</formula>
    </cfRule>
  </conditionalFormatting>
  <conditionalFormatting sqref="C107:C111">
    <cfRule type="expression" dxfId="157" priority="262">
      <formula>(MOD(ROW(),2)&lt;&gt;0)*($D107="Einkünfte")</formula>
    </cfRule>
    <cfRule type="expression" dxfId="156" priority="263">
      <formula>(MOD(ROW(),2)=0)*($D107="Einkünfte")</formula>
    </cfRule>
  </conditionalFormatting>
  <conditionalFormatting sqref="B100:B106">
    <cfRule type="expression" dxfId="155" priority="260">
      <formula>(MOD(ROW(),2)&lt;&gt;0)*($D100="Einkünfte")</formula>
    </cfRule>
    <cfRule type="expression" dxfId="154" priority="261">
      <formula>(MOD(ROW(),2)=0)*($D100="Einkünfte")</formula>
    </cfRule>
  </conditionalFormatting>
  <conditionalFormatting sqref="B107:B111">
    <cfRule type="expression" dxfId="153" priority="258">
      <formula>(MOD(ROW(),2)&lt;&gt;0)*($D107="Einkünfte")</formula>
    </cfRule>
    <cfRule type="expression" dxfId="152" priority="259">
      <formula>(MOD(ROW(),2)=0)*($D107="Einkünfte")</formula>
    </cfRule>
  </conditionalFormatting>
  <conditionalFormatting sqref="E100:E108">
    <cfRule type="expression" dxfId="151" priority="256">
      <formula>(MOD(ROW(),2)&lt;&gt;0)*($D100="Einkünfte")</formula>
    </cfRule>
    <cfRule type="expression" dxfId="150" priority="257">
      <formula>(MOD(ROW(),2)=0)*($D100="Einkünfte")</formula>
    </cfRule>
  </conditionalFormatting>
  <conditionalFormatting sqref="E109:E113">
    <cfRule type="expression" dxfId="149" priority="254">
      <formula>(MOD(ROW(),2)&lt;&gt;0)*($D109="Einkünfte")</formula>
    </cfRule>
    <cfRule type="expression" dxfId="148" priority="255">
      <formula>(MOD(ROW(),2)=0)*($D109="Einkünfte")</formula>
    </cfRule>
  </conditionalFormatting>
  <conditionalFormatting sqref="D100:D108">
    <cfRule type="expression" dxfId="147" priority="252">
      <formula>(MOD(ROW(),2)&lt;&gt;0)*($D100="Einkünfte")</formula>
    </cfRule>
    <cfRule type="expression" dxfId="146" priority="253">
      <formula>(MOD(ROW(),2)=0)*($D100="Einkünfte")</formula>
    </cfRule>
  </conditionalFormatting>
  <conditionalFormatting sqref="D109:D113">
    <cfRule type="expression" dxfId="145" priority="250">
      <formula>(MOD(ROW(),2)&lt;&gt;0)*($D109="Einkünfte")</formula>
    </cfRule>
    <cfRule type="expression" dxfId="144" priority="251">
      <formula>(MOD(ROW(),2)=0)*($D109="Einkünfte")</formula>
    </cfRule>
  </conditionalFormatting>
  <conditionalFormatting sqref="D118:E123">
    <cfRule type="expression" dxfId="143" priority="248">
      <formula>(MOD(ROW(),2)&lt;&gt;0)*($D118="Einkünfte")</formula>
    </cfRule>
    <cfRule type="expression" dxfId="142" priority="249">
      <formula>(MOD(ROW(),2)=0)*($D118="Einkünfte")</formula>
    </cfRule>
  </conditionalFormatting>
  <conditionalFormatting sqref="C118:C123">
    <cfRule type="expression" dxfId="141" priority="246">
      <formula>(MOD(ROW(),2)&lt;&gt;0)*($D118="Einkünfte")</formula>
    </cfRule>
    <cfRule type="expression" dxfId="140" priority="247">
      <formula>(MOD(ROW(),2)=0)*($D118="Einkünfte")</formula>
    </cfRule>
  </conditionalFormatting>
  <conditionalFormatting sqref="B118:B123">
    <cfRule type="expression" dxfId="139" priority="242">
      <formula>(MOD(ROW(),2)&lt;&gt;0)*($D118="Einkünfte")</formula>
    </cfRule>
    <cfRule type="expression" dxfId="138" priority="243">
      <formula>(MOD(ROW(),2)=0)*($D118="Einkünfte")</formula>
    </cfRule>
  </conditionalFormatting>
  <conditionalFormatting sqref="D80:E97">
    <cfRule type="expression" dxfId="137" priority="222">
      <formula>(MOD(ROW(),2)&lt;&gt;0)*($D80="Einkünfte")</formula>
    </cfRule>
    <cfRule type="expression" dxfId="136" priority="223">
      <formula>(MOD(ROW(),2)=0)*($D80="Einkünfte")</formula>
    </cfRule>
  </conditionalFormatting>
  <conditionalFormatting sqref="C80:C90">
    <cfRule type="expression" dxfId="135" priority="220">
      <formula>(MOD(ROW(),2)&lt;&gt;0)*($D80="Einkünfte")</formula>
    </cfRule>
    <cfRule type="expression" dxfId="134" priority="221">
      <formula>(MOD(ROW(),2)=0)*($D80="Einkünfte")</formula>
    </cfRule>
  </conditionalFormatting>
  <conditionalFormatting sqref="C91:C95">
    <cfRule type="expression" dxfId="133" priority="218">
      <formula>(MOD(ROW(),2)&lt;&gt;0)*($D91="Einkünfte")</formula>
    </cfRule>
    <cfRule type="expression" dxfId="132" priority="219">
      <formula>(MOD(ROW(),2)=0)*($D91="Einkünfte")</formula>
    </cfRule>
  </conditionalFormatting>
  <conditionalFormatting sqref="B80:B90">
    <cfRule type="expression" dxfId="131" priority="216">
      <formula>(MOD(ROW(),2)&lt;&gt;0)*($D80="Einkünfte")</formula>
    </cfRule>
    <cfRule type="expression" dxfId="130" priority="217">
      <formula>(MOD(ROW(),2)=0)*($D80="Einkünfte")</formula>
    </cfRule>
  </conditionalFormatting>
  <conditionalFormatting sqref="B91:B95">
    <cfRule type="expression" dxfId="129" priority="214">
      <formula>(MOD(ROW(),2)&lt;&gt;0)*($D91="Einkünfte")</formula>
    </cfRule>
    <cfRule type="expression" dxfId="128" priority="215">
      <formula>(MOD(ROW(),2)=0)*($D91="Einkünfte")</formula>
    </cfRule>
  </conditionalFormatting>
  <conditionalFormatting sqref="C96:C99">
    <cfRule type="expression" dxfId="127" priority="212">
      <formula>(MOD(ROW(),2)&lt;&gt;0)*($D96="Einkünfte")</formula>
    </cfRule>
    <cfRule type="expression" dxfId="126" priority="213">
      <formula>(MOD(ROW(),2)=0)*($D96="Einkünfte")</formula>
    </cfRule>
  </conditionalFormatting>
  <conditionalFormatting sqref="B96:B99">
    <cfRule type="expression" dxfId="125" priority="210">
      <formula>(MOD(ROW(),2)&lt;&gt;0)*($D96="Einkünfte")</formula>
    </cfRule>
    <cfRule type="expression" dxfId="124" priority="211">
      <formula>(MOD(ROW(),2)=0)*($D96="Einkünfte")</formula>
    </cfRule>
  </conditionalFormatting>
  <conditionalFormatting sqref="E98:E99">
    <cfRule type="expression" dxfId="123" priority="208">
      <formula>(MOD(ROW(),2)&lt;&gt;0)*($D98="Einkünfte")</formula>
    </cfRule>
    <cfRule type="expression" dxfId="122" priority="209">
      <formula>(MOD(ROW(),2)=0)*($D98="Einkünfte")</formula>
    </cfRule>
  </conditionalFormatting>
  <conditionalFormatting sqref="D98:D99">
    <cfRule type="expression" dxfId="121" priority="206">
      <formula>(MOD(ROW(),2)&lt;&gt;0)*($D98="Einkünfte")</formula>
    </cfRule>
    <cfRule type="expression" dxfId="120" priority="207">
      <formula>(MOD(ROW(),2)=0)*($D98="Einkünfte")</formula>
    </cfRule>
  </conditionalFormatting>
  <conditionalFormatting sqref="D124:E130">
    <cfRule type="expression" dxfId="119" priority="204">
      <formula>(MOD(ROW(),2)&lt;&gt;0)*($D124="Einkünfte")</formula>
    </cfRule>
    <cfRule type="expression" dxfId="118" priority="205">
      <formula>(MOD(ROW(),2)=0)*($D124="Einkünfte")</formula>
    </cfRule>
  </conditionalFormatting>
  <conditionalFormatting sqref="C124:C130">
    <cfRule type="expression" dxfId="117" priority="202">
      <formula>(MOD(ROW(),2)&lt;&gt;0)*($D124="Einkünfte")</formula>
    </cfRule>
    <cfRule type="expression" dxfId="116" priority="203">
      <formula>(MOD(ROW(),2)=0)*($D124="Einkünfte")</formula>
    </cfRule>
  </conditionalFormatting>
  <conditionalFormatting sqref="B124:B130">
    <cfRule type="expression" dxfId="115" priority="198">
      <formula>(MOD(ROW(),2)&lt;&gt;0)*($D124="Einkünfte")</formula>
    </cfRule>
    <cfRule type="expression" dxfId="114" priority="199">
      <formula>(MOD(ROW(),2)=0)*($D124="Einkünfte")</formula>
    </cfRule>
  </conditionalFormatting>
  <conditionalFormatting sqref="D131:E133">
    <cfRule type="expression" dxfId="113" priority="150">
      <formula>(MOD(ROW(),2)&lt;&gt;0)*($D131="Einkünfte")</formula>
    </cfRule>
    <cfRule type="expression" dxfId="112" priority="151">
      <formula>(MOD(ROW(),2)=0)*($D131="Einkünfte")</formula>
    </cfRule>
  </conditionalFormatting>
  <conditionalFormatting sqref="C131:C133">
    <cfRule type="expression" dxfId="111" priority="148">
      <formula>(MOD(ROW(),2)&lt;&gt;0)*($D131="Einkünfte")</formula>
    </cfRule>
    <cfRule type="expression" dxfId="110" priority="149">
      <formula>(MOD(ROW(),2)=0)*($D131="Einkünfte")</formula>
    </cfRule>
  </conditionalFormatting>
  <conditionalFormatting sqref="B131:B133">
    <cfRule type="expression" dxfId="109" priority="146">
      <formula>(MOD(ROW(),2)&lt;&gt;0)*($D131="Einkünfte")</formula>
    </cfRule>
    <cfRule type="expression" dxfId="108" priority="147">
      <formula>(MOD(ROW(),2)=0)*($D131="Einkünfte")</formula>
    </cfRule>
  </conditionalFormatting>
  <conditionalFormatting sqref="D134:E136">
    <cfRule type="expression" dxfId="107" priority="144">
      <formula>(MOD(ROW(),2)&lt;&gt;0)*($D134="Einkünfte")</formula>
    </cfRule>
    <cfRule type="expression" dxfId="106" priority="145">
      <formula>(MOD(ROW(),2)=0)*($D134="Einkünfte")</formula>
    </cfRule>
  </conditionalFormatting>
  <conditionalFormatting sqref="C134:C136">
    <cfRule type="expression" dxfId="105" priority="142">
      <formula>(MOD(ROW(),2)&lt;&gt;0)*($D134="Einkünfte")</formula>
    </cfRule>
    <cfRule type="expression" dxfId="104" priority="143">
      <formula>(MOD(ROW(),2)=0)*($D134="Einkünfte")</formula>
    </cfRule>
  </conditionalFormatting>
  <conditionalFormatting sqref="B134:B136">
    <cfRule type="expression" dxfId="103" priority="140">
      <formula>(MOD(ROW(),2)&lt;&gt;0)*($D134="Einkünfte")</formula>
    </cfRule>
    <cfRule type="expression" dxfId="102" priority="141">
      <formula>(MOD(ROW(),2)=0)*($D134="Einkünfte")</formula>
    </cfRule>
  </conditionalFormatting>
  <conditionalFormatting sqref="D141:E143">
    <cfRule type="expression" dxfId="101" priority="138">
      <formula>(MOD(ROW(),2)&lt;&gt;0)*($D141="Einkünfte")</formula>
    </cfRule>
    <cfRule type="expression" dxfId="100" priority="139">
      <formula>(MOD(ROW(),2)=0)*($D141="Einkünfte")</formula>
    </cfRule>
  </conditionalFormatting>
  <conditionalFormatting sqref="C141:C143">
    <cfRule type="expression" dxfId="99" priority="136">
      <formula>(MOD(ROW(),2)&lt;&gt;0)*($D141="Einkünfte")</formula>
    </cfRule>
    <cfRule type="expression" dxfId="98" priority="137">
      <formula>(MOD(ROW(),2)=0)*($D141="Einkünfte")</formula>
    </cfRule>
  </conditionalFormatting>
  <conditionalFormatting sqref="B141:B143">
    <cfRule type="expression" dxfId="97" priority="134">
      <formula>(MOD(ROW(),2)&lt;&gt;0)*($D141="Einkünfte")</formula>
    </cfRule>
    <cfRule type="expression" dxfId="96" priority="135">
      <formula>(MOD(ROW(),2)=0)*($D141="Einkünfte")</formula>
    </cfRule>
  </conditionalFormatting>
  <conditionalFormatting sqref="D144:E146">
    <cfRule type="expression" dxfId="95" priority="132">
      <formula>(MOD(ROW(),2)&lt;&gt;0)*($D144="Einkünfte")</formula>
    </cfRule>
    <cfRule type="expression" dxfId="94" priority="133">
      <formula>(MOD(ROW(),2)=0)*($D144="Einkünfte")</formula>
    </cfRule>
  </conditionalFormatting>
  <conditionalFormatting sqref="C144:C146">
    <cfRule type="expression" dxfId="93" priority="130">
      <formula>(MOD(ROW(),2)&lt;&gt;0)*($D144="Einkünfte")</formula>
    </cfRule>
    <cfRule type="expression" dxfId="92" priority="131">
      <formula>(MOD(ROW(),2)=0)*($D144="Einkünfte")</formula>
    </cfRule>
  </conditionalFormatting>
  <conditionalFormatting sqref="B144:B146">
    <cfRule type="expression" dxfId="91" priority="128">
      <formula>(MOD(ROW(),2)&lt;&gt;0)*($D144="Einkünfte")</formula>
    </cfRule>
    <cfRule type="expression" dxfId="90" priority="129">
      <formula>(MOD(ROW(),2)=0)*($D144="Einkünfte")</formula>
    </cfRule>
  </conditionalFormatting>
  <conditionalFormatting sqref="D149:E149">
    <cfRule type="expression" dxfId="89" priority="108">
      <formula>(MOD(ROW(),2)&lt;&gt;0)*($D149="Einkünfte")</formula>
    </cfRule>
    <cfRule type="expression" dxfId="88" priority="109">
      <formula>(MOD(ROW(),2)=0)*($D149="Einkünfte")</formula>
    </cfRule>
  </conditionalFormatting>
  <conditionalFormatting sqref="C149">
    <cfRule type="expression" dxfId="87" priority="106">
      <formula>(MOD(ROW(),2)&lt;&gt;0)*($D149="Einkünfte")</formula>
    </cfRule>
    <cfRule type="expression" dxfId="86" priority="107">
      <formula>(MOD(ROW(),2)=0)*($D149="Einkünfte")</formula>
    </cfRule>
  </conditionalFormatting>
  <conditionalFormatting sqref="B149">
    <cfRule type="expression" dxfId="85" priority="104">
      <formula>(MOD(ROW(),2)&lt;&gt;0)*($D149="Einkünfte")</formula>
    </cfRule>
    <cfRule type="expression" dxfId="84" priority="105">
      <formula>(MOD(ROW(),2)=0)*($D149="Einkünfte")</formula>
    </cfRule>
  </conditionalFormatting>
  <conditionalFormatting sqref="D150:E150">
    <cfRule type="expression" dxfId="83" priority="102">
      <formula>(MOD(ROW(),2)&lt;&gt;0)*($D150="Einkünfte")</formula>
    </cfRule>
    <cfRule type="expression" dxfId="82" priority="103">
      <formula>(MOD(ROW(),2)=0)*($D150="Einkünfte")</formula>
    </cfRule>
  </conditionalFormatting>
  <conditionalFormatting sqref="C150">
    <cfRule type="expression" dxfId="81" priority="100">
      <formula>(MOD(ROW(),2)&lt;&gt;0)*($D150="Einkünfte")</formula>
    </cfRule>
    <cfRule type="expression" dxfId="80" priority="101">
      <formula>(MOD(ROW(),2)=0)*($D150="Einkünfte")</formula>
    </cfRule>
  </conditionalFormatting>
  <conditionalFormatting sqref="B150">
    <cfRule type="expression" dxfId="79" priority="98">
      <formula>(MOD(ROW(),2)&lt;&gt;0)*($D150="Einkünfte")</formula>
    </cfRule>
    <cfRule type="expression" dxfId="78" priority="99">
      <formula>(MOD(ROW(),2)=0)*($D150="Einkünfte")</formula>
    </cfRule>
  </conditionalFormatting>
  <conditionalFormatting sqref="D151:E153">
    <cfRule type="expression" dxfId="77" priority="96">
      <formula>(MOD(ROW(),2)&lt;&gt;0)*($D151="Einkünfte")</formula>
    </cfRule>
    <cfRule type="expression" dxfId="76" priority="97">
      <formula>(MOD(ROW(),2)=0)*($D151="Einkünfte")</formula>
    </cfRule>
  </conditionalFormatting>
  <conditionalFormatting sqref="C151:C153">
    <cfRule type="expression" dxfId="75" priority="94">
      <formula>(MOD(ROW(),2)&lt;&gt;0)*($D151="Einkünfte")</formula>
    </cfRule>
    <cfRule type="expression" dxfId="74" priority="95">
      <formula>(MOD(ROW(),2)=0)*($D151="Einkünfte")</formula>
    </cfRule>
  </conditionalFormatting>
  <conditionalFormatting sqref="B151:B153">
    <cfRule type="expression" dxfId="73" priority="92">
      <formula>(MOD(ROW(),2)&lt;&gt;0)*($D151="Einkünfte")</formula>
    </cfRule>
    <cfRule type="expression" dxfId="72" priority="93">
      <formula>(MOD(ROW(),2)=0)*($D151="Einkünfte")</formula>
    </cfRule>
  </conditionalFormatting>
  <conditionalFormatting sqref="D154:E156">
    <cfRule type="expression" dxfId="71" priority="90">
      <formula>(MOD(ROW(),2)&lt;&gt;0)*($D154="Einkünfte")</formula>
    </cfRule>
    <cfRule type="expression" dxfId="70" priority="91">
      <formula>(MOD(ROW(),2)=0)*($D154="Einkünfte")</formula>
    </cfRule>
  </conditionalFormatting>
  <conditionalFormatting sqref="C154:C156">
    <cfRule type="expression" dxfId="69" priority="88">
      <formula>(MOD(ROW(),2)&lt;&gt;0)*($D154="Einkünfte")</formula>
    </cfRule>
    <cfRule type="expression" dxfId="68" priority="89">
      <formula>(MOD(ROW(),2)=0)*($D154="Einkünfte")</formula>
    </cfRule>
  </conditionalFormatting>
  <conditionalFormatting sqref="B154:B156">
    <cfRule type="expression" dxfId="67" priority="86">
      <formula>(MOD(ROW(),2)&lt;&gt;0)*($D154="Einkünfte")</formula>
    </cfRule>
    <cfRule type="expression" dxfId="66" priority="87">
      <formula>(MOD(ROW(),2)=0)*($D154="Einkünfte")</formula>
    </cfRule>
  </conditionalFormatting>
  <conditionalFormatting sqref="F65:F206">
    <cfRule type="expression" dxfId="65" priority="82">
      <formula>(MOD(ROW(),2)=0)*($D65&lt;&gt;"Einkünfte")</formula>
    </cfRule>
    <cfRule type="expression" dxfId="64" priority="85">
      <formula>(MOD(ROW(),2)=0)*($D65="Einkünfte")</formula>
    </cfRule>
  </conditionalFormatting>
  <conditionalFormatting sqref="F65:F206">
    <cfRule type="expression" dxfId="63" priority="83">
      <formula>(MOD(ROW(),2)&lt;&gt;0)*($D65&lt;&gt;"Einkünfte")</formula>
    </cfRule>
    <cfRule type="expression" dxfId="62" priority="84">
      <formula>(MOD(ROW(),2)&lt;&gt;0)*($D65="Einkünfte")</formula>
    </cfRule>
  </conditionalFormatting>
  <conditionalFormatting sqref="B11:C11">
    <cfRule type="expression" dxfId="61" priority="70">
      <formula>(MOD(ROW(),2)&lt;&gt;0)*($D11="Einkünfte")</formula>
    </cfRule>
    <cfRule type="expression" dxfId="60" priority="71">
      <formula>(MOD(ROW(),2)=0)*($D11="Einkünfte")</formula>
    </cfRule>
  </conditionalFormatting>
  <conditionalFormatting sqref="F10">
    <cfRule type="cellIs" dxfId="59" priority="67" operator="equal">
      <formula>$D$11="Sonstige Ausgaben"</formula>
    </cfRule>
  </conditionalFormatting>
  <conditionalFormatting sqref="E11">
    <cfRule type="expression" dxfId="58" priority="63">
      <formula>(MOD(ROW(),2)&lt;&gt;0)*($D11="Einkünfte")</formula>
    </cfRule>
    <cfRule type="expression" dxfId="57" priority="64">
      <formula>(MOD(ROW(),2)=0)*($D11="Einkünfte")</formula>
    </cfRule>
  </conditionalFormatting>
  <conditionalFormatting sqref="F5">
    <cfRule type="expression" dxfId="56" priority="57">
      <formula>(MOD(ROW(),2)=0)*($D6&lt;&gt;"Einkünfte")</formula>
    </cfRule>
    <cfRule type="expression" dxfId="55" priority="60">
      <formula>(MOD(ROW(),2)=0)*($D6="Einkünfte")</formula>
    </cfRule>
  </conditionalFormatting>
  <conditionalFormatting sqref="F5">
    <cfRule type="expression" dxfId="54" priority="58">
      <formula>(MOD(ROW(),2)&lt;&gt;0)*($D6&lt;&gt;"Einkünfte")</formula>
    </cfRule>
    <cfRule type="expression" dxfId="53" priority="59">
      <formula>(MOD(ROW(),2)&lt;&gt;0)*($D6="Einkünfte")</formula>
    </cfRule>
  </conditionalFormatting>
  <conditionalFormatting sqref="E4">
    <cfRule type="expression" dxfId="52" priority="45">
      <formula>(MOD(ROW(),2)&lt;&gt;0)*($D4="Einkünfte")</formula>
    </cfRule>
    <cfRule type="expression" dxfId="51" priority="46">
      <formula>(MOD(ROW(),2)=0)*($D4="Einkünfte")</formula>
    </cfRule>
  </conditionalFormatting>
  <conditionalFormatting sqref="C4">
    <cfRule type="expression" dxfId="50" priority="43">
      <formula>(MOD(ROW(),2)&lt;&gt;0)*($D4="Einkünfte")</formula>
    </cfRule>
    <cfRule type="expression" dxfId="49" priority="44">
      <formula>(MOD(ROW(),2)=0)*($D4="Einkünfte")</formula>
    </cfRule>
  </conditionalFormatting>
  <conditionalFormatting sqref="A4:B4">
    <cfRule type="expression" dxfId="48" priority="41">
      <formula>(MOD(ROW(),2)&lt;&gt;0)*($D4="Einkünfte")</formula>
    </cfRule>
    <cfRule type="expression" dxfId="47" priority="42">
      <formula>(MOD(ROW(),2)=0)*($D4="Einkünfte")</formula>
    </cfRule>
  </conditionalFormatting>
  <conditionalFormatting sqref="D6:E6">
    <cfRule type="expression" dxfId="46" priority="39">
      <formula>(MOD(ROW(),2)&lt;&gt;0)*($D6="Einkünfte")</formula>
    </cfRule>
    <cfRule type="expression" dxfId="45" priority="40">
      <formula>(MOD(ROW(),2)=0)*($D6="Einkünfte")</formula>
    </cfRule>
  </conditionalFormatting>
  <conditionalFormatting sqref="C6">
    <cfRule type="expression" dxfId="44" priority="37">
      <formula>(MOD(ROW(),2)&lt;&gt;0)*($D6="Einkünfte")</formula>
    </cfRule>
    <cfRule type="expression" dxfId="43" priority="38">
      <formula>(MOD(ROW(),2)=0)*($D6="Einkünfte")</formula>
    </cfRule>
  </conditionalFormatting>
  <conditionalFormatting sqref="B6">
    <cfRule type="expression" dxfId="42" priority="35">
      <formula>(MOD(ROW(),2)&lt;&gt;0)*($D6="Einkünfte")</formula>
    </cfRule>
    <cfRule type="expression" dxfId="41" priority="36">
      <formula>(MOD(ROW(),2)=0)*($D6="Einkünfte")</formula>
    </cfRule>
  </conditionalFormatting>
  <conditionalFormatting sqref="A6">
    <cfRule type="expression" dxfId="40" priority="33">
      <formula>(MOD(ROW(),2)&lt;&gt;0)*($D6="Einkünfte")</formula>
    </cfRule>
    <cfRule type="expression" dxfId="39" priority="34">
      <formula>(MOD(ROW(),2)=0)*($D6="Einkünfte")</formula>
    </cfRule>
  </conditionalFormatting>
  <conditionalFormatting sqref="D5:E5">
    <cfRule type="expression" dxfId="38" priority="31">
      <formula>(MOD(ROW(),2)&lt;&gt;0)*($D5="Einkünfte")</formula>
    </cfRule>
    <cfRule type="expression" dxfId="37" priority="32">
      <formula>(MOD(ROW(),2)=0)*($D5="Einkünfte")</formula>
    </cfRule>
  </conditionalFormatting>
  <conditionalFormatting sqref="A5:B5">
    <cfRule type="expression" dxfId="36" priority="27">
      <formula>(MOD(ROW(),2)&lt;&gt;0)*($D5="Einkünfte")</formula>
    </cfRule>
    <cfRule type="expression" dxfId="35" priority="28">
      <formula>(MOD(ROW(),2)=0)*($D5="Einkünfte")</formula>
    </cfRule>
  </conditionalFormatting>
  <conditionalFormatting sqref="D7:E7">
    <cfRule type="expression" dxfId="34" priority="25">
      <formula>(MOD(ROW(),2)&lt;&gt;0)*($D7="Einkünfte")</formula>
    </cfRule>
    <cfRule type="expression" dxfId="33" priority="26">
      <formula>(MOD(ROW(),2)=0)*($D7="Einkünfte")</formula>
    </cfRule>
  </conditionalFormatting>
  <conditionalFormatting sqref="B7">
    <cfRule type="expression" dxfId="32" priority="21">
      <formula>(MOD(ROW(),2)&lt;&gt;0)*($D7="Einkünfte")</formula>
    </cfRule>
    <cfRule type="expression" dxfId="31" priority="22">
      <formula>(MOD(ROW(),2)=0)*($D7="Einkünfte")</formula>
    </cfRule>
  </conditionalFormatting>
  <conditionalFormatting sqref="D4">
    <cfRule type="expression" dxfId="30" priority="17">
      <formula>(MOD(ROW(),2)&lt;&gt;0)*($D4="Einkünfte")</formula>
    </cfRule>
    <cfRule type="expression" dxfId="29" priority="18">
      <formula>(MOD(ROW(),2)=0)*($D4="Einkünfte")</formula>
    </cfRule>
  </conditionalFormatting>
  <conditionalFormatting sqref="C7">
    <cfRule type="expression" dxfId="28" priority="15">
      <formula>(MOD(ROW(),2)&lt;&gt;0)*($D7="Einkünfte")</formula>
    </cfRule>
    <cfRule type="expression" dxfId="27" priority="16">
      <formula>(MOD(ROW(),2)=0)*($D7="Einkünfte")</formula>
    </cfRule>
  </conditionalFormatting>
  <conditionalFormatting sqref="C5">
    <cfRule type="expression" dxfId="26" priority="13">
      <formula>(MOD(ROW(),2)&lt;&gt;0)*($D5="Einkünfte")</formula>
    </cfRule>
    <cfRule type="expression" dxfId="25" priority="14">
      <formula>(MOD(ROW(),2)=0)*($D5="Einkünfte")</formula>
    </cfRule>
  </conditionalFormatting>
  <conditionalFormatting sqref="A8 A10 A12 A14 A16 A18 A20 A22 A24 A26 A28 A30 A32 A34 A36 A38 A40 A42 A44 A46 A48 A50 A52 A54 A56 A58 A60 A62 A64 A66 A68 A70 A72 A74 A76 A78 A80 A82 A84 A86 A88 A90 A92 A94 A96 A98 A100 A102 A104 A106 A108 A110 A112 A114 A116 A118 A120 A122 A124 A126 A128 A130 A132 A134 A136 A138 A140 A142 A144 A146 A148 A150 A152 A154 A156 A158 A160 A162 A164 A166 A168 A170 A172 A174 A176 A178 A180 A182 A184 A186 A188 A190 A192 A194 A196 A198 A200 A202 A204 A206">
    <cfRule type="expression" dxfId="24" priority="3">
      <formula>(MOD(ROW(),2)&lt;&gt;0)*($D8="Einkünfte")</formula>
    </cfRule>
    <cfRule type="expression" dxfId="23" priority="4">
      <formula>(MOD(ROW(),2)=0)*($D8="Einkünfte")</formula>
    </cfRule>
  </conditionalFormatting>
  <conditionalFormatting sqref="A7 A9 A11 A13 A15 A17 A19 A21 A23 A25 A27 A29 A31 A33 A35 A37 A39 A41 A43 A45 A47 A49 A51 A53 A55 A57 A59 A61 A63 A65 A67 A69 A71 A73 A75 A77 A79 A81 A83 A85 A87 A89 A91 A93 A95 A97 A99 A101 A103 A105 A107 A109 A111 A113 A115 A117 A119 A121 A123 A125 A127 A129 A131 A133 A135 A137 A139 A141 A143 A145 A147 A149 A151 A153 A155 A157 A159 A161 A163 A165 A167 A169 A171 A173 A175 A177 A179 A181 A183 A185 A187 A189 A191 A193 A195 A197 A199 A201 A203 A205">
    <cfRule type="expression" dxfId="22" priority="1">
      <formula>(MOD(ROW(),2)&lt;&gt;0)*($D7="Einkünfte")</formula>
    </cfRule>
    <cfRule type="expression" dxfId="21" priority="2">
      <formula>(MOD(ROW(),2)=0)*($D7="Einkünfte")</formula>
    </cfRule>
  </conditionalFormatting>
  <dataValidations count="2">
    <dataValidation type="list" allowBlank="1" showInputMessage="1" showErrorMessage="1" sqref="D205:D206">
      <formula1>"Technik/Elektronik, Laufende Kosten, Vergnügen, Lebensmittel,Hygiene,Mode,Sonstige Ausgaben,Einkünfte - Gehalt,Einkünfte - Sonstiges,KFZ,"</formula1>
    </dataValidation>
    <dataValidation type="list" allowBlank="1" showInputMessage="1" showErrorMessage="1" sqref="D4:D204">
      <formula1>"Laufende Kosten,Freizeit,Hobbys,Lebensmittel,Modeartikel,Elektronikprodukte,Hygieneartikel,Sonstige Ausgaben,KFZ,Einkünfte - Gehalt,Einkünfte - Sonstiges"</formula1>
    </dataValidation>
  </dataValidations>
  <pageMargins left="0.25" right="0.25" top="0.75" bottom="0.75" header="0.3" footer="0.3"/>
  <pageSetup paperSize="9" fitToHeight="0" orientation="portrait" r:id="rId1"/>
  <rowBreaks count="1" manualBreakCount="1">
    <brk id="39" max="16383" man="1"/>
  </rowBreaks>
  <drawing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so-contentType encoding="utf-8"?>
<FormTemplates xmlns="http://schemas.microsoft.com/sharepoint/v3/contenttype/forms">
  <Display>DocumentLibraryForm</Display>
  <Edit>AssetEditForm</Edit>
  <New>DocumentLibraryForm</New>
</FormTemplates>
</file>

<file path=customXml/itemProps1.xml><?xml version="1.0" encoding="utf-8"?>
<ds:datastoreItem xmlns:ds="http://schemas.openxmlformats.org/officeDocument/2006/customXml" ds:itemID="{D17A89AD-7C17-4D39-9F87-A4BF75A997C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Leitfaden</vt:lpstr>
      <vt:lpstr>Jährlicher Cashflow</vt:lpstr>
      <vt:lpstr>Monatlicher Cashflow</vt:lpstr>
      <vt:lpstr>Täglicher Cashflow</vt:lpstr>
      <vt:lpstr>'Monatlicher Cashflow'!Druckbereich</vt:lpstr>
      <vt:lpstr>MonatlicherCashflowBisHeute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2014-01-12T13:12:58Z</dcterms:created>
  <dcterms:modified xsi:type="dcterms:W3CDTF">2014-01-20T20:17:14Z</dcterms:modified>
  <cp:version/>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TemplateID">
    <vt:lpwstr>TC031076549991</vt:lpwstr>
  </property>
</Properties>
</file>