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480" yWindow="45" windowWidth="9180" windowHeight="5010" activeTab="1"/>
  </bookViews>
  <sheets>
    <sheet name="ERFASSUNG" sheetId="1" r:id="rId1"/>
    <sheet name="BEWERTUNG" sheetId="4" r:id="rId2"/>
    <sheet name="DIAGRAMME" sheetId="3" r:id="rId3"/>
    <sheet name="BEWERTUNGSGRUNDLAGE" sheetId="5" r:id="rId4"/>
  </sheets>
  <calcPr calcId="145621"/>
</workbook>
</file>

<file path=xl/calcChain.xml><?xml version="1.0" encoding="utf-8"?>
<calcChain xmlns="http://schemas.openxmlformats.org/spreadsheetml/2006/main">
  <c r="M8" i="4" l="1"/>
  <c r="AH7" i="4"/>
  <c r="AH8" i="4"/>
  <c r="AH9" i="4"/>
  <c r="AH10" i="4"/>
  <c r="AH11" i="4"/>
  <c r="AH12" i="4"/>
  <c r="AH13" i="4"/>
  <c r="AH14" i="4"/>
  <c r="AH15" i="4"/>
  <c r="AH16" i="4"/>
  <c r="AH17" i="4"/>
  <c r="AH18" i="4"/>
  <c r="AH19" i="4"/>
  <c r="AH20" i="4"/>
  <c r="AH21" i="4"/>
  <c r="AH22" i="4"/>
  <c r="AH23" i="4"/>
  <c r="AH6" i="4"/>
  <c r="AF7" i="4"/>
  <c r="AF8" i="4"/>
  <c r="AF9" i="4"/>
  <c r="AF10" i="4"/>
  <c r="AF11" i="4"/>
  <c r="AF12" i="4"/>
  <c r="AF13" i="4"/>
  <c r="AF14" i="4"/>
  <c r="AF15" i="4"/>
  <c r="AF16" i="4"/>
  <c r="AF17" i="4"/>
  <c r="AF18" i="4"/>
  <c r="AF19" i="4"/>
  <c r="AF20" i="4"/>
  <c r="AF21" i="4"/>
  <c r="AF22" i="4"/>
  <c r="AF23" i="4"/>
  <c r="AF6" i="4"/>
  <c r="AG6" i="4"/>
  <c r="AE7" i="4"/>
  <c r="AE8" i="4"/>
  <c r="AE9" i="4"/>
  <c r="AE10" i="4"/>
  <c r="AE11" i="4"/>
  <c r="AE12" i="4"/>
  <c r="AE13" i="4"/>
  <c r="AE14" i="4"/>
  <c r="AE15" i="4"/>
  <c r="AE16" i="4"/>
  <c r="AE17" i="4"/>
  <c r="AE18" i="4"/>
  <c r="AE19" i="4"/>
  <c r="AE20" i="4"/>
  <c r="AE21" i="4"/>
  <c r="AE22" i="4"/>
  <c r="AE23" i="4"/>
  <c r="AE6" i="4"/>
  <c r="AG7" i="4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D7" i="4"/>
  <c r="AD8" i="4"/>
  <c r="AD9" i="4"/>
  <c r="AD10" i="4"/>
  <c r="AD11" i="4"/>
  <c r="AD12" i="4"/>
  <c r="AD13" i="4"/>
  <c r="AD14" i="4"/>
  <c r="AD15" i="4"/>
  <c r="AD16" i="4"/>
  <c r="AD17" i="4"/>
  <c r="AD18" i="4"/>
  <c r="AD19" i="4"/>
  <c r="AD20" i="4"/>
  <c r="AD21" i="4"/>
  <c r="AD22" i="4"/>
  <c r="AD23" i="4"/>
  <c r="AD6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6" i="4"/>
  <c r="AB7" i="4"/>
  <c r="AB8" i="4"/>
  <c r="AB9" i="4"/>
  <c r="AB10" i="4"/>
  <c r="AB11" i="4"/>
  <c r="AB12" i="4"/>
  <c r="AB13" i="4"/>
  <c r="AB14" i="4"/>
  <c r="AB15" i="4"/>
  <c r="AB16" i="4"/>
  <c r="AB17" i="4"/>
  <c r="AB18" i="4"/>
  <c r="AB19" i="4"/>
  <c r="AB20" i="4"/>
  <c r="AB21" i="4"/>
  <c r="AB22" i="4"/>
  <c r="AB23" i="4"/>
  <c r="AB6" i="4"/>
  <c r="AA7" i="4"/>
  <c r="AA8" i="4"/>
  <c r="AA9" i="4"/>
  <c r="AA10" i="4"/>
  <c r="AA11" i="4"/>
  <c r="AA12" i="4"/>
  <c r="AA13" i="4"/>
  <c r="AA14" i="4"/>
  <c r="AA15" i="4"/>
  <c r="AA16" i="4"/>
  <c r="AA17" i="4"/>
  <c r="AA18" i="4"/>
  <c r="AA19" i="4"/>
  <c r="AA20" i="4"/>
  <c r="AA21" i="4"/>
  <c r="AA22" i="4"/>
  <c r="AA23" i="4"/>
  <c r="AA6" i="4"/>
  <c r="Z7" i="4"/>
  <c r="Z8" i="4"/>
  <c r="Z9" i="4"/>
  <c r="Z10" i="4"/>
  <c r="Z11" i="4"/>
  <c r="Z12" i="4"/>
  <c r="Z13" i="4"/>
  <c r="Z14" i="4"/>
  <c r="Z15" i="4"/>
  <c r="Z16" i="4"/>
  <c r="Z17" i="4"/>
  <c r="Z18" i="4"/>
  <c r="Z19" i="4"/>
  <c r="Z20" i="4"/>
  <c r="Z21" i="4"/>
  <c r="Z22" i="4"/>
  <c r="Z23" i="4"/>
  <c r="Z6" i="4"/>
  <c r="Y7" i="4"/>
  <c r="Y8" i="4"/>
  <c r="Y9" i="4"/>
  <c r="Y10" i="4"/>
  <c r="Y11" i="4"/>
  <c r="Y12" i="4"/>
  <c r="Y13" i="4"/>
  <c r="Y14" i="4"/>
  <c r="Y15" i="4"/>
  <c r="Y16" i="4"/>
  <c r="Y17" i="4"/>
  <c r="Y18" i="4"/>
  <c r="Y19" i="4"/>
  <c r="Y20" i="4"/>
  <c r="Y21" i="4"/>
  <c r="Y22" i="4"/>
  <c r="Y23" i="4"/>
  <c r="Y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6" i="4"/>
  <c r="W7" i="4"/>
  <c r="W8" i="4"/>
  <c r="W9" i="4"/>
  <c r="W10" i="4"/>
  <c r="W11" i="4"/>
  <c r="W12" i="4"/>
  <c r="W13" i="4"/>
  <c r="W14" i="4"/>
  <c r="W15" i="4"/>
  <c r="W16" i="4"/>
  <c r="W17" i="4"/>
  <c r="W18" i="4"/>
  <c r="W19" i="4"/>
  <c r="W20" i="4"/>
  <c r="W21" i="4"/>
  <c r="W22" i="4"/>
  <c r="W23" i="4"/>
  <c r="W6" i="4"/>
  <c r="V7" i="4"/>
  <c r="V8" i="4"/>
  <c r="V9" i="4"/>
  <c r="V10" i="4"/>
  <c r="V11" i="4"/>
  <c r="V12" i="4"/>
  <c r="V13" i="4"/>
  <c r="V14" i="4"/>
  <c r="V15" i="4"/>
  <c r="V16" i="4"/>
  <c r="V17" i="4"/>
  <c r="V18" i="4"/>
  <c r="V19" i="4"/>
  <c r="V20" i="4"/>
  <c r="V21" i="4"/>
  <c r="V22" i="4"/>
  <c r="V23" i="4"/>
  <c r="V6" i="4"/>
  <c r="U7" i="4"/>
  <c r="U8" i="4"/>
  <c r="U9" i="4"/>
  <c r="U10" i="4"/>
  <c r="U11" i="4"/>
  <c r="U12" i="4"/>
  <c r="U13" i="4"/>
  <c r="U14" i="4"/>
  <c r="U15" i="4"/>
  <c r="U16" i="4"/>
  <c r="U17" i="4"/>
  <c r="U18" i="4"/>
  <c r="U19" i="4"/>
  <c r="U20" i="4"/>
  <c r="U21" i="4"/>
  <c r="U22" i="4"/>
  <c r="U23" i="4"/>
  <c r="U6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6" i="4"/>
  <c r="R7" i="4"/>
  <c r="R8" i="4"/>
  <c r="R9" i="4"/>
  <c r="R10" i="4"/>
  <c r="R11" i="4"/>
  <c r="R12" i="4"/>
  <c r="R13" i="4"/>
  <c r="R14" i="4"/>
  <c r="R15" i="4"/>
  <c r="R16" i="4"/>
  <c r="R17" i="4"/>
  <c r="R18" i="4"/>
  <c r="R19" i="4"/>
  <c r="R20" i="4"/>
  <c r="R21" i="4"/>
  <c r="R22" i="4"/>
  <c r="R23" i="4"/>
  <c r="R6" i="4"/>
  <c r="Q7" i="4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6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6" i="4"/>
  <c r="O7" i="4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6" i="4"/>
  <c r="N7" i="4"/>
  <c r="N8" i="4"/>
  <c r="N9" i="4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N6" i="4"/>
  <c r="M7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6" i="4"/>
  <c r="C23" i="4"/>
  <c r="AI23" i="4" s="1"/>
  <c r="C6" i="4"/>
  <c r="C7" i="4"/>
  <c r="AI7" i="4" s="1"/>
  <c r="Q3" i="3" s="1"/>
  <c r="C8" i="4"/>
  <c r="AI8" i="4" s="1"/>
  <c r="Q4" i="3" s="1"/>
  <c r="C9" i="4"/>
  <c r="AI9" i="4" s="1"/>
  <c r="Q5" i="3" s="1"/>
  <c r="C10" i="4"/>
  <c r="AI10" i="4" s="1"/>
  <c r="Q6" i="3" s="1"/>
  <c r="C11" i="4"/>
  <c r="AI11" i="4" s="1"/>
  <c r="Q7" i="3" s="1"/>
  <c r="C12" i="4"/>
  <c r="AI12" i="4" s="1"/>
  <c r="Q8" i="3" s="1"/>
  <c r="C13" i="4"/>
  <c r="AI13" i="4" s="1"/>
  <c r="Q9" i="3" s="1"/>
  <c r="C14" i="4"/>
  <c r="AI14" i="4" s="1"/>
  <c r="Q10" i="3" s="1"/>
  <c r="C15" i="4"/>
  <c r="AI15" i="4" s="1"/>
  <c r="Q11" i="3" s="1"/>
  <c r="C16" i="4"/>
  <c r="AI16" i="4" s="1"/>
  <c r="Q12" i="3" s="1"/>
  <c r="C17" i="4"/>
  <c r="AI17" i="4" s="1"/>
  <c r="Q13" i="3" s="1"/>
  <c r="C18" i="4"/>
  <c r="AI18" i="4" s="1"/>
  <c r="Q14" i="3" s="1"/>
  <c r="C19" i="4"/>
  <c r="AI19" i="4" s="1"/>
  <c r="Q15" i="3" s="1"/>
  <c r="C20" i="4"/>
  <c r="AI20" i="4" s="1"/>
  <c r="Q16" i="3" s="1"/>
  <c r="C21" i="4"/>
  <c r="AI21" i="4" s="1"/>
  <c r="Q17" i="3" s="1"/>
  <c r="C22" i="4"/>
  <c r="AI22" i="4" s="1"/>
  <c r="R3" i="3" s="1"/>
  <c r="R2" i="3" l="1"/>
  <c r="R17" i="3"/>
  <c r="R16" i="3"/>
  <c r="R15" i="3"/>
  <c r="R14" i="3"/>
  <c r="R13" i="3"/>
  <c r="R12" i="3"/>
  <c r="R11" i="3"/>
  <c r="R10" i="3"/>
  <c r="R9" i="3"/>
  <c r="R8" i="3"/>
  <c r="R7" i="3"/>
  <c r="R6" i="3"/>
  <c r="R5" i="3"/>
  <c r="R4" i="3"/>
  <c r="S2" i="3"/>
  <c r="S17" i="3"/>
  <c r="S16" i="3"/>
  <c r="S15" i="3"/>
  <c r="S14" i="3"/>
  <c r="S13" i="3"/>
  <c r="S12" i="3"/>
  <c r="S11" i="3"/>
  <c r="S10" i="3"/>
  <c r="S9" i="3"/>
  <c r="S8" i="3"/>
  <c r="S7" i="3"/>
  <c r="S6" i="3"/>
  <c r="S5" i="3"/>
  <c r="S4" i="3"/>
  <c r="S3" i="3"/>
  <c r="AI6" i="4"/>
  <c r="Q2" i="3" s="1"/>
</calcChain>
</file>

<file path=xl/sharedStrings.xml><?xml version="1.0" encoding="utf-8"?>
<sst xmlns="http://schemas.openxmlformats.org/spreadsheetml/2006/main" count="747" uniqueCount="37">
  <si>
    <t>MSSQL</t>
  </si>
  <si>
    <t>JA</t>
  </si>
  <si>
    <t>NEIN</t>
  </si>
  <si>
    <t>LIVE</t>
  </si>
  <si>
    <t>ANDERE</t>
  </si>
  <si>
    <t>VIELLEICHT</t>
  </si>
  <si>
    <t>EIGEN</t>
  </si>
  <si>
    <t>KA</t>
  </si>
  <si>
    <t>BEDINGT</t>
  </si>
  <si>
    <t>∑</t>
  </si>
  <si>
    <t>kurzer Zyklus</t>
  </si>
  <si>
    <t>MAXIMALE PUNKTE</t>
  </si>
  <si>
    <t>Beschreibung</t>
  </si>
  <si>
    <t>Möglichkeiten</t>
  </si>
  <si>
    <t>Punkte</t>
  </si>
  <si>
    <t>Gewichtung</t>
  </si>
  <si>
    <t>ANFERTIGUNG</t>
  </si>
  <si>
    <t>MODUL</t>
  </si>
  <si>
    <t>ÜBER SCHNITTSTELLE</t>
  </si>
  <si>
    <t>KEINE</t>
  </si>
  <si>
    <t>ADS</t>
  </si>
  <si>
    <t>DYNAMISCH / FEST</t>
  </si>
  <si>
    <t>FEST</t>
  </si>
  <si>
    <t>DYNAMISCH</t>
  </si>
  <si>
    <t>Preise</t>
  </si>
  <si>
    <t>bis</t>
  </si>
  <si>
    <t>über</t>
  </si>
  <si>
    <t>Anfertigung heißt nicht zwangsläufig nur für uns sondern auch für die Zukunft schon in Arbeit</t>
  </si>
  <si>
    <t>MACHBARE PUNKTE</t>
  </si>
  <si>
    <t>AKTIVE SCHNITTSTELLE</t>
  </si>
  <si>
    <t>PASSIVE SCHNITTSTELLE</t>
  </si>
  <si>
    <t>WERTE</t>
  </si>
  <si>
    <t>MACHBARKEIT</t>
  </si>
  <si>
    <t>MAXIMAL</t>
  </si>
  <si>
    <t>US</t>
  </si>
  <si>
    <t>CSV</t>
  </si>
  <si>
    <t>SOFTWARE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</si>
</sst>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indexed="64"/>
      </bottom>
      <diagonal/>
    </border>
    <border>
      <left/>
      <right style="medium">
        <color indexed="64"/>
      </right>
      <top style="thick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auto="1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auto="1"/>
      </top>
      <bottom style="medium">
        <color indexed="64"/>
      </bottom>
      <diagonal/>
    </border>
  </borders>
  <cellStyleXfs count="3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</cellStyleXfs>
  <cellXfs count="253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13" xfId="0" applyBorder="1"/>
    <xf numFmtId="0" fontId="0" fillId="0" borderId="20" xfId="0" applyBorder="1"/>
    <xf numFmtId="0" fontId="0" fillId="0" borderId="22" xfId="0" applyBorder="1"/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0" fillId="0" borderId="30" xfId="0" applyBorder="1"/>
    <xf numFmtId="14" fontId="0" fillId="0" borderId="0" xfId="0" applyNumberFormat="1" applyAlignment="1">
      <alignment horizontal="center"/>
    </xf>
    <xf numFmtId="0" fontId="0" fillId="0" borderId="35" xfId="0" applyBorder="1"/>
    <xf numFmtId="0" fontId="0" fillId="0" borderId="37" xfId="0" applyBorder="1"/>
    <xf numFmtId="0" fontId="10" fillId="0" borderId="11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 vertical="center"/>
    </xf>
    <xf numFmtId="0" fontId="8" fillId="0" borderId="20" xfId="0" applyFont="1" applyFill="1" applyBorder="1"/>
    <xf numFmtId="0" fontId="8" fillId="0" borderId="13" xfId="0" applyFont="1" applyFill="1" applyBorder="1"/>
    <xf numFmtId="0" fontId="8" fillId="0" borderId="2" xfId="0" applyFont="1" applyFill="1" applyBorder="1"/>
    <xf numFmtId="0" fontId="8" fillId="0" borderId="0" xfId="0" applyFont="1" applyFill="1"/>
    <xf numFmtId="0" fontId="8" fillId="0" borderId="36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" fillId="4" borderId="27" xfId="0" applyFont="1" applyFill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36" xfId="0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0" fillId="5" borderId="0" xfId="0" applyFill="1"/>
    <xf numFmtId="0" fontId="8" fillId="5" borderId="27" xfId="0" applyFont="1" applyFill="1" applyBorder="1" applyAlignment="1">
      <alignment horizontal="center" vertical="center"/>
    </xf>
    <xf numFmtId="0" fontId="1" fillId="6" borderId="27" xfId="0" applyFont="1" applyFill="1" applyBorder="1" applyAlignment="1">
      <alignment horizontal="center" vertical="center"/>
    </xf>
    <xf numFmtId="0" fontId="0" fillId="6" borderId="28" xfId="0" applyFill="1" applyBorder="1" applyAlignment="1">
      <alignment horizontal="center" vertical="center"/>
    </xf>
    <xf numFmtId="0" fontId="8" fillId="6" borderId="27" xfId="0" applyFont="1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/>
    </xf>
    <xf numFmtId="0" fontId="0" fillId="5" borderId="29" xfId="0" applyFont="1" applyFill="1" applyBorder="1" applyAlignment="1">
      <alignment horizontal="center" vertical="center"/>
    </xf>
    <xf numFmtId="0" fontId="0" fillId="5" borderId="27" xfId="0" applyFont="1" applyFill="1" applyBorder="1" applyAlignment="1">
      <alignment horizontal="center" vertical="center"/>
    </xf>
    <xf numFmtId="0" fontId="0" fillId="6" borderId="29" xfId="0" applyFont="1" applyFill="1" applyBorder="1" applyAlignment="1">
      <alignment horizontal="center" vertical="center"/>
    </xf>
    <xf numFmtId="0" fontId="0" fillId="6" borderId="27" xfId="0" applyFont="1" applyFill="1" applyBorder="1" applyAlignment="1">
      <alignment horizontal="center" vertical="center"/>
    </xf>
    <xf numFmtId="0" fontId="0" fillId="4" borderId="29" xfId="0" applyFont="1" applyFill="1" applyBorder="1" applyAlignment="1">
      <alignment horizontal="center" vertical="center"/>
    </xf>
    <xf numFmtId="0" fontId="0" fillId="4" borderId="27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/>
    <xf numFmtId="0" fontId="1" fillId="0" borderId="21" xfId="0" applyFont="1" applyBorder="1" applyAlignment="1">
      <alignment horizontal="center"/>
    </xf>
    <xf numFmtId="0" fontId="1" fillId="0" borderId="21" xfId="0" applyFont="1" applyBorder="1" applyAlignment="1"/>
    <xf numFmtId="0" fontId="0" fillId="0" borderId="2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43" xfId="0" applyFill="1" applyBorder="1" applyAlignment="1">
      <alignment horizontal="center"/>
    </xf>
    <xf numFmtId="0" fontId="0" fillId="0" borderId="42" xfId="0" applyFill="1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4" xfId="0" applyFill="1" applyBorder="1" applyAlignment="1">
      <alignment horizontal="center"/>
    </xf>
    <xf numFmtId="0" fontId="0" fillId="0" borderId="45" xfId="0" applyFill="1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6" xfId="0" applyFill="1" applyBorder="1" applyAlignment="1">
      <alignment horizont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4" xfId="0" applyFill="1" applyBorder="1" applyAlignment="1">
      <alignment horizontal="center" vertical="center"/>
    </xf>
    <xf numFmtId="0" fontId="0" fillId="0" borderId="45" xfId="0" applyFill="1" applyBorder="1" applyAlignment="1">
      <alignment horizontal="center" vertical="center"/>
    </xf>
    <xf numFmtId="0" fontId="0" fillId="0" borderId="46" xfId="0" applyFill="1" applyBorder="1" applyAlignment="1">
      <alignment horizontal="center" vertical="center"/>
    </xf>
    <xf numFmtId="0" fontId="0" fillId="0" borderId="47" xfId="0" applyFill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1" fillId="0" borderId="32" xfId="0" applyFont="1" applyBorder="1" applyAlignment="1">
      <alignment horizontal="center"/>
    </xf>
    <xf numFmtId="0" fontId="0" fillId="0" borderId="2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0" xfId="1" applyFont="1" applyBorder="1" applyAlignment="1">
      <alignment horizontal="center" vertical="center"/>
    </xf>
    <xf numFmtId="0" fontId="1" fillId="0" borderId="0" xfId="0" applyFont="1" applyBorder="1" applyAlignment="1"/>
    <xf numFmtId="0" fontId="6" fillId="0" borderId="21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4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9" fontId="0" fillId="0" borderId="21" xfId="1" applyFont="1" applyBorder="1" applyAlignment="1">
      <alignment horizontal="center" vertical="center"/>
    </xf>
    <xf numFmtId="9" fontId="0" fillId="0" borderId="30" xfId="1" applyFont="1" applyBorder="1" applyAlignment="1">
      <alignment horizontal="center" vertical="center"/>
    </xf>
    <xf numFmtId="9" fontId="0" fillId="0" borderId="31" xfId="1" applyFont="1" applyBorder="1" applyAlignment="1">
      <alignment horizontal="center" vertical="center"/>
    </xf>
    <xf numFmtId="9" fontId="12" fillId="0" borderId="21" xfId="1" applyFont="1" applyBorder="1" applyAlignment="1">
      <alignment horizontal="center" vertical="center"/>
    </xf>
    <xf numFmtId="9" fontId="12" fillId="0" borderId="30" xfId="1" applyFont="1" applyBorder="1" applyAlignment="1">
      <alignment horizontal="center" vertical="center"/>
    </xf>
    <xf numFmtId="9" fontId="12" fillId="0" borderId="31" xfId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textRotation="255"/>
    </xf>
    <xf numFmtId="0" fontId="1" fillId="0" borderId="30" xfId="0" applyFont="1" applyBorder="1" applyAlignment="1">
      <alignment horizontal="center" vertical="center" textRotation="255"/>
    </xf>
    <xf numFmtId="0" fontId="1" fillId="0" borderId="31" xfId="0" applyFont="1" applyBorder="1" applyAlignment="1">
      <alignment horizontal="center" vertical="center" textRotation="255"/>
    </xf>
    <xf numFmtId="0" fontId="0" fillId="0" borderId="43" xfId="0" applyBorder="1" applyAlignment="1">
      <alignment horizontal="center"/>
    </xf>
    <xf numFmtId="0" fontId="1" fillId="0" borderId="44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44" fontId="0" fillId="0" borderId="45" xfId="2" applyFont="1" applyBorder="1" applyAlignment="1">
      <alignment horizontal="center" vertical="center"/>
    </xf>
    <xf numFmtId="44" fontId="0" fillId="0" borderId="46" xfId="2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9" fontId="0" fillId="0" borderId="47" xfId="1" applyFont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0" fillId="7" borderId="28" xfId="0" applyFill="1" applyBorder="1" applyAlignment="1">
      <alignment horizontal="center" vertical="center"/>
    </xf>
    <xf numFmtId="0" fontId="0" fillId="7" borderId="29" xfId="0" applyFont="1" applyFill="1" applyBorder="1" applyAlignment="1">
      <alignment horizontal="center" vertical="center"/>
    </xf>
    <xf numFmtId="0" fontId="0" fillId="7" borderId="27" xfId="0" applyFont="1" applyFill="1" applyBorder="1" applyAlignment="1">
      <alignment horizontal="center" vertical="center"/>
    </xf>
    <xf numFmtId="0" fontId="8" fillId="7" borderId="27" xfId="0" applyFont="1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/>
    </xf>
    <xf numFmtId="0" fontId="0" fillId="7" borderId="14" xfId="0" applyFill="1" applyBorder="1" applyAlignment="1">
      <alignment horizontal="center" vertical="center"/>
    </xf>
    <xf numFmtId="0" fontId="0" fillId="7" borderId="21" xfId="0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/>
    </xf>
    <xf numFmtId="0" fontId="0" fillId="6" borderId="38" xfId="0" applyFill="1" applyBorder="1" applyAlignment="1">
      <alignment horizontal="center" vertical="center"/>
    </xf>
    <xf numFmtId="9" fontId="13" fillId="0" borderId="0" xfId="1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 textRotation="255"/>
    </xf>
    <xf numFmtId="0" fontId="15" fillId="0" borderId="30" xfId="0" applyFont="1" applyBorder="1" applyAlignment="1">
      <alignment horizontal="center" vertical="center" textRotation="255"/>
    </xf>
    <xf numFmtId="0" fontId="15" fillId="0" borderId="31" xfId="0" applyFont="1" applyBorder="1" applyAlignment="1">
      <alignment horizontal="center" vertical="center" textRotation="255"/>
    </xf>
    <xf numFmtId="0" fontId="7" fillId="0" borderId="0" xfId="0" applyFont="1" applyAlignment="1"/>
    <xf numFmtId="0" fontId="0" fillId="8" borderId="14" xfId="0" applyFill="1" applyBorder="1" applyAlignment="1">
      <alignment horizontal="center" vertical="center"/>
    </xf>
    <xf numFmtId="0" fontId="1" fillId="8" borderId="27" xfId="0" applyFont="1" applyFill="1" applyBorder="1" applyAlignment="1">
      <alignment horizontal="center" vertical="center"/>
    </xf>
    <xf numFmtId="0" fontId="0" fillId="8" borderId="28" xfId="0" applyFill="1" applyBorder="1" applyAlignment="1">
      <alignment horizontal="center" vertical="center"/>
    </xf>
    <xf numFmtId="0" fontId="0" fillId="8" borderId="29" xfId="0" applyFont="1" applyFill="1" applyBorder="1" applyAlignment="1">
      <alignment horizontal="center" vertical="center"/>
    </xf>
    <xf numFmtId="0" fontId="0" fillId="8" borderId="27" xfId="0" applyFont="1" applyFill="1" applyBorder="1" applyAlignment="1">
      <alignment horizontal="center" vertical="center"/>
    </xf>
    <xf numFmtId="0" fontId="8" fillId="8" borderId="27" xfId="0" applyFont="1" applyFill="1" applyBorder="1" applyAlignment="1">
      <alignment horizontal="center" vertical="center"/>
    </xf>
    <xf numFmtId="0" fontId="0" fillId="8" borderId="19" xfId="0" applyFill="1" applyBorder="1" applyAlignment="1">
      <alignment horizontal="center" vertical="center"/>
    </xf>
    <xf numFmtId="0" fontId="0" fillId="8" borderId="38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8" borderId="6" xfId="0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/>
    </xf>
    <xf numFmtId="0" fontId="0" fillId="8" borderId="18" xfId="0" applyFill="1" applyBorder="1" applyAlignment="1">
      <alignment horizontal="center" vertical="center"/>
    </xf>
    <xf numFmtId="0" fontId="0" fillId="8" borderId="21" xfId="0" applyFill="1" applyBorder="1" applyAlignment="1">
      <alignment horizontal="center"/>
    </xf>
    <xf numFmtId="0" fontId="0" fillId="8" borderId="0" xfId="0" applyFill="1"/>
    <xf numFmtId="0" fontId="0" fillId="7" borderId="19" xfId="0" applyFill="1" applyBorder="1" applyAlignment="1">
      <alignment horizontal="center" vertical="center"/>
    </xf>
    <xf numFmtId="0" fontId="0" fillId="7" borderId="38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38" xfId="0" applyFill="1" applyBorder="1" applyAlignment="1">
      <alignment horizontal="center" vertical="center"/>
    </xf>
    <xf numFmtId="0" fontId="0" fillId="4" borderId="0" xfId="0" applyFill="1"/>
    <xf numFmtId="0" fontId="0" fillId="4" borderId="29" xfId="0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0" fillId="4" borderId="49" xfId="0" applyFill="1" applyBorder="1" applyAlignment="1">
      <alignment horizontal="center" vertical="center"/>
    </xf>
    <xf numFmtId="0" fontId="0" fillId="4" borderId="31" xfId="0" applyFill="1" applyBorder="1" applyAlignment="1">
      <alignment horizontal="center" vertical="center"/>
    </xf>
    <xf numFmtId="0" fontId="0" fillId="4" borderId="50" xfId="0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1" fillId="0" borderId="3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 vertical="center"/>
    </xf>
    <xf numFmtId="0" fontId="4" fillId="0" borderId="48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/>
    </xf>
    <xf numFmtId="0" fontId="4" fillId="0" borderId="49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8" fillId="0" borderId="38" xfId="0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1" fillId="5" borderId="27" xfId="0" applyFont="1" applyFill="1" applyBorder="1" applyAlignment="1">
      <alignment horizontal="center" vertical="center"/>
    </xf>
    <xf numFmtId="0" fontId="0" fillId="5" borderId="36" xfId="0" applyFill="1" applyBorder="1" applyAlignment="1">
      <alignment vertical="center"/>
    </xf>
    <xf numFmtId="0" fontId="8" fillId="5" borderId="29" xfId="0" applyFont="1" applyFill="1" applyBorder="1" applyAlignment="1">
      <alignment horizontal="center" vertical="center"/>
    </xf>
    <xf numFmtId="0" fontId="8" fillId="5" borderId="36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0" fillId="8" borderId="14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/>
    </xf>
    <xf numFmtId="0" fontId="1" fillId="2" borderId="51" xfId="0" applyFont="1" applyFill="1" applyBorder="1" applyAlignment="1">
      <alignment horizontal="center" vertical="center"/>
    </xf>
    <xf numFmtId="0" fontId="0" fillId="2" borderId="52" xfId="0" applyFill="1" applyBorder="1" applyAlignment="1">
      <alignment vertical="center"/>
    </xf>
    <xf numFmtId="0" fontId="8" fillId="2" borderId="53" xfId="0" applyFont="1" applyFill="1" applyBorder="1" applyAlignment="1">
      <alignment horizontal="center" vertical="center"/>
    </xf>
    <xf numFmtId="0" fontId="0" fillId="2" borderId="51" xfId="0" applyFont="1" applyFill="1" applyBorder="1" applyAlignment="1">
      <alignment horizontal="center" vertical="center"/>
    </xf>
    <xf numFmtId="0" fontId="8" fillId="2" borderId="51" xfId="0" applyFont="1" applyFill="1" applyBorder="1" applyAlignment="1">
      <alignment horizontal="center" vertical="center"/>
    </xf>
    <xf numFmtId="0" fontId="0" fillId="2" borderId="53" xfId="0" applyFill="1" applyBorder="1" applyAlignment="1">
      <alignment horizontal="center" vertical="center"/>
    </xf>
    <xf numFmtId="0" fontId="0" fillId="2" borderId="51" xfId="0" applyFill="1" applyBorder="1" applyAlignment="1">
      <alignment horizontal="center" vertical="center"/>
    </xf>
    <xf numFmtId="0" fontId="8" fillId="2" borderId="52" xfId="0" applyFont="1" applyFill="1" applyBorder="1" applyAlignment="1">
      <alignment horizontal="center" vertical="center"/>
    </xf>
    <xf numFmtId="0" fontId="0" fillId="8" borderId="54" xfId="0" applyFill="1" applyBorder="1" applyAlignment="1">
      <alignment horizontal="center" vertical="center"/>
    </xf>
    <xf numFmtId="0" fontId="0" fillId="2" borderId="55" xfId="0" applyFill="1" applyBorder="1" applyAlignment="1">
      <alignment horizontal="center" vertical="center"/>
    </xf>
    <xf numFmtId="0" fontId="0" fillId="5" borderId="54" xfId="0" applyFill="1" applyBorder="1" applyAlignment="1">
      <alignment horizontal="center" vertical="center"/>
    </xf>
    <xf numFmtId="0" fontId="1" fillId="9" borderId="14" xfId="0" applyFont="1" applyFill="1" applyBorder="1" applyAlignment="1">
      <alignment horizontal="center" vertical="center"/>
    </xf>
    <xf numFmtId="0" fontId="0" fillId="9" borderId="18" xfId="0" applyFill="1" applyBorder="1" applyAlignment="1">
      <alignment horizontal="center" vertical="center"/>
    </xf>
    <xf numFmtId="0" fontId="1" fillId="9" borderId="27" xfId="0" applyFont="1" applyFill="1" applyBorder="1" applyAlignment="1">
      <alignment horizontal="center" vertical="center"/>
    </xf>
    <xf numFmtId="0" fontId="0" fillId="9" borderId="28" xfId="0" applyFill="1" applyBorder="1" applyAlignment="1">
      <alignment horizontal="center" vertical="center"/>
    </xf>
    <xf numFmtId="0" fontId="1" fillId="9" borderId="13" xfId="0" applyFont="1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0" xfId="0" applyFill="1" applyBorder="1"/>
    <xf numFmtId="0" fontId="0" fillId="0" borderId="13" xfId="0" applyFill="1" applyBorder="1"/>
    <xf numFmtId="0" fontId="2" fillId="0" borderId="13" xfId="0" applyFont="1" applyFill="1" applyBorder="1"/>
    <xf numFmtId="0" fontId="0" fillId="0" borderId="2" xfId="0" applyFill="1" applyBorder="1"/>
    <xf numFmtId="0" fontId="0" fillId="0" borderId="35" xfId="0" applyFill="1" applyBorder="1"/>
    <xf numFmtId="0" fontId="8" fillId="2" borderId="2" xfId="0" applyFont="1" applyFill="1" applyBorder="1"/>
    <xf numFmtId="0" fontId="8" fillId="2" borderId="30" xfId="0" applyFont="1" applyFill="1" applyBorder="1"/>
    <xf numFmtId="0" fontId="8" fillId="2" borderId="0" xfId="0" applyFont="1" applyFill="1"/>
    <xf numFmtId="0" fontId="0" fillId="5" borderId="2" xfId="0" applyFill="1" applyBorder="1"/>
    <xf numFmtId="0" fontId="0" fillId="5" borderId="29" xfId="0" applyFill="1" applyBorder="1" applyAlignment="1">
      <alignment horizontal="center" vertical="center"/>
    </xf>
    <xf numFmtId="0" fontId="0" fillId="5" borderId="27" xfId="0" applyFill="1" applyBorder="1" applyAlignment="1">
      <alignment horizontal="center" vertical="center"/>
    </xf>
    <xf numFmtId="0" fontId="0" fillId="5" borderId="36" xfId="0" applyFill="1" applyBorder="1" applyAlignment="1">
      <alignment horizontal="center" vertical="center"/>
    </xf>
    <xf numFmtId="0" fontId="0" fillId="5" borderId="30" xfId="0" applyFill="1" applyBorder="1"/>
    <xf numFmtId="0" fontId="9" fillId="2" borderId="13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3">
    <cellStyle name="Prozent" xfId="1" builtinId="5"/>
    <cellStyle name="Standard" xfId="0" builtinId="0"/>
    <cellStyle name="Währung" xfId="2" builtinId="4"/>
  </cellStyles>
  <dxfs count="10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strike val="0"/>
        <color auto="1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9900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BEWERTUNG!$AI$6:$AI$21</c:f>
              <c:numCache>
                <c:formatCode>General</c:formatCode>
                <c:ptCount val="16"/>
                <c:pt idx="0">
                  <c:v>319</c:v>
                </c:pt>
                <c:pt idx="1">
                  <c:v>253</c:v>
                </c:pt>
                <c:pt idx="2">
                  <c:v>189</c:v>
                </c:pt>
                <c:pt idx="3">
                  <c:v>179</c:v>
                </c:pt>
                <c:pt idx="4">
                  <c:v>266</c:v>
                </c:pt>
                <c:pt idx="5">
                  <c:v>304</c:v>
                </c:pt>
                <c:pt idx="6">
                  <c:v>319</c:v>
                </c:pt>
                <c:pt idx="7">
                  <c:v>311</c:v>
                </c:pt>
                <c:pt idx="8">
                  <c:v>70</c:v>
                </c:pt>
                <c:pt idx="9">
                  <c:v>313</c:v>
                </c:pt>
                <c:pt idx="10">
                  <c:v>151</c:v>
                </c:pt>
                <c:pt idx="11">
                  <c:v>262</c:v>
                </c:pt>
                <c:pt idx="12">
                  <c:v>65</c:v>
                </c:pt>
                <c:pt idx="13">
                  <c:v>75</c:v>
                </c:pt>
                <c:pt idx="14">
                  <c:v>246</c:v>
                </c:pt>
                <c:pt idx="15">
                  <c:v>246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6290944"/>
        <c:axId val="166292480"/>
      </c:barChart>
      <c:lineChart>
        <c:grouping val="standard"/>
        <c:varyColors val="0"/>
        <c:ser>
          <c:idx val="1"/>
          <c:order val="1"/>
          <c:marker>
            <c:symbol val="none"/>
          </c:marker>
          <c:val>
            <c:numRef>
              <c:f>BEWERTUNG!#REF!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marker>
            <c:symbol val="none"/>
          </c:marker>
          <c:val>
            <c:numRef>
              <c:f>BEWERTUNG!#REF!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290944"/>
        <c:axId val="166292480"/>
      </c:lineChart>
      <c:catAx>
        <c:axId val="166290944"/>
        <c:scaling>
          <c:orientation val="minMax"/>
        </c:scaling>
        <c:delete val="0"/>
        <c:axPos val="b"/>
        <c:majorTickMark val="out"/>
        <c:minorTickMark val="none"/>
        <c:tickLblPos val="nextTo"/>
        <c:crossAx val="166292480"/>
        <c:crosses val="autoZero"/>
        <c:auto val="1"/>
        <c:lblAlgn val="ctr"/>
        <c:lblOffset val="100"/>
        <c:noMultiLvlLbl val="0"/>
      </c:catAx>
      <c:valAx>
        <c:axId val="1662924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62909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Auswertung</c:v>
          </c:tx>
          <c:invertIfNegative val="0"/>
          <c:dPt>
            <c:idx val="4"/>
            <c:invertIfNegative val="0"/>
            <c:bubble3D val="0"/>
            <c:spPr>
              <a:solidFill>
                <a:schemeClr val="accent2"/>
              </a:solidFill>
            </c:spPr>
          </c:dPt>
          <c:dPt>
            <c:idx val="14"/>
            <c:invertIfNegative val="0"/>
            <c:bubble3D val="0"/>
            <c:spPr>
              <a:solidFill>
                <a:schemeClr val="accent2"/>
              </a:solidFill>
            </c:spPr>
          </c:dPt>
          <c:dPt>
            <c:idx val="15"/>
            <c:invertIfNegative val="0"/>
            <c:bubble3D val="0"/>
            <c:spPr>
              <a:solidFill>
                <a:schemeClr val="accent2"/>
              </a:solidFill>
            </c:spPr>
          </c:dPt>
          <c:cat>
            <c:numRef>
              <c:f>BEWERTUNG!$A$6:$A$21</c:f>
              <c:numCache>
                <c:formatCode>General</c:formatCode>
                <c:ptCount val="16"/>
              </c:numCache>
            </c:numRef>
          </c:cat>
          <c:val>
            <c:numRef>
              <c:f>DIAGRAMME!$Q$2:$Q$17</c:f>
              <c:numCache>
                <c:formatCode>General</c:formatCode>
                <c:ptCount val="16"/>
                <c:pt idx="0">
                  <c:v>319</c:v>
                </c:pt>
                <c:pt idx="1">
                  <c:v>253</c:v>
                </c:pt>
                <c:pt idx="2">
                  <c:v>189</c:v>
                </c:pt>
                <c:pt idx="3">
                  <c:v>179</c:v>
                </c:pt>
                <c:pt idx="4">
                  <c:v>266</c:v>
                </c:pt>
                <c:pt idx="5">
                  <c:v>304</c:v>
                </c:pt>
                <c:pt idx="6">
                  <c:v>319</c:v>
                </c:pt>
                <c:pt idx="7">
                  <c:v>311</c:v>
                </c:pt>
                <c:pt idx="8">
                  <c:v>70</c:v>
                </c:pt>
                <c:pt idx="9">
                  <c:v>313</c:v>
                </c:pt>
                <c:pt idx="10">
                  <c:v>151</c:v>
                </c:pt>
                <c:pt idx="11">
                  <c:v>262</c:v>
                </c:pt>
                <c:pt idx="12">
                  <c:v>65</c:v>
                </c:pt>
                <c:pt idx="13">
                  <c:v>75</c:v>
                </c:pt>
                <c:pt idx="14">
                  <c:v>246</c:v>
                </c:pt>
                <c:pt idx="15">
                  <c:v>246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629824"/>
        <c:axId val="109631744"/>
      </c:barChart>
      <c:lineChart>
        <c:grouping val="standard"/>
        <c:varyColors val="0"/>
        <c:ser>
          <c:idx val="1"/>
          <c:order val="1"/>
          <c:tx>
            <c:v>MACHBARKEITSGRENZE</c:v>
          </c:tx>
          <c:marker>
            <c:symbol val="none"/>
          </c:marker>
          <c:val>
            <c:numRef>
              <c:f>DIAGRAMME!$R$2:$R$17</c:f>
              <c:numCache>
                <c:formatCode>General</c:formatCode>
                <c:ptCount val="16"/>
                <c:pt idx="0">
                  <c:v>289</c:v>
                </c:pt>
                <c:pt idx="1">
                  <c:v>289</c:v>
                </c:pt>
                <c:pt idx="2">
                  <c:v>289</c:v>
                </c:pt>
                <c:pt idx="3">
                  <c:v>289</c:v>
                </c:pt>
                <c:pt idx="4">
                  <c:v>289</c:v>
                </c:pt>
                <c:pt idx="5">
                  <c:v>289</c:v>
                </c:pt>
                <c:pt idx="6">
                  <c:v>289</c:v>
                </c:pt>
                <c:pt idx="7">
                  <c:v>289</c:v>
                </c:pt>
                <c:pt idx="8">
                  <c:v>289</c:v>
                </c:pt>
                <c:pt idx="9">
                  <c:v>289</c:v>
                </c:pt>
                <c:pt idx="10">
                  <c:v>289</c:v>
                </c:pt>
                <c:pt idx="11">
                  <c:v>289</c:v>
                </c:pt>
                <c:pt idx="12">
                  <c:v>289</c:v>
                </c:pt>
                <c:pt idx="13">
                  <c:v>289</c:v>
                </c:pt>
                <c:pt idx="14">
                  <c:v>289</c:v>
                </c:pt>
                <c:pt idx="15">
                  <c:v>289</c:v>
                </c:pt>
              </c:numCache>
            </c:numRef>
          </c:val>
          <c:smooth val="0"/>
        </c:ser>
        <c:ser>
          <c:idx val="2"/>
          <c:order val="2"/>
          <c:tx>
            <c:v>MAXIMALGRENZE</c:v>
          </c:tx>
          <c:marker>
            <c:symbol val="none"/>
          </c:marker>
          <c:val>
            <c:numRef>
              <c:f>DIAGRAMME!$S$2:$S$17</c:f>
              <c:numCache>
                <c:formatCode>General</c:formatCode>
                <c:ptCount val="16"/>
                <c:pt idx="0">
                  <c:v>335</c:v>
                </c:pt>
                <c:pt idx="1">
                  <c:v>335</c:v>
                </c:pt>
                <c:pt idx="2">
                  <c:v>335</c:v>
                </c:pt>
                <c:pt idx="3">
                  <c:v>335</c:v>
                </c:pt>
                <c:pt idx="4">
                  <c:v>335</c:v>
                </c:pt>
                <c:pt idx="5">
                  <c:v>335</c:v>
                </c:pt>
                <c:pt idx="6">
                  <c:v>335</c:v>
                </c:pt>
                <c:pt idx="7">
                  <c:v>335</c:v>
                </c:pt>
                <c:pt idx="8">
                  <c:v>335</c:v>
                </c:pt>
                <c:pt idx="9">
                  <c:v>335</c:v>
                </c:pt>
                <c:pt idx="10">
                  <c:v>335</c:v>
                </c:pt>
                <c:pt idx="11">
                  <c:v>335</c:v>
                </c:pt>
                <c:pt idx="12">
                  <c:v>335</c:v>
                </c:pt>
                <c:pt idx="13">
                  <c:v>335</c:v>
                </c:pt>
                <c:pt idx="14">
                  <c:v>335</c:v>
                </c:pt>
                <c:pt idx="15">
                  <c:v>335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629824"/>
        <c:axId val="109631744"/>
      </c:lineChart>
      <c:catAx>
        <c:axId val="109629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9631744"/>
        <c:crosses val="autoZero"/>
        <c:auto val="1"/>
        <c:lblAlgn val="ctr"/>
        <c:lblOffset val="100"/>
        <c:noMultiLvlLbl val="0"/>
      </c:catAx>
      <c:valAx>
        <c:axId val="1096317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96298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709612</xdr:colOff>
      <xdr:row>15</xdr:row>
      <xdr:rowOff>42862</xdr:rowOff>
    </xdr:from>
    <xdr:to>
      <xdr:col>44</xdr:col>
      <xdr:colOff>709612</xdr:colOff>
      <xdr:row>29</xdr:row>
      <xdr:rowOff>119062</xdr:rowOff>
    </xdr:to>
    <xdr:graphicFrame macro="">
      <xdr:nvGraphicFramePr>
        <xdr:cNvPr id="4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266699</xdr:colOff>
      <xdr:row>1</xdr:row>
      <xdr:rowOff>38100</xdr:rowOff>
    </xdr:from>
    <xdr:to>
      <xdr:col>15</xdr:col>
      <xdr:colOff>161924</xdr:colOff>
      <xdr:row>34</xdr:row>
      <xdr:rowOff>171450</xdr:rowOff>
    </xdr:to>
    <xdr:graphicFrame macro="">
      <xdr:nvGraphicFramePr>
        <xdr:cNvPr id="5" name="Diagram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fitToPage="1"/>
  </sheetPr>
  <dimension ref="A1:AI41"/>
  <sheetViews>
    <sheetView zoomScaleNormal="100" workbookViewId="0">
      <selection activeCell="AI3" sqref="AI3:AI5"/>
    </sheetView>
  </sheetViews>
  <sheetFormatPr baseColWidth="10" defaultRowHeight="15" x14ac:dyDescent="0.25"/>
  <cols>
    <col min="1" max="1" width="31.85546875" bestFit="1" customWidth="1"/>
    <col min="2" max="2" width="19.140625" bestFit="1" customWidth="1"/>
    <col min="3" max="3" width="8.140625" bestFit="1" customWidth="1"/>
    <col min="4" max="4" width="19.28515625" bestFit="1" customWidth="1"/>
    <col min="5" max="5" width="22.140625" bestFit="1" customWidth="1"/>
    <col min="6" max="6" width="10.7109375" bestFit="1" customWidth="1"/>
    <col min="7" max="7" width="12.5703125" bestFit="1" customWidth="1"/>
    <col min="8" max="8" width="13.7109375" bestFit="1" customWidth="1"/>
    <col min="9" max="9" width="17.140625" bestFit="1" customWidth="1"/>
    <col min="10" max="10" width="14" bestFit="1" customWidth="1"/>
    <col min="11" max="11" width="13.7109375" bestFit="1" customWidth="1"/>
    <col min="12" max="12" width="19.28515625" bestFit="1" customWidth="1"/>
    <col min="13" max="13" width="15.42578125" bestFit="1" customWidth="1"/>
    <col min="14" max="14" width="10.7109375" bestFit="1" customWidth="1"/>
    <col min="15" max="15" width="15.5703125" bestFit="1" customWidth="1"/>
    <col min="16" max="16" width="17" bestFit="1" customWidth="1"/>
    <col min="17" max="17" width="19.140625" bestFit="1" customWidth="1"/>
    <col min="18" max="18" width="17.5703125" bestFit="1" customWidth="1"/>
    <col min="19" max="19" width="7" bestFit="1" customWidth="1"/>
    <col min="20" max="21" width="7.28515625" bestFit="1" customWidth="1"/>
    <col min="24" max="24" width="13.7109375" bestFit="1" customWidth="1"/>
    <col min="27" max="27" width="22.5703125" bestFit="1" customWidth="1"/>
    <col min="28" max="28" width="19.28515625" bestFit="1" customWidth="1"/>
    <col min="29" max="29" width="14.42578125" bestFit="1" customWidth="1"/>
    <col min="30" max="30" width="9" bestFit="1" customWidth="1"/>
    <col min="31" max="31" width="10.5703125" bestFit="1" customWidth="1"/>
    <col min="32" max="32" width="10.85546875" bestFit="1" customWidth="1"/>
    <col min="33" max="33" width="13.42578125" bestFit="1" customWidth="1"/>
    <col min="34" max="34" width="10.5703125" bestFit="1" customWidth="1"/>
    <col min="35" max="35" width="99.140625" bestFit="1" customWidth="1"/>
  </cols>
  <sheetData>
    <row r="1" spans="1:35" ht="21" x14ac:dyDescent="0.35">
      <c r="A1" s="139"/>
      <c r="B1" s="139"/>
      <c r="C1" s="139"/>
      <c r="D1" s="139"/>
      <c r="E1" s="11"/>
      <c r="G1" s="2"/>
    </row>
    <row r="2" spans="1:35" ht="15.75" thickBot="1" x14ac:dyDescent="0.3"/>
    <row r="3" spans="1:35" ht="18.75" x14ac:dyDescent="0.3">
      <c r="A3" s="83"/>
      <c r="B3" s="86"/>
      <c r="C3" s="166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6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7"/>
      <c r="AH3" s="168"/>
      <c r="AI3" s="77"/>
    </row>
    <row r="4" spans="1:35" x14ac:dyDescent="0.25">
      <c r="A4" s="84"/>
      <c r="B4" s="87"/>
      <c r="C4" s="169"/>
      <c r="D4" s="170"/>
      <c r="E4" s="170"/>
      <c r="F4" s="170"/>
      <c r="G4" s="170"/>
      <c r="H4" s="170"/>
      <c r="I4" s="170"/>
      <c r="J4" s="170"/>
      <c r="K4" s="170"/>
      <c r="L4" s="171"/>
      <c r="M4" s="172"/>
      <c r="N4" s="173"/>
      <c r="O4" s="174"/>
      <c r="P4" s="80"/>
      <c r="Q4" s="80"/>
      <c r="R4" s="175"/>
      <c r="S4" s="176"/>
      <c r="T4" s="176"/>
      <c r="U4" s="176"/>
      <c r="V4" s="177"/>
      <c r="W4" s="178"/>
      <c r="X4" s="176"/>
      <c r="Y4" s="176"/>
      <c r="Z4" s="177"/>
      <c r="AA4" s="80"/>
      <c r="AB4" s="179"/>
      <c r="AC4" s="80"/>
      <c r="AD4" s="176"/>
      <c r="AE4" s="176"/>
      <c r="AF4" s="177"/>
      <c r="AG4" s="177"/>
      <c r="AH4" s="180"/>
      <c r="AI4" s="78"/>
    </row>
    <row r="5" spans="1:35" ht="15.75" thickBot="1" x14ac:dyDescent="0.3">
      <c r="A5" s="85"/>
      <c r="B5" s="88"/>
      <c r="C5" s="181"/>
      <c r="D5" s="182"/>
      <c r="E5" s="182"/>
      <c r="F5" s="182"/>
      <c r="G5" s="182"/>
      <c r="H5" s="183"/>
      <c r="I5" s="183"/>
      <c r="J5" s="182"/>
      <c r="K5" s="182"/>
      <c r="L5" s="182"/>
      <c r="M5" s="14"/>
      <c r="N5" s="184"/>
      <c r="O5" s="185"/>
      <c r="P5" s="81"/>
      <c r="Q5" s="81"/>
      <c r="R5" s="186"/>
      <c r="S5" s="7"/>
      <c r="T5" s="7"/>
      <c r="U5" s="7"/>
      <c r="V5" s="7"/>
      <c r="W5" s="7"/>
      <c r="X5" s="7"/>
      <c r="Y5" s="7"/>
      <c r="Z5" s="9"/>
      <c r="AA5" s="81"/>
      <c r="AB5" s="187"/>
      <c r="AC5" s="81"/>
      <c r="AD5" s="7"/>
      <c r="AE5" s="7"/>
      <c r="AF5" s="9"/>
      <c r="AG5" s="9"/>
      <c r="AH5" s="8"/>
      <c r="AI5" s="79"/>
    </row>
    <row r="6" spans="1:35" s="154" customFormat="1" ht="30" customHeight="1" thickBot="1" x14ac:dyDescent="0.3">
      <c r="A6" s="151"/>
      <c r="B6" s="152"/>
      <c r="C6" s="143" t="s">
        <v>0</v>
      </c>
      <c r="D6" s="144" t="s">
        <v>18</v>
      </c>
      <c r="E6" s="144" t="s">
        <v>29</v>
      </c>
      <c r="F6" s="144" t="s">
        <v>35</v>
      </c>
      <c r="G6" s="144" t="s">
        <v>3</v>
      </c>
      <c r="H6" s="145" t="s">
        <v>1</v>
      </c>
      <c r="I6" s="145" t="s">
        <v>1</v>
      </c>
      <c r="J6" s="144" t="s">
        <v>1</v>
      </c>
      <c r="K6" s="144" t="s">
        <v>16</v>
      </c>
      <c r="L6" s="144" t="s">
        <v>6</v>
      </c>
      <c r="M6" s="145" t="s">
        <v>1</v>
      </c>
      <c r="N6" s="144" t="s">
        <v>1</v>
      </c>
      <c r="O6" s="146" t="s">
        <v>1</v>
      </c>
      <c r="P6" s="140" t="s">
        <v>1</v>
      </c>
      <c r="Q6" s="140" t="s">
        <v>20</v>
      </c>
      <c r="R6" s="140" t="s">
        <v>21</v>
      </c>
      <c r="S6" s="140" t="s">
        <v>1</v>
      </c>
      <c r="T6" s="140" t="s">
        <v>1</v>
      </c>
      <c r="U6" s="140" t="s">
        <v>1</v>
      </c>
      <c r="V6" s="140" t="s">
        <v>1</v>
      </c>
      <c r="W6" s="140" t="s">
        <v>1</v>
      </c>
      <c r="X6" s="140" t="s">
        <v>1</v>
      </c>
      <c r="Y6" s="140" t="s">
        <v>1</v>
      </c>
      <c r="Z6" s="140" t="s">
        <v>1</v>
      </c>
      <c r="AA6" s="140" t="s">
        <v>1</v>
      </c>
      <c r="AB6" s="140" t="s">
        <v>1</v>
      </c>
      <c r="AC6" s="140" t="s">
        <v>1</v>
      </c>
      <c r="AD6" s="140" t="s">
        <v>1</v>
      </c>
      <c r="AE6" s="140" t="s">
        <v>1</v>
      </c>
      <c r="AF6" s="140" t="s">
        <v>1</v>
      </c>
      <c r="AG6" s="140" t="s">
        <v>1</v>
      </c>
      <c r="AH6" s="147" t="s">
        <v>1</v>
      </c>
      <c r="AI6" s="153"/>
    </row>
    <row r="7" spans="1:35" s="127" customFormat="1" ht="30" customHeight="1" thickBot="1" x14ac:dyDescent="0.3">
      <c r="A7" s="121"/>
      <c r="B7" s="122"/>
      <c r="C7" s="123" t="s">
        <v>0</v>
      </c>
      <c r="D7" s="124" t="s">
        <v>18</v>
      </c>
      <c r="E7" s="124" t="s">
        <v>30</v>
      </c>
      <c r="F7" s="124" t="s">
        <v>35</v>
      </c>
      <c r="G7" s="124" t="s">
        <v>3</v>
      </c>
      <c r="H7" s="125" t="s">
        <v>2</v>
      </c>
      <c r="I7" s="125" t="s">
        <v>1</v>
      </c>
      <c r="J7" s="124" t="s">
        <v>1</v>
      </c>
      <c r="K7" s="124" t="s">
        <v>2</v>
      </c>
      <c r="L7" s="124" t="s">
        <v>6</v>
      </c>
      <c r="M7" s="125" t="s">
        <v>2</v>
      </c>
      <c r="N7" s="124" t="s">
        <v>1</v>
      </c>
      <c r="O7" s="155" t="s">
        <v>1</v>
      </c>
      <c r="P7" s="130" t="s">
        <v>1</v>
      </c>
      <c r="Q7" s="130" t="s">
        <v>20</v>
      </c>
      <c r="R7" s="130" t="s">
        <v>21</v>
      </c>
      <c r="S7" s="130" t="s">
        <v>1</v>
      </c>
      <c r="T7" s="130" t="s">
        <v>1</v>
      </c>
      <c r="U7" s="130" t="s">
        <v>1</v>
      </c>
      <c r="V7" s="130" t="s">
        <v>1</v>
      </c>
      <c r="W7" s="130" t="s">
        <v>1</v>
      </c>
      <c r="X7" s="130" t="s">
        <v>1</v>
      </c>
      <c r="Y7" s="130" t="s">
        <v>1</v>
      </c>
      <c r="Z7" s="130" t="s">
        <v>2</v>
      </c>
      <c r="AA7" s="130" t="s">
        <v>2</v>
      </c>
      <c r="AB7" s="130" t="s">
        <v>7</v>
      </c>
      <c r="AC7" s="130" t="s">
        <v>1</v>
      </c>
      <c r="AD7" s="130" t="s">
        <v>1</v>
      </c>
      <c r="AE7" s="130" t="s">
        <v>1</v>
      </c>
      <c r="AF7" s="130" t="s">
        <v>1</v>
      </c>
      <c r="AG7" s="130" t="s">
        <v>1</v>
      </c>
      <c r="AH7" s="156" t="s">
        <v>1</v>
      </c>
      <c r="AI7" s="126"/>
    </row>
    <row r="8" spans="1:35" s="127" customFormat="1" ht="30" customHeight="1" thickBot="1" x14ac:dyDescent="0.3">
      <c r="A8" s="121"/>
      <c r="B8" s="122"/>
      <c r="C8" s="123" t="s">
        <v>0</v>
      </c>
      <c r="D8" s="124" t="s">
        <v>18</v>
      </c>
      <c r="E8" s="124" t="s">
        <v>30</v>
      </c>
      <c r="F8" s="124" t="s">
        <v>35</v>
      </c>
      <c r="G8" s="124" t="s">
        <v>3</v>
      </c>
      <c r="H8" s="125" t="s">
        <v>2</v>
      </c>
      <c r="I8" s="125" t="s">
        <v>1</v>
      </c>
      <c r="J8" s="124" t="s">
        <v>1</v>
      </c>
      <c r="K8" s="124" t="s">
        <v>1</v>
      </c>
      <c r="L8" s="124" t="s">
        <v>2</v>
      </c>
      <c r="M8" s="125" t="s">
        <v>2</v>
      </c>
      <c r="N8" s="124" t="s">
        <v>2</v>
      </c>
      <c r="O8" s="155" t="s">
        <v>1</v>
      </c>
      <c r="P8" s="130" t="s">
        <v>1</v>
      </c>
      <c r="Q8" s="130" t="s">
        <v>6</v>
      </c>
      <c r="R8" s="130" t="s">
        <v>21</v>
      </c>
      <c r="S8" s="130" t="s">
        <v>1</v>
      </c>
      <c r="T8" s="130" t="s">
        <v>1</v>
      </c>
      <c r="U8" s="130" t="s">
        <v>1</v>
      </c>
      <c r="V8" s="130" t="s">
        <v>1</v>
      </c>
      <c r="W8" s="130" t="s">
        <v>1</v>
      </c>
      <c r="X8" s="130" t="s">
        <v>1</v>
      </c>
      <c r="Y8" s="130" t="s">
        <v>1</v>
      </c>
      <c r="Z8" s="130" t="s">
        <v>1</v>
      </c>
      <c r="AA8" s="130" t="s">
        <v>2</v>
      </c>
      <c r="AB8" s="130" t="s">
        <v>7</v>
      </c>
      <c r="AC8" s="130" t="s">
        <v>1</v>
      </c>
      <c r="AD8" s="130" t="s">
        <v>7</v>
      </c>
      <c r="AE8" s="130" t="s">
        <v>7</v>
      </c>
      <c r="AF8" s="130" t="s">
        <v>1</v>
      </c>
      <c r="AG8" s="130" t="s">
        <v>7</v>
      </c>
      <c r="AH8" s="156" t="s">
        <v>7</v>
      </c>
      <c r="AI8" s="126"/>
    </row>
    <row r="9" spans="1:35" s="127" customFormat="1" ht="30" customHeight="1" thickBot="1" x14ac:dyDescent="0.3">
      <c r="A9" s="128"/>
      <c r="B9" s="129"/>
      <c r="C9" s="123" t="s">
        <v>0</v>
      </c>
      <c r="D9" s="124" t="s">
        <v>18</v>
      </c>
      <c r="E9" s="124" t="s">
        <v>30</v>
      </c>
      <c r="F9" s="124" t="s">
        <v>35</v>
      </c>
      <c r="G9" s="124" t="s">
        <v>3</v>
      </c>
      <c r="H9" s="125" t="s">
        <v>2</v>
      </c>
      <c r="I9" s="125" t="s">
        <v>1</v>
      </c>
      <c r="J9" s="124" t="s">
        <v>7</v>
      </c>
      <c r="K9" s="124" t="s">
        <v>7</v>
      </c>
      <c r="L9" s="124" t="s">
        <v>7</v>
      </c>
      <c r="M9" s="125" t="s">
        <v>2</v>
      </c>
      <c r="N9" s="124" t="s">
        <v>1</v>
      </c>
      <c r="O9" s="155" t="s">
        <v>1</v>
      </c>
      <c r="P9" s="130" t="s">
        <v>1</v>
      </c>
      <c r="Q9" s="130" t="s">
        <v>7</v>
      </c>
      <c r="R9" s="130" t="s">
        <v>21</v>
      </c>
      <c r="S9" s="130" t="s">
        <v>1</v>
      </c>
      <c r="T9" s="130" t="s">
        <v>1</v>
      </c>
      <c r="U9" s="130" t="s">
        <v>1</v>
      </c>
      <c r="V9" s="130" t="s">
        <v>1</v>
      </c>
      <c r="W9" s="130" t="s">
        <v>1</v>
      </c>
      <c r="X9" s="130" t="s">
        <v>7</v>
      </c>
      <c r="Y9" s="130" t="s">
        <v>1</v>
      </c>
      <c r="Z9" s="130" t="s">
        <v>1</v>
      </c>
      <c r="AA9" s="130" t="s">
        <v>16</v>
      </c>
      <c r="AB9" s="130" t="s">
        <v>1</v>
      </c>
      <c r="AC9" s="130" t="s">
        <v>1</v>
      </c>
      <c r="AD9" s="130" t="s">
        <v>7</v>
      </c>
      <c r="AE9" s="130" t="s">
        <v>7</v>
      </c>
      <c r="AF9" s="130" t="s">
        <v>7</v>
      </c>
      <c r="AG9" s="130" t="s">
        <v>7</v>
      </c>
      <c r="AH9" s="156" t="s">
        <v>7</v>
      </c>
      <c r="AI9" s="131"/>
    </row>
    <row r="10" spans="1:35" s="160" customFormat="1" ht="30" customHeight="1" thickBot="1" x14ac:dyDescent="0.3">
      <c r="A10" s="23"/>
      <c r="B10" s="24"/>
      <c r="C10" s="43" t="s">
        <v>0</v>
      </c>
      <c r="D10" s="44" t="s">
        <v>17</v>
      </c>
      <c r="E10" s="44" t="s">
        <v>17</v>
      </c>
      <c r="F10" s="44" t="s">
        <v>35</v>
      </c>
      <c r="G10" s="44" t="s">
        <v>3</v>
      </c>
      <c r="H10" s="29" t="s">
        <v>1</v>
      </c>
      <c r="I10" s="29" t="s">
        <v>17</v>
      </c>
      <c r="J10" s="44" t="s">
        <v>1</v>
      </c>
      <c r="K10" s="44" t="s">
        <v>2</v>
      </c>
      <c r="L10" s="44" t="s">
        <v>18</v>
      </c>
      <c r="M10" s="29" t="s">
        <v>5</v>
      </c>
      <c r="N10" s="44" t="s">
        <v>1</v>
      </c>
      <c r="O10" s="157" t="s">
        <v>1</v>
      </c>
      <c r="P10" s="158" t="s">
        <v>1</v>
      </c>
      <c r="Q10" s="158" t="s">
        <v>20</v>
      </c>
      <c r="R10" s="158" t="s">
        <v>21</v>
      </c>
      <c r="S10" s="158" t="s">
        <v>1</v>
      </c>
      <c r="T10" s="158" t="s">
        <v>1</v>
      </c>
      <c r="U10" s="158" t="s">
        <v>1</v>
      </c>
      <c r="V10" s="158" t="s">
        <v>1</v>
      </c>
      <c r="W10" s="158" t="s">
        <v>1</v>
      </c>
      <c r="X10" s="158" t="s">
        <v>2</v>
      </c>
      <c r="Y10" s="158" t="s">
        <v>7</v>
      </c>
      <c r="Z10" s="158" t="s">
        <v>2</v>
      </c>
      <c r="AA10" s="158" t="s">
        <v>1</v>
      </c>
      <c r="AB10" s="158" t="s">
        <v>1</v>
      </c>
      <c r="AC10" s="158" t="s">
        <v>1</v>
      </c>
      <c r="AD10" s="158" t="s">
        <v>7</v>
      </c>
      <c r="AE10" s="158" t="s">
        <v>7</v>
      </c>
      <c r="AF10" s="158" t="s">
        <v>7</v>
      </c>
      <c r="AG10" s="158" t="s">
        <v>7</v>
      </c>
      <c r="AH10" s="159" t="s">
        <v>7</v>
      </c>
      <c r="AI10" s="26"/>
    </row>
    <row r="11" spans="1:35" s="38" customFormat="1" ht="30" customHeight="1" thickBot="1" x14ac:dyDescent="0.3">
      <c r="A11" s="34"/>
      <c r="B11" s="35"/>
      <c r="C11" s="41" t="s">
        <v>0</v>
      </c>
      <c r="D11" s="42" t="s">
        <v>17</v>
      </c>
      <c r="E11" s="42" t="s">
        <v>17</v>
      </c>
      <c r="F11" s="42" t="s">
        <v>35</v>
      </c>
      <c r="G11" s="42" t="s">
        <v>3</v>
      </c>
      <c r="H11" s="36" t="s">
        <v>1</v>
      </c>
      <c r="I11" s="36" t="s">
        <v>17</v>
      </c>
      <c r="J11" s="42" t="s">
        <v>36</v>
      </c>
      <c r="K11" s="42" t="s">
        <v>2</v>
      </c>
      <c r="L11" s="42" t="s">
        <v>18</v>
      </c>
      <c r="M11" s="36" t="s">
        <v>5</v>
      </c>
      <c r="N11" s="42" t="s">
        <v>1</v>
      </c>
      <c r="O11" s="132" t="s">
        <v>1</v>
      </c>
      <c r="P11" s="133" t="s">
        <v>1</v>
      </c>
      <c r="Q11" s="133" t="s">
        <v>20</v>
      </c>
      <c r="R11" s="133" t="s">
        <v>21</v>
      </c>
      <c r="S11" s="133" t="s">
        <v>1</v>
      </c>
      <c r="T11" s="133" t="s">
        <v>1</v>
      </c>
      <c r="U11" s="133" t="s">
        <v>1</v>
      </c>
      <c r="V11" s="133" t="s">
        <v>1</v>
      </c>
      <c r="W11" s="133" t="s">
        <v>1</v>
      </c>
      <c r="X11" s="133" t="s">
        <v>2</v>
      </c>
      <c r="Y11" s="133" t="s">
        <v>2</v>
      </c>
      <c r="Z11" s="133" t="s">
        <v>2</v>
      </c>
      <c r="AA11" s="133" t="s">
        <v>1</v>
      </c>
      <c r="AB11" s="133" t="s">
        <v>1</v>
      </c>
      <c r="AC11" s="133" t="s">
        <v>1</v>
      </c>
      <c r="AD11" s="133" t="s">
        <v>1</v>
      </c>
      <c r="AE11" s="133" t="s">
        <v>1</v>
      </c>
      <c r="AF11" s="133" t="s">
        <v>1</v>
      </c>
      <c r="AG11" s="133" t="s">
        <v>1</v>
      </c>
      <c r="AH11" s="134" t="s">
        <v>7</v>
      </c>
      <c r="AI11" s="37"/>
    </row>
    <row r="12" spans="1:35" s="38" customFormat="1" ht="30" customHeight="1" thickBot="1" x14ac:dyDescent="0.3">
      <c r="A12" s="34"/>
      <c r="B12" s="35"/>
      <c r="C12" s="41" t="s">
        <v>0</v>
      </c>
      <c r="D12" s="42" t="s">
        <v>17</v>
      </c>
      <c r="E12" s="42" t="s">
        <v>17</v>
      </c>
      <c r="F12" s="42" t="s">
        <v>35</v>
      </c>
      <c r="G12" s="42" t="s">
        <v>3</v>
      </c>
      <c r="H12" s="36" t="s">
        <v>1</v>
      </c>
      <c r="I12" s="36" t="s">
        <v>17</v>
      </c>
      <c r="J12" s="42" t="s">
        <v>36</v>
      </c>
      <c r="K12" s="42" t="s">
        <v>16</v>
      </c>
      <c r="L12" s="42" t="s">
        <v>18</v>
      </c>
      <c r="M12" s="36" t="s">
        <v>1</v>
      </c>
      <c r="N12" s="42" t="s">
        <v>1</v>
      </c>
      <c r="O12" s="132" t="s">
        <v>1</v>
      </c>
      <c r="P12" s="133" t="s">
        <v>1</v>
      </c>
      <c r="Q12" s="133" t="s">
        <v>20</v>
      </c>
      <c r="R12" s="133" t="s">
        <v>21</v>
      </c>
      <c r="S12" s="133" t="s">
        <v>1</v>
      </c>
      <c r="T12" s="133" t="s">
        <v>1</v>
      </c>
      <c r="U12" s="133" t="s">
        <v>1</v>
      </c>
      <c r="V12" s="133" t="s">
        <v>1</v>
      </c>
      <c r="W12" s="133" t="s">
        <v>1</v>
      </c>
      <c r="X12" s="133" t="s">
        <v>2</v>
      </c>
      <c r="Y12" s="133" t="s">
        <v>1</v>
      </c>
      <c r="Z12" s="133" t="s">
        <v>2</v>
      </c>
      <c r="AA12" s="133" t="s">
        <v>1</v>
      </c>
      <c r="AB12" s="133" t="s">
        <v>1</v>
      </c>
      <c r="AC12" s="133" t="s">
        <v>1</v>
      </c>
      <c r="AD12" s="133" t="s">
        <v>1</v>
      </c>
      <c r="AE12" s="133" t="s">
        <v>1</v>
      </c>
      <c r="AF12" s="133" t="s">
        <v>1</v>
      </c>
      <c r="AG12" s="133" t="s">
        <v>1</v>
      </c>
      <c r="AH12" s="134" t="s">
        <v>1</v>
      </c>
      <c r="AI12" s="37"/>
    </row>
    <row r="13" spans="1:35" s="149" customFormat="1" ht="30" customHeight="1" thickBot="1" x14ac:dyDescent="0.3">
      <c r="A13" s="141"/>
      <c r="B13" s="142"/>
      <c r="C13" s="143" t="s">
        <v>0</v>
      </c>
      <c r="D13" s="144" t="s">
        <v>18</v>
      </c>
      <c r="E13" s="144" t="s">
        <v>29</v>
      </c>
      <c r="F13" s="144" t="s">
        <v>35</v>
      </c>
      <c r="G13" s="144" t="s">
        <v>3</v>
      </c>
      <c r="H13" s="145" t="s">
        <v>1</v>
      </c>
      <c r="I13" s="145" t="s">
        <v>1</v>
      </c>
      <c r="J13" s="144" t="s">
        <v>1</v>
      </c>
      <c r="K13" s="144" t="s">
        <v>16</v>
      </c>
      <c r="L13" s="144" t="s">
        <v>6</v>
      </c>
      <c r="M13" s="145" t="s">
        <v>1</v>
      </c>
      <c r="N13" s="144" t="s">
        <v>1</v>
      </c>
      <c r="O13" s="146" t="s">
        <v>1</v>
      </c>
      <c r="P13" s="140" t="s">
        <v>1</v>
      </c>
      <c r="Q13" s="140" t="s">
        <v>20</v>
      </c>
      <c r="R13" s="140" t="s">
        <v>21</v>
      </c>
      <c r="S13" s="140" t="s">
        <v>1</v>
      </c>
      <c r="T13" s="140" t="s">
        <v>1</v>
      </c>
      <c r="U13" s="140" t="s">
        <v>1</v>
      </c>
      <c r="V13" s="140" t="s">
        <v>1</v>
      </c>
      <c r="W13" s="140" t="s">
        <v>1</v>
      </c>
      <c r="X13" s="140" t="s">
        <v>16</v>
      </c>
      <c r="Y13" s="140" t="s">
        <v>1</v>
      </c>
      <c r="Z13" s="140" t="s">
        <v>1</v>
      </c>
      <c r="AA13" s="140" t="s">
        <v>1</v>
      </c>
      <c r="AB13" s="140" t="s">
        <v>8</v>
      </c>
      <c r="AC13" s="140" t="s">
        <v>1</v>
      </c>
      <c r="AD13" s="140" t="s">
        <v>1</v>
      </c>
      <c r="AE13" s="140" t="s">
        <v>1</v>
      </c>
      <c r="AF13" s="140" t="s">
        <v>1</v>
      </c>
      <c r="AG13" s="140" t="s">
        <v>1</v>
      </c>
      <c r="AH13" s="147" t="s">
        <v>1</v>
      </c>
      <c r="AI13" s="150"/>
    </row>
    <row r="14" spans="1:35" s="127" customFormat="1" ht="30" customHeight="1" thickBot="1" x14ac:dyDescent="0.3">
      <c r="A14" s="121"/>
      <c r="B14" s="122"/>
      <c r="C14" s="123" t="s">
        <v>0</v>
      </c>
      <c r="D14" s="124" t="s">
        <v>17</v>
      </c>
      <c r="E14" s="124" t="s">
        <v>17</v>
      </c>
      <c r="F14" s="124" t="s">
        <v>7</v>
      </c>
      <c r="G14" s="124" t="s">
        <v>7</v>
      </c>
      <c r="H14" s="125" t="s">
        <v>7</v>
      </c>
      <c r="I14" s="125" t="s">
        <v>7</v>
      </c>
      <c r="J14" s="124" t="s">
        <v>7</v>
      </c>
      <c r="K14" s="124" t="s">
        <v>7</v>
      </c>
      <c r="L14" s="124" t="s">
        <v>7</v>
      </c>
      <c r="M14" s="125" t="s">
        <v>2</v>
      </c>
      <c r="N14" s="124" t="s">
        <v>2</v>
      </c>
      <c r="O14" s="155" t="s">
        <v>7</v>
      </c>
      <c r="P14" s="130" t="s">
        <v>7</v>
      </c>
      <c r="Q14" s="130" t="s">
        <v>7</v>
      </c>
      <c r="R14" s="130" t="s">
        <v>7</v>
      </c>
      <c r="S14" s="130" t="s">
        <v>7</v>
      </c>
      <c r="T14" s="130" t="s">
        <v>7</v>
      </c>
      <c r="U14" s="130" t="s">
        <v>7</v>
      </c>
      <c r="V14" s="130" t="s">
        <v>1</v>
      </c>
      <c r="W14" s="130" t="s">
        <v>1</v>
      </c>
      <c r="X14" s="130" t="s">
        <v>7</v>
      </c>
      <c r="Y14" s="130" t="s">
        <v>7</v>
      </c>
      <c r="Z14" s="130" t="s">
        <v>7</v>
      </c>
      <c r="AA14" s="130" t="s">
        <v>7</v>
      </c>
      <c r="AB14" s="130" t="s">
        <v>7</v>
      </c>
      <c r="AC14" s="130" t="s">
        <v>7</v>
      </c>
      <c r="AD14" s="130" t="s">
        <v>7</v>
      </c>
      <c r="AE14" s="130" t="s">
        <v>7</v>
      </c>
      <c r="AF14" s="130" t="s">
        <v>7</v>
      </c>
      <c r="AG14" s="130" t="s">
        <v>7</v>
      </c>
      <c r="AH14" s="156" t="s">
        <v>7</v>
      </c>
      <c r="AI14" s="126"/>
    </row>
    <row r="15" spans="1:35" s="149" customFormat="1" ht="30" customHeight="1" thickBot="1" x14ac:dyDescent="0.3">
      <c r="A15" s="141"/>
      <c r="B15" s="142"/>
      <c r="C15" s="143" t="s">
        <v>0</v>
      </c>
      <c r="D15" s="144" t="s">
        <v>18</v>
      </c>
      <c r="E15" s="144" t="s">
        <v>30</v>
      </c>
      <c r="F15" s="144" t="s">
        <v>35</v>
      </c>
      <c r="G15" s="144" t="s">
        <v>3</v>
      </c>
      <c r="H15" s="145" t="s">
        <v>1</v>
      </c>
      <c r="I15" s="145" t="s">
        <v>1</v>
      </c>
      <c r="J15" s="144" t="s">
        <v>1</v>
      </c>
      <c r="K15" s="144" t="s">
        <v>1</v>
      </c>
      <c r="L15" s="144" t="s">
        <v>6</v>
      </c>
      <c r="M15" s="145" t="s">
        <v>1</v>
      </c>
      <c r="N15" s="144" t="s">
        <v>1</v>
      </c>
      <c r="O15" s="146" t="s">
        <v>1</v>
      </c>
      <c r="P15" s="140" t="s">
        <v>1</v>
      </c>
      <c r="Q15" s="140" t="s">
        <v>20</v>
      </c>
      <c r="R15" s="140" t="s">
        <v>21</v>
      </c>
      <c r="S15" s="140" t="s">
        <v>1</v>
      </c>
      <c r="T15" s="140" t="s">
        <v>1</v>
      </c>
      <c r="U15" s="140" t="s">
        <v>1</v>
      </c>
      <c r="V15" s="140" t="s">
        <v>1</v>
      </c>
      <c r="W15" s="140" t="s">
        <v>1</v>
      </c>
      <c r="X15" s="140" t="s">
        <v>1</v>
      </c>
      <c r="Y15" s="140" t="s">
        <v>1</v>
      </c>
      <c r="Z15" s="140" t="s">
        <v>1</v>
      </c>
      <c r="AA15" s="140" t="s">
        <v>1</v>
      </c>
      <c r="AB15" s="140" t="s">
        <v>1</v>
      </c>
      <c r="AC15" s="140" t="s">
        <v>1</v>
      </c>
      <c r="AD15" s="140" t="s">
        <v>1</v>
      </c>
      <c r="AE15" s="140" t="s">
        <v>1</v>
      </c>
      <c r="AF15" s="140" t="s">
        <v>1</v>
      </c>
      <c r="AG15" s="140" t="s">
        <v>1</v>
      </c>
      <c r="AH15" s="147" t="s">
        <v>1</v>
      </c>
      <c r="AI15" s="148"/>
    </row>
    <row r="16" spans="1:35" s="127" customFormat="1" ht="30" customHeight="1" thickBot="1" x14ac:dyDescent="0.3">
      <c r="A16" s="121"/>
      <c r="B16" s="122"/>
      <c r="C16" s="123" t="s">
        <v>4</v>
      </c>
      <c r="D16" s="124" t="s">
        <v>19</v>
      </c>
      <c r="E16" s="124" t="s">
        <v>2</v>
      </c>
      <c r="F16" s="124" t="s">
        <v>35</v>
      </c>
      <c r="G16" s="124" t="s">
        <v>3</v>
      </c>
      <c r="H16" s="125" t="s">
        <v>2</v>
      </c>
      <c r="I16" s="125" t="s">
        <v>1</v>
      </c>
      <c r="J16" s="124" t="s">
        <v>2</v>
      </c>
      <c r="K16" s="124" t="s">
        <v>7</v>
      </c>
      <c r="L16" s="124" t="s">
        <v>2</v>
      </c>
      <c r="M16" s="125" t="s">
        <v>2</v>
      </c>
      <c r="N16" s="124" t="s">
        <v>1</v>
      </c>
      <c r="O16" s="155" t="s">
        <v>1</v>
      </c>
      <c r="P16" s="130" t="s">
        <v>1</v>
      </c>
      <c r="Q16" s="130" t="s">
        <v>6</v>
      </c>
      <c r="R16" s="130" t="s">
        <v>21</v>
      </c>
      <c r="S16" s="130" t="s">
        <v>1</v>
      </c>
      <c r="T16" s="130" t="s">
        <v>1</v>
      </c>
      <c r="U16" s="130" t="s">
        <v>1</v>
      </c>
      <c r="V16" s="130" t="s">
        <v>1</v>
      </c>
      <c r="W16" s="130" t="s">
        <v>1</v>
      </c>
      <c r="X16" s="130" t="s">
        <v>2</v>
      </c>
      <c r="Y16" s="130" t="s">
        <v>2</v>
      </c>
      <c r="Z16" s="130" t="s">
        <v>2</v>
      </c>
      <c r="AA16" s="130" t="s">
        <v>7</v>
      </c>
      <c r="AB16" s="130" t="s">
        <v>1</v>
      </c>
      <c r="AC16" s="130" t="s">
        <v>1</v>
      </c>
      <c r="AD16" s="130" t="s">
        <v>7</v>
      </c>
      <c r="AE16" s="130" t="s">
        <v>7</v>
      </c>
      <c r="AF16" s="130" t="s">
        <v>2</v>
      </c>
      <c r="AG16" s="130" t="s">
        <v>1</v>
      </c>
      <c r="AH16" s="156" t="s">
        <v>7</v>
      </c>
      <c r="AI16" s="126"/>
    </row>
    <row r="17" spans="1:35" s="127" customFormat="1" ht="30" customHeight="1" thickBot="1" x14ac:dyDescent="0.3">
      <c r="A17" s="121"/>
      <c r="B17" s="122"/>
      <c r="C17" s="123" t="s">
        <v>7</v>
      </c>
      <c r="D17" s="124" t="s">
        <v>19</v>
      </c>
      <c r="E17" s="124" t="s">
        <v>30</v>
      </c>
      <c r="F17" s="124" t="s">
        <v>35</v>
      </c>
      <c r="G17" s="124" t="s">
        <v>3</v>
      </c>
      <c r="H17" s="125" t="s">
        <v>1</v>
      </c>
      <c r="I17" s="125" t="s">
        <v>1</v>
      </c>
      <c r="J17" s="124" t="s">
        <v>1</v>
      </c>
      <c r="K17" s="124" t="s">
        <v>2</v>
      </c>
      <c r="L17" s="124" t="s">
        <v>6</v>
      </c>
      <c r="M17" s="125" t="s">
        <v>1</v>
      </c>
      <c r="N17" s="124" t="s">
        <v>1</v>
      </c>
      <c r="O17" s="155" t="s">
        <v>1</v>
      </c>
      <c r="P17" s="130" t="s">
        <v>1</v>
      </c>
      <c r="Q17" s="130" t="s">
        <v>20</v>
      </c>
      <c r="R17" s="130" t="s">
        <v>21</v>
      </c>
      <c r="S17" s="130" t="s">
        <v>1</v>
      </c>
      <c r="T17" s="130" t="s">
        <v>1</v>
      </c>
      <c r="U17" s="130" t="s">
        <v>1</v>
      </c>
      <c r="V17" s="130" t="s">
        <v>1</v>
      </c>
      <c r="W17" s="130" t="s">
        <v>1</v>
      </c>
      <c r="X17" s="130" t="s">
        <v>8</v>
      </c>
      <c r="Y17" s="130" t="s">
        <v>8</v>
      </c>
      <c r="Z17" s="130" t="s">
        <v>1</v>
      </c>
      <c r="AA17" s="130" t="s">
        <v>1</v>
      </c>
      <c r="AB17" s="130" t="s">
        <v>1</v>
      </c>
      <c r="AC17" s="130" t="s">
        <v>1</v>
      </c>
      <c r="AD17" s="130" t="s">
        <v>1</v>
      </c>
      <c r="AE17" s="130" t="s">
        <v>1</v>
      </c>
      <c r="AF17" s="130" t="s">
        <v>1</v>
      </c>
      <c r="AG17" s="130" t="s">
        <v>1</v>
      </c>
      <c r="AH17" s="156" t="s">
        <v>2</v>
      </c>
      <c r="AI17" s="126"/>
    </row>
    <row r="18" spans="1:35" s="127" customFormat="1" ht="30" customHeight="1" thickBot="1" x14ac:dyDescent="0.3">
      <c r="A18" s="121"/>
      <c r="B18" s="122"/>
      <c r="C18" s="123" t="s">
        <v>7</v>
      </c>
      <c r="D18" s="124" t="s">
        <v>19</v>
      </c>
      <c r="E18" s="124" t="s">
        <v>2</v>
      </c>
      <c r="F18" s="124" t="s">
        <v>35</v>
      </c>
      <c r="G18" s="124" t="s">
        <v>3</v>
      </c>
      <c r="H18" s="125" t="s">
        <v>2</v>
      </c>
      <c r="I18" s="125" t="s">
        <v>7</v>
      </c>
      <c r="J18" s="124" t="s">
        <v>2</v>
      </c>
      <c r="K18" s="124" t="s">
        <v>7</v>
      </c>
      <c r="L18" s="124" t="s">
        <v>7</v>
      </c>
      <c r="M18" s="125" t="s">
        <v>7</v>
      </c>
      <c r="N18" s="124" t="s">
        <v>2</v>
      </c>
      <c r="O18" s="155" t="s">
        <v>7</v>
      </c>
      <c r="P18" s="130" t="s">
        <v>7</v>
      </c>
      <c r="Q18" s="130" t="s">
        <v>7</v>
      </c>
      <c r="R18" s="130" t="s">
        <v>7</v>
      </c>
      <c r="S18" s="130" t="s">
        <v>1</v>
      </c>
      <c r="T18" s="130" t="s">
        <v>1</v>
      </c>
      <c r="U18" s="130" t="s">
        <v>1</v>
      </c>
      <c r="V18" s="130" t="s">
        <v>1</v>
      </c>
      <c r="W18" s="130" t="s">
        <v>1</v>
      </c>
      <c r="X18" s="130" t="s">
        <v>7</v>
      </c>
      <c r="Y18" s="130" t="s">
        <v>7</v>
      </c>
      <c r="Z18" s="130" t="s">
        <v>7</v>
      </c>
      <c r="AA18" s="130" t="s">
        <v>7</v>
      </c>
      <c r="AB18" s="130" t="s">
        <v>1</v>
      </c>
      <c r="AC18" s="130" t="s">
        <v>7</v>
      </c>
      <c r="AD18" s="130" t="s">
        <v>7</v>
      </c>
      <c r="AE18" s="130" t="s">
        <v>7</v>
      </c>
      <c r="AF18" s="130" t="s">
        <v>7</v>
      </c>
      <c r="AG18" s="130" t="s">
        <v>7</v>
      </c>
      <c r="AH18" s="156" t="s">
        <v>7</v>
      </c>
      <c r="AI18" s="126"/>
    </row>
    <row r="19" spans="1:35" s="127" customFormat="1" ht="30" customHeight="1" thickBot="1" x14ac:dyDescent="0.3">
      <c r="A19" s="121"/>
      <c r="B19" s="122"/>
      <c r="C19" s="123" t="s">
        <v>7</v>
      </c>
      <c r="D19" s="124" t="s">
        <v>7</v>
      </c>
      <c r="E19" s="124" t="s">
        <v>2</v>
      </c>
      <c r="F19" s="124" t="s">
        <v>7</v>
      </c>
      <c r="G19" s="124" t="s">
        <v>7</v>
      </c>
      <c r="H19" s="125" t="s">
        <v>2</v>
      </c>
      <c r="I19" s="125" t="s">
        <v>7</v>
      </c>
      <c r="J19" s="124" t="s">
        <v>7</v>
      </c>
      <c r="K19" s="124" t="s">
        <v>7</v>
      </c>
      <c r="L19" s="124" t="s">
        <v>7</v>
      </c>
      <c r="M19" s="125" t="s">
        <v>7</v>
      </c>
      <c r="N19" s="124" t="s">
        <v>2</v>
      </c>
      <c r="O19" s="155" t="s">
        <v>1</v>
      </c>
      <c r="P19" s="130" t="s">
        <v>1</v>
      </c>
      <c r="Q19" s="130" t="s">
        <v>7</v>
      </c>
      <c r="R19" s="130" t="s">
        <v>21</v>
      </c>
      <c r="S19" s="130" t="s">
        <v>1</v>
      </c>
      <c r="T19" s="130" t="s">
        <v>1</v>
      </c>
      <c r="U19" s="130" t="s">
        <v>1</v>
      </c>
      <c r="V19" s="130" t="s">
        <v>1</v>
      </c>
      <c r="W19" s="130" t="s">
        <v>1</v>
      </c>
      <c r="X19" s="130" t="s">
        <v>7</v>
      </c>
      <c r="Y19" s="130" t="s">
        <v>7</v>
      </c>
      <c r="Z19" s="130" t="s">
        <v>7</v>
      </c>
      <c r="AA19" s="130" t="s">
        <v>7</v>
      </c>
      <c r="AB19" s="130" t="s">
        <v>7</v>
      </c>
      <c r="AC19" s="130" t="s">
        <v>7</v>
      </c>
      <c r="AD19" s="130" t="s">
        <v>7</v>
      </c>
      <c r="AE19" s="130" t="s">
        <v>1</v>
      </c>
      <c r="AF19" s="130" t="s">
        <v>1</v>
      </c>
      <c r="AG19" s="130" t="s">
        <v>1</v>
      </c>
      <c r="AH19" s="156" t="s">
        <v>7</v>
      </c>
      <c r="AI19" s="126"/>
    </row>
    <row r="20" spans="1:35" s="27" customFormat="1" ht="30" customHeight="1" thickBot="1" x14ac:dyDescent="0.3">
      <c r="A20" s="23"/>
      <c r="B20" s="24"/>
      <c r="C20" s="43" t="s">
        <v>0</v>
      </c>
      <c r="D20" s="44" t="s">
        <v>18</v>
      </c>
      <c r="E20" s="44" t="s">
        <v>30</v>
      </c>
      <c r="F20" s="44" t="s">
        <v>35</v>
      </c>
      <c r="G20" s="44" t="s">
        <v>3</v>
      </c>
      <c r="H20" s="29" t="s">
        <v>1</v>
      </c>
      <c r="I20" s="29" t="s">
        <v>1</v>
      </c>
      <c r="J20" s="44" t="s">
        <v>7</v>
      </c>
      <c r="K20" s="44" t="s">
        <v>7</v>
      </c>
      <c r="L20" s="44" t="s">
        <v>7</v>
      </c>
      <c r="M20" s="29" t="s">
        <v>1</v>
      </c>
      <c r="N20" s="44" t="s">
        <v>1</v>
      </c>
      <c r="O20" s="161" t="s">
        <v>1</v>
      </c>
      <c r="P20" s="25" t="s">
        <v>1</v>
      </c>
      <c r="Q20" s="25" t="s">
        <v>7</v>
      </c>
      <c r="R20" s="25" t="s">
        <v>21</v>
      </c>
      <c r="S20" s="25" t="s">
        <v>1</v>
      </c>
      <c r="T20" s="25" t="s">
        <v>1</v>
      </c>
      <c r="U20" s="25" t="s">
        <v>1</v>
      </c>
      <c r="V20" s="25" t="s">
        <v>1</v>
      </c>
      <c r="W20" s="25" t="s">
        <v>1</v>
      </c>
      <c r="X20" s="25" t="s">
        <v>7</v>
      </c>
      <c r="Y20" s="25" t="s">
        <v>7</v>
      </c>
      <c r="Z20" s="25" t="s">
        <v>7</v>
      </c>
      <c r="AA20" s="25" t="s">
        <v>1</v>
      </c>
      <c r="AB20" s="25" t="s">
        <v>1</v>
      </c>
      <c r="AC20" s="25" t="s">
        <v>1</v>
      </c>
      <c r="AD20" s="25" t="s">
        <v>1</v>
      </c>
      <c r="AE20" s="25" t="s">
        <v>7</v>
      </c>
      <c r="AF20" s="25" t="s">
        <v>1</v>
      </c>
      <c r="AG20" s="25" t="s">
        <v>1</v>
      </c>
      <c r="AH20" s="28" t="s">
        <v>7</v>
      </c>
      <c r="AI20" s="26"/>
    </row>
    <row r="21" spans="1:35" s="165" customFormat="1" ht="30" customHeight="1" thickBot="1" x14ac:dyDescent="0.3">
      <c r="A21" s="162"/>
      <c r="B21" s="163"/>
      <c r="C21" s="43" t="s">
        <v>0</v>
      </c>
      <c r="D21" s="44" t="s">
        <v>18</v>
      </c>
      <c r="E21" s="44" t="s">
        <v>30</v>
      </c>
      <c r="F21" s="44" t="s">
        <v>35</v>
      </c>
      <c r="G21" s="44" t="s">
        <v>3</v>
      </c>
      <c r="H21" s="29" t="s">
        <v>1</v>
      </c>
      <c r="I21" s="29" t="s">
        <v>1</v>
      </c>
      <c r="J21" s="44" t="s">
        <v>7</v>
      </c>
      <c r="K21" s="44" t="s">
        <v>7</v>
      </c>
      <c r="L21" s="44" t="s">
        <v>7</v>
      </c>
      <c r="M21" s="29" t="s">
        <v>1</v>
      </c>
      <c r="N21" s="44" t="s">
        <v>1</v>
      </c>
      <c r="O21" s="161" t="s">
        <v>1</v>
      </c>
      <c r="P21" s="25" t="s">
        <v>1</v>
      </c>
      <c r="Q21" s="25" t="s">
        <v>7</v>
      </c>
      <c r="R21" s="25" t="s">
        <v>21</v>
      </c>
      <c r="S21" s="25" t="s">
        <v>1</v>
      </c>
      <c r="T21" s="25" t="s">
        <v>1</v>
      </c>
      <c r="U21" s="25" t="s">
        <v>1</v>
      </c>
      <c r="V21" s="25" t="s">
        <v>1</v>
      </c>
      <c r="W21" s="25" t="s">
        <v>1</v>
      </c>
      <c r="X21" s="25" t="s">
        <v>7</v>
      </c>
      <c r="Y21" s="25" t="s">
        <v>7</v>
      </c>
      <c r="Z21" s="25" t="s">
        <v>7</v>
      </c>
      <c r="AA21" s="25" t="s">
        <v>1</v>
      </c>
      <c r="AB21" s="25" t="s">
        <v>1</v>
      </c>
      <c r="AC21" s="25" t="s">
        <v>1</v>
      </c>
      <c r="AD21" s="25" t="s">
        <v>1</v>
      </c>
      <c r="AE21" s="25" t="s">
        <v>7</v>
      </c>
      <c r="AF21" s="25" t="s">
        <v>1</v>
      </c>
      <c r="AG21" s="25" t="s">
        <v>1</v>
      </c>
      <c r="AH21" s="28" t="s">
        <v>7</v>
      </c>
      <c r="AI21" s="164"/>
    </row>
    <row r="22" spans="1:35" s="244" customFormat="1" ht="30" customHeight="1" thickBot="1" x14ac:dyDescent="0.3">
      <c r="A22" s="250" t="s">
        <v>32</v>
      </c>
      <c r="B22" s="242"/>
      <c r="C22" s="209" t="s">
        <v>0</v>
      </c>
      <c r="D22" s="210" t="s">
        <v>18</v>
      </c>
      <c r="E22" s="210" t="s">
        <v>29</v>
      </c>
      <c r="F22" s="210" t="s">
        <v>35</v>
      </c>
      <c r="G22" s="210" t="s">
        <v>10</v>
      </c>
      <c r="H22" s="210" t="s">
        <v>1</v>
      </c>
      <c r="I22" s="210" t="s">
        <v>1</v>
      </c>
      <c r="J22" s="210" t="s">
        <v>2</v>
      </c>
      <c r="K22" s="210" t="s">
        <v>2</v>
      </c>
      <c r="L22" s="210" t="s">
        <v>6</v>
      </c>
      <c r="M22" s="210" t="s">
        <v>1</v>
      </c>
      <c r="N22" s="210" t="s">
        <v>1</v>
      </c>
      <c r="O22" s="209" t="s">
        <v>1</v>
      </c>
      <c r="P22" s="210" t="s">
        <v>8</v>
      </c>
      <c r="Q22" s="210" t="s">
        <v>20</v>
      </c>
      <c r="R22" s="210" t="s">
        <v>21</v>
      </c>
      <c r="S22" s="210" t="s">
        <v>1</v>
      </c>
      <c r="T22" s="210" t="s">
        <v>1</v>
      </c>
      <c r="U22" s="210" t="s">
        <v>1</v>
      </c>
      <c r="V22" s="210" t="s">
        <v>1</v>
      </c>
      <c r="W22" s="210" t="s">
        <v>1</v>
      </c>
      <c r="X22" s="210" t="s">
        <v>8</v>
      </c>
      <c r="Y22" s="210" t="s">
        <v>8</v>
      </c>
      <c r="Z22" s="210" t="s">
        <v>8</v>
      </c>
      <c r="AA22" s="210" t="s">
        <v>1</v>
      </c>
      <c r="AB22" s="210" t="s">
        <v>1</v>
      </c>
      <c r="AC22" s="210" t="s">
        <v>1</v>
      </c>
      <c r="AD22" s="210" t="s">
        <v>1</v>
      </c>
      <c r="AE22" s="210" t="s">
        <v>5</v>
      </c>
      <c r="AF22" s="210" t="s">
        <v>1</v>
      </c>
      <c r="AG22" s="210" t="s">
        <v>1</v>
      </c>
      <c r="AH22" s="211" t="s">
        <v>5</v>
      </c>
      <c r="AI22" s="243"/>
    </row>
    <row r="23" spans="1:35" s="32" customFormat="1" ht="30" customHeight="1" thickBot="1" x14ac:dyDescent="0.3">
      <c r="A23" s="251" t="s">
        <v>33</v>
      </c>
      <c r="B23" s="245"/>
      <c r="C23" s="39" t="s">
        <v>0</v>
      </c>
      <c r="D23" s="40" t="s">
        <v>17</v>
      </c>
      <c r="E23" s="40" t="s">
        <v>17</v>
      </c>
      <c r="F23" s="40" t="s">
        <v>35</v>
      </c>
      <c r="G23" s="40" t="s">
        <v>3</v>
      </c>
      <c r="H23" s="33" t="s">
        <v>1</v>
      </c>
      <c r="I23" s="33" t="s">
        <v>17</v>
      </c>
      <c r="J23" s="40" t="s">
        <v>1</v>
      </c>
      <c r="K23" s="40" t="s">
        <v>1</v>
      </c>
      <c r="L23" s="40" t="s">
        <v>18</v>
      </c>
      <c r="M23" s="33" t="s">
        <v>1</v>
      </c>
      <c r="N23" s="40" t="s">
        <v>1</v>
      </c>
      <c r="O23" s="246" t="s">
        <v>1</v>
      </c>
      <c r="P23" s="247" t="s">
        <v>1</v>
      </c>
      <c r="Q23" s="247" t="s">
        <v>20</v>
      </c>
      <c r="R23" s="247" t="s">
        <v>21</v>
      </c>
      <c r="S23" s="247" t="s">
        <v>1</v>
      </c>
      <c r="T23" s="247" t="s">
        <v>1</v>
      </c>
      <c r="U23" s="247" t="s">
        <v>1</v>
      </c>
      <c r="V23" s="247" t="s">
        <v>1</v>
      </c>
      <c r="W23" s="247" t="s">
        <v>1</v>
      </c>
      <c r="X23" s="247" t="s">
        <v>1</v>
      </c>
      <c r="Y23" s="247" t="s">
        <v>1</v>
      </c>
      <c r="Z23" s="247" t="s">
        <v>1</v>
      </c>
      <c r="AA23" s="247" t="s">
        <v>1</v>
      </c>
      <c r="AB23" s="247" t="s">
        <v>1</v>
      </c>
      <c r="AC23" s="247" t="s">
        <v>1</v>
      </c>
      <c r="AD23" s="247" t="s">
        <v>1</v>
      </c>
      <c r="AE23" s="247" t="s">
        <v>1</v>
      </c>
      <c r="AF23" s="247" t="s">
        <v>1</v>
      </c>
      <c r="AG23" s="247" t="s">
        <v>1</v>
      </c>
      <c r="AH23" s="248" t="s">
        <v>1</v>
      </c>
      <c r="AI23" s="249"/>
    </row>
    <row r="24" spans="1:35" x14ac:dyDescent="0.25">
      <c r="A24" s="4"/>
      <c r="B24" s="3"/>
      <c r="C24" s="237"/>
      <c r="D24" s="238"/>
      <c r="E24" s="238"/>
      <c r="F24" s="238"/>
      <c r="G24" s="238"/>
      <c r="H24" s="239"/>
      <c r="I24" s="239"/>
      <c r="J24" s="238"/>
      <c r="K24" s="238"/>
      <c r="L24" s="238"/>
      <c r="M24" s="238"/>
      <c r="N24" s="240"/>
      <c r="O24" s="241"/>
      <c r="P24" s="238"/>
      <c r="Q24" s="238"/>
      <c r="R24" s="238"/>
      <c r="S24" s="238"/>
      <c r="T24" s="238"/>
      <c r="U24" s="238"/>
      <c r="V24" s="238"/>
      <c r="W24" s="238"/>
      <c r="X24" s="238"/>
      <c r="Y24" s="4"/>
      <c r="Z24" s="4"/>
      <c r="AA24" s="4"/>
      <c r="AB24" s="4"/>
      <c r="AC24" s="4"/>
      <c r="AD24" s="4"/>
      <c r="AE24" s="4"/>
      <c r="AF24" s="4"/>
      <c r="AG24" s="4"/>
      <c r="AH24" s="13"/>
      <c r="AI24" s="10"/>
    </row>
    <row r="25" spans="1:35" x14ac:dyDescent="0.25">
      <c r="A25" s="4"/>
      <c r="B25" s="3"/>
      <c r="C25" s="237"/>
      <c r="D25" s="238"/>
      <c r="E25" s="238"/>
      <c r="F25" s="238"/>
      <c r="G25" s="238"/>
      <c r="H25" s="239"/>
      <c r="I25" s="239"/>
      <c r="J25" s="238"/>
      <c r="K25" s="238"/>
      <c r="L25" s="238"/>
      <c r="M25" s="238"/>
      <c r="N25" s="240"/>
      <c r="O25" s="241"/>
      <c r="P25" s="238"/>
      <c r="Q25" s="238"/>
      <c r="R25" s="238"/>
      <c r="S25" s="238"/>
      <c r="T25" s="238"/>
      <c r="U25" s="238"/>
      <c r="V25" s="238"/>
      <c r="W25" s="238"/>
      <c r="X25" s="238"/>
      <c r="Y25" s="4"/>
      <c r="Z25" s="4"/>
      <c r="AA25" s="4"/>
      <c r="AB25" s="4"/>
      <c r="AC25" s="4"/>
      <c r="AD25" s="4"/>
      <c r="AE25" s="4"/>
      <c r="AF25" s="4"/>
      <c r="AG25" s="4"/>
      <c r="AH25" s="13"/>
      <c r="AI25" s="10"/>
    </row>
    <row r="26" spans="1:35" x14ac:dyDescent="0.25">
      <c r="A26" s="4"/>
      <c r="B26" s="3"/>
      <c r="C26" s="237"/>
      <c r="D26" s="238"/>
      <c r="E26" s="238"/>
      <c r="F26" s="238"/>
      <c r="G26" s="238"/>
      <c r="H26" s="239"/>
      <c r="I26" s="239"/>
      <c r="J26" s="238"/>
      <c r="K26" s="238"/>
      <c r="L26" s="238"/>
      <c r="M26" s="238"/>
      <c r="N26" s="240"/>
      <c r="O26" s="241"/>
      <c r="P26" s="238"/>
      <c r="Q26" s="238"/>
      <c r="R26" s="238"/>
      <c r="S26" s="238"/>
      <c r="T26" s="238"/>
      <c r="U26" s="238"/>
      <c r="V26" s="238"/>
      <c r="W26" s="238"/>
      <c r="X26" s="238"/>
      <c r="Y26" s="4"/>
      <c r="Z26" s="4"/>
      <c r="AA26" s="4"/>
      <c r="AB26" s="4"/>
      <c r="AC26" s="4"/>
      <c r="AD26" s="4"/>
      <c r="AE26" s="4"/>
      <c r="AF26" s="4"/>
      <c r="AG26" s="4"/>
      <c r="AH26" s="13"/>
      <c r="AI26" s="10"/>
    </row>
    <row r="27" spans="1:35" x14ac:dyDescent="0.25">
      <c r="A27" s="4"/>
      <c r="B27" s="3"/>
      <c r="C27" s="237"/>
      <c r="D27" s="238"/>
      <c r="E27" s="238"/>
      <c r="F27" s="238"/>
      <c r="G27" s="238"/>
      <c r="H27" s="239"/>
      <c r="I27" s="239"/>
      <c r="J27" s="238"/>
      <c r="K27" s="238"/>
      <c r="L27" s="238"/>
      <c r="M27" s="238"/>
      <c r="N27" s="240"/>
      <c r="O27" s="241"/>
      <c r="P27" s="238"/>
      <c r="Q27" s="238"/>
      <c r="R27" s="238"/>
      <c r="S27" s="238"/>
      <c r="T27" s="238"/>
      <c r="U27" s="238"/>
      <c r="V27" s="238"/>
      <c r="W27" s="238"/>
      <c r="X27" s="238"/>
      <c r="Y27" s="4"/>
      <c r="Z27" s="4"/>
      <c r="AA27" s="4"/>
      <c r="AB27" s="4"/>
      <c r="AC27" s="4"/>
      <c r="AD27" s="4"/>
      <c r="AE27" s="4"/>
      <c r="AF27" s="4"/>
      <c r="AG27" s="4"/>
      <c r="AH27" s="13"/>
      <c r="AI27" s="10"/>
    </row>
    <row r="28" spans="1:35" x14ac:dyDescent="0.25">
      <c r="A28" s="4"/>
      <c r="B28" s="3"/>
      <c r="C28" s="237"/>
      <c r="D28" s="238"/>
      <c r="E28" s="238"/>
      <c r="F28" s="238"/>
      <c r="G28" s="238"/>
      <c r="H28" s="239"/>
      <c r="I28" s="239"/>
      <c r="J28" s="238"/>
      <c r="K28" s="238"/>
      <c r="L28" s="238"/>
      <c r="M28" s="238"/>
      <c r="N28" s="240"/>
      <c r="O28" s="237"/>
      <c r="P28" s="238"/>
      <c r="Q28" s="238"/>
      <c r="R28" s="238"/>
      <c r="S28" s="238"/>
      <c r="T28" s="238"/>
      <c r="U28" s="238"/>
      <c r="V28" s="238"/>
      <c r="W28" s="238"/>
      <c r="X28" s="238"/>
      <c r="Y28" s="4"/>
      <c r="Z28" s="4"/>
      <c r="AA28" s="4"/>
      <c r="AB28" s="4"/>
      <c r="AC28" s="4"/>
      <c r="AD28" s="4"/>
      <c r="AE28" s="4"/>
      <c r="AF28" s="4"/>
      <c r="AG28" s="4"/>
      <c r="AH28" s="13"/>
      <c r="AI28" s="10"/>
    </row>
    <row r="29" spans="1:35" x14ac:dyDescent="0.25">
      <c r="A29" s="4"/>
      <c r="B29" s="3"/>
      <c r="C29" s="237"/>
      <c r="D29" s="238"/>
      <c r="E29" s="238"/>
      <c r="F29" s="238"/>
      <c r="G29" s="238"/>
      <c r="H29" s="239"/>
      <c r="I29" s="239"/>
      <c r="J29" s="238"/>
      <c r="K29" s="238"/>
      <c r="L29" s="238"/>
      <c r="M29" s="238"/>
      <c r="N29" s="240"/>
      <c r="O29" s="237"/>
      <c r="P29" s="238"/>
      <c r="Q29" s="238"/>
      <c r="R29" s="238"/>
      <c r="S29" s="238"/>
      <c r="T29" s="238"/>
      <c r="U29" s="238"/>
      <c r="V29" s="238"/>
      <c r="W29" s="238"/>
      <c r="X29" s="238"/>
      <c r="Y29" s="4"/>
      <c r="Z29" s="4"/>
      <c r="AA29" s="4"/>
      <c r="AB29" s="4"/>
      <c r="AC29" s="4"/>
      <c r="AD29" s="4"/>
      <c r="AE29" s="4"/>
      <c r="AF29" s="4"/>
      <c r="AG29" s="4"/>
      <c r="AH29" s="13"/>
      <c r="AI29" s="10"/>
    </row>
    <row r="30" spans="1:35" x14ac:dyDescent="0.25">
      <c r="A30" s="4"/>
      <c r="B30" s="3"/>
      <c r="C30" s="237"/>
      <c r="D30" s="238"/>
      <c r="E30" s="238"/>
      <c r="F30" s="238"/>
      <c r="G30" s="238"/>
      <c r="H30" s="239"/>
      <c r="I30" s="239"/>
      <c r="J30" s="238"/>
      <c r="K30" s="238"/>
      <c r="L30" s="238"/>
      <c r="M30" s="238"/>
      <c r="N30" s="240"/>
      <c r="O30" s="237"/>
      <c r="P30" s="238"/>
      <c r="Q30" s="238"/>
      <c r="R30" s="238"/>
      <c r="S30" s="238"/>
      <c r="T30" s="238"/>
      <c r="U30" s="238"/>
      <c r="V30" s="238"/>
      <c r="W30" s="238"/>
      <c r="X30" s="238"/>
      <c r="Y30" s="4"/>
      <c r="Z30" s="4"/>
      <c r="AA30" s="4"/>
      <c r="AB30" s="4"/>
      <c r="AC30" s="4"/>
      <c r="AD30" s="4"/>
      <c r="AE30" s="4"/>
      <c r="AF30" s="4"/>
      <c r="AG30" s="4"/>
      <c r="AH30" s="13"/>
      <c r="AI30" s="10"/>
    </row>
    <row r="31" spans="1:35" x14ac:dyDescent="0.25">
      <c r="A31" s="4"/>
      <c r="B31" s="3"/>
      <c r="C31" s="237"/>
      <c r="D31" s="238"/>
      <c r="E31" s="238"/>
      <c r="F31" s="238"/>
      <c r="G31" s="238"/>
      <c r="H31" s="239"/>
      <c r="I31" s="239"/>
      <c r="J31" s="238"/>
      <c r="K31" s="238"/>
      <c r="L31" s="238"/>
      <c r="M31" s="238"/>
      <c r="N31" s="240"/>
      <c r="O31" s="237"/>
      <c r="P31" s="238"/>
      <c r="Q31" s="238"/>
      <c r="R31" s="238"/>
      <c r="S31" s="238"/>
      <c r="T31" s="238"/>
      <c r="U31" s="238"/>
      <c r="V31" s="238"/>
      <c r="W31" s="238"/>
      <c r="X31" s="238"/>
      <c r="Y31" s="4"/>
      <c r="Z31" s="4"/>
      <c r="AA31" s="4"/>
      <c r="AB31" s="4"/>
      <c r="AC31" s="4"/>
      <c r="AD31" s="4"/>
      <c r="AE31" s="4"/>
      <c r="AF31" s="4"/>
      <c r="AG31" s="4"/>
      <c r="AH31" s="13"/>
      <c r="AI31" s="10"/>
    </row>
    <row r="32" spans="1:35" x14ac:dyDescent="0.25">
      <c r="A32" s="4"/>
      <c r="B32" s="3"/>
      <c r="C32" s="237"/>
      <c r="D32" s="238"/>
      <c r="E32" s="238"/>
      <c r="F32" s="238"/>
      <c r="G32" s="238"/>
      <c r="H32" s="239"/>
      <c r="I32" s="239"/>
      <c r="J32" s="238"/>
      <c r="K32" s="238"/>
      <c r="L32" s="238"/>
      <c r="M32" s="238"/>
      <c r="N32" s="240"/>
      <c r="O32" s="237"/>
      <c r="P32" s="238"/>
      <c r="Q32" s="238"/>
      <c r="R32" s="238"/>
      <c r="S32" s="238"/>
      <c r="T32" s="238"/>
      <c r="U32" s="238"/>
      <c r="V32" s="238"/>
      <c r="W32" s="238"/>
      <c r="X32" s="238"/>
      <c r="Y32" s="4"/>
      <c r="Z32" s="4"/>
      <c r="AA32" s="4"/>
      <c r="AB32" s="4"/>
      <c r="AC32" s="4"/>
      <c r="AD32" s="4"/>
      <c r="AE32" s="4"/>
      <c r="AF32" s="3"/>
      <c r="AG32" s="4"/>
      <c r="AH32" s="13"/>
      <c r="AI32" s="10"/>
    </row>
    <row r="33" spans="1:35" x14ac:dyDescent="0.25">
      <c r="A33" s="4"/>
      <c r="B33" s="3"/>
      <c r="C33" s="237"/>
      <c r="D33" s="238"/>
      <c r="E33" s="238"/>
      <c r="F33" s="238"/>
      <c r="G33" s="238"/>
      <c r="H33" s="239"/>
      <c r="I33" s="239"/>
      <c r="J33" s="238"/>
      <c r="K33" s="238"/>
      <c r="L33" s="238"/>
      <c r="M33" s="238"/>
      <c r="N33" s="240"/>
      <c r="O33" s="237"/>
      <c r="P33" s="238"/>
      <c r="Q33" s="238"/>
      <c r="R33" s="238"/>
      <c r="S33" s="238"/>
      <c r="T33" s="238"/>
      <c r="U33" s="238"/>
      <c r="V33" s="238"/>
      <c r="W33" s="238"/>
      <c r="X33" s="238"/>
      <c r="Y33" s="4"/>
      <c r="Z33" s="4"/>
      <c r="AA33" s="4"/>
      <c r="AB33" s="4"/>
      <c r="AC33" s="4"/>
      <c r="AD33" s="4"/>
      <c r="AE33" s="4"/>
      <c r="AF33" s="3"/>
      <c r="AG33" s="4"/>
      <c r="AH33" s="13"/>
      <c r="AI33" s="10"/>
    </row>
    <row r="34" spans="1:35" x14ac:dyDescent="0.25">
      <c r="A34" s="4"/>
      <c r="B34" s="3"/>
      <c r="C34" s="237"/>
      <c r="D34" s="238"/>
      <c r="E34" s="238"/>
      <c r="F34" s="238"/>
      <c r="G34" s="238"/>
      <c r="H34" s="239"/>
      <c r="I34" s="239"/>
      <c r="J34" s="238"/>
      <c r="K34" s="238"/>
      <c r="L34" s="238"/>
      <c r="M34" s="238"/>
      <c r="N34" s="240"/>
      <c r="O34" s="237"/>
      <c r="P34" s="238"/>
      <c r="Q34" s="238"/>
      <c r="R34" s="238"/>
      <c r="S34" s="238"/>
      <c r="T34" s="238"/>
      <c r="U34" s="238"/>
      <c r="V34" s="238"/>
      <c r="W34" s="238"/>
      <c r="X34" s="238"/>
      <c r="Y34" s="4"/>
      <c r="Z34" s="4"/>
      <c r="AA34" s="4"/>
      <c r="AB34" s="4"/>
      <c r="AC34" s="4"/>
      <c r="AD34" s="4"/>
      <c r="AE34" s="4"/>
      <c r="AF34" s="3"/>
      <c r="AG34" s="3"/>
      <c r="AH34" s="6"/>
      <c r="AI34" s="10"/>
    </row>
    <row r="35" spans="1:35" x14ac:dyDescent="0.25">
      <c r="A35" s="4"/>
      <c r="B35" s="3"/>
      <c r="C35" s="237"/>
      <c r="D35" s="238"/>
      <c r="E35" s="238"/>
      <c r="F35" s="238"/>
      <c r="G35" s="238"/>
      <c r="H35" s="239"/>
      <c r="I35" s="239"/>
      <c r="J35" s="238"/>
      <c r="K35" s="238"/>
      <c r="L35" s="238"/>
      <c r="M35" s="238"/>
      <c r="N35" s="240"/>
      <c r="O35" s="237"/>
      <c r="P35" s="238"/>
      <c r="Q35" s="238"/>
      <c r="R35" s="238"/>
      <c r="S35" s="238"/>
      <c r="T35" s="238"/>
      <c r="U35" s="238"/>
      <c r="V35" s="238"/>
      <c r="W35" s="238"/>
      <c r="X35" s="238"/>
      <c r="Y35" s="4"/>
      <c r="Z35" s="4"/>
      <c r="AA35" s="4"/>
      <c r="AB35" s="4"/>
      <c r="AC35" s="4"/>
      <c r="AD35" s="4"/>
      <c r="AE35" s="4"/>
      <c r="AF35" s="3"/>
      <c r="AG35" s="3"/>
      <c r="AH35" s="6"/>
      <c r="AI35" s="10"/>
    </row>
    <row r="36" spans="1:35" x14ac:dyDescent="0.25">
      <c r="A36" s="4"/>
      <c r="B36" s="3"/>
      <c r="C36" s="237"/>
      <c r="D36" s="238"/>
      <c r="E36" s="238"/>
      <c r="F36" s="238"/>
      <c r="G36" s="238"/>
      <c r="H36" s="239"/>
      <c r="I36" s="239"/>
      <c r="J36" s="238"/>
      <c r="K36" s="238"/>
      <c r="L36" s="238"/>
      <c r="M36" s="238"/>
      <c r="N36" s="240"/>
      <c r="O36" s="237"/>
      <c r="P36" s="238"/>
      <c r="Q36" s="238"/>
      <c r="R36" s="238"/>
      <c r="S36" s="238"/>
      <c r="T36" s="238"/>
      <c r="U36" s="238"/>
      <c r="V36" s="238"/>
      <c r="W36" s="238"/>
      <c r="X36" s="238"/>
      <c r="Y36" s="4"/>
      <c r="Z36" s="4"/>
      <c r="AA36" s="4"/>
      <c r="AB36" s="4"/>
      <c r="AC36" s="4"/>
      <c r="AD36" s="4"/>
      <c r="AE36" s="4"/>
      <c r="AF36" s="3"/>
      <c r="AG36" s="3"/>
      <c r="AH36" s="6"/>
      <c r="AI36" s="10"/>
    </row>
    <row r="37" spans="1:35" x14ac:dyDescent="0.25">
      <c r="A37" s="4"/>
      <c r="B37" s="3"/>
      <c r="C37" s="237"/>
      <c r="D37" s="238"/>
      <c r="E37" s="238"/>
      <c r="F37" s="238"/>
      <c r="G37" s="238"/>
      <c r="H37" s="239"/>
      <c r="I37" s="239"/>
      <c r="J37" s="238"/>
      <c r="K37" s="238"/>
      <c r="L37" s="238"/>
      <c r="M37" s="238"/>
      <c r="N37" s="240"/>
      <c r="O37" s="237"/>
      <c r="P37" s="238"/>
      <c r="Q37" s="238"/>
      <c r="R37" s="238"/>
      <c r="S37" s="238"/>
      <c r="T37" s="238"/>
      <c r="U37" s="238"/>
      <c r="V37" s="238"/>
      <c r="W37" s="238"/>
      <c r="X37" s="238"/>
      <c r="Y37" s="4"/>
      <c r="Z37" s="4"/>
      <c r="AA37" s="4"/>
      <c r="AB37" s="4"/>
      <c r="AC37" s="4"/>
      <c r="AD37" s="4"/>
      <c r="AE37" s="4"/>
      <c r="AF37" s="3"/>
      <c r="AG37" s="3"/>
      <c r="AH37" s="6"/>
      <c r="AI37" s="10"/>
    </row>
    <row r="38" spans="1:35" x14ac:dyDescent="0.25">
      <c r="A38" s="4"/>
      <c r="B38" s="3"/>
      <c r="C38" s="237"/>
      <c r="D38" s="238"/>
      <c r="E38" s="238"/>
      <c r="F38" s="238"/>
      <c r="G38" s="238"/>
      <c r="H38" s="239"/>
      <c r="I38" s="239"/>
      <c r="J38" s="238"/>
      <c r="K38" s="238"/>
      <c r="L38" s="238"/>
      <c r="M38" s="238"/>
      <c r="N38" s="240"/>
      <c r="O38" s="237"/>
      <c r="P38" s="238"/>
      <c r="Q38" s="238"/>
      <c r="R38" s="238"/>
      <c r="S38" s="238"/>
      <c r="T38" s="238"/>
      <c r="U38" s="238"/>
      <c r="V38" s="238"/>
      <c r="W38" s="238"/>
      <c r="X38" s="238"/>
      <c r="Y38" s="4"/>
      <c r="Z38" s="4"/>
      <c r="AA38" s="4"/>
      <c r="AB38" s="4"/>
      <c r="AC38" s="4"/>
      <c r="AD38" s="4"/>
      <c r="AE38" s="4"/>
      <c r="AF38" s="3"/>
      <c r="AG38" s="3"/>
      <c r="AH38" s="6"/>
      <c r="AI38" s="10"/>
    </row>
    <row r="39" spans="1:35" x14ac:dyDescent="0.25">
      <c r="A39" s="4"/>
      <c r="B39" s="3"/>
      <c r="C39" s="237"/>
      <c r="D39" s="238"/>
      <c r="E39" s="238"/>
      <c r="F39" s="238"/>
      <c r="G39" s="238"/>
      <c r="H39" s="239"/>
      <c r="I39" s="239"/>
      <c r="J39" s="238"/>
      <c r="K39" s="238"/>
      <c r="L39" s="238"/>
      <c r="M39" s="238"/>
      <c r="N39" s="240"/>
      <c r="O39" s="237"/>
      <c r="P39" s="238"/>
      <c r="Q39" s="238"/>
      <c r="R39" s="238"/>
      <c r="S39" s="238"/>
      <c r="T39" s="238"/>
      <c r="U39" s="238"/>
      <c r="V39" s="238"/>
      <c r="W39" s="238"/>
      <c r="X39" s="238"/>
      <c r="Y39" s="4"/>
      <c r="Z39" s="4"/>
      <c r="AA39" s="4"/>
      <c r="AB39" s="4"/>
      <c r="AC39" s="4"/>
      <c r="AD39" s="4"/>
      <c r="AE39" s="4"/>
      <c r="AF39" s="3"/>
      <c r="AG39" s="3"/>
      <c r="AH39" s="6"/>
      <c r="AI39" s="10"/>
    </row>
    <row r="40" spans="1:35" x14ac:dyDescent="0.25">
      <c r="A40" s="4"/>
      <c r="B40" s="3"/>
      <c r="C40" s="237"/>
      <c r="D40" s="238"/>
      <c r="E40" s="238"/>
      <c r="F40" s="238"/>
      <c r="G40" s="238"/>
      <c r="H40" s="239"/>
      <c r="I40" s="239"/>
      <c r="J40" s="238"/>
      <c r="K40" s="238"/>
      <c r="L40" s="238"/>
      <c r="M40" s="238"/>
      <c r="N40" s="240"/>
      <c r="O40" s="237"/>
      <c r="P40" s="238"/>
      <c r="Q40" s="238"/>
      <c r="R40" s="238"/>
      <c r="S40" s="238"/>
      <c r="T40" s="238"/>
      <c r="U40" s="238"/>
      <c r="V40" s="238"/>
      <c r="W40" s="238"/>
      <c r="X40" s="238"/>
      <c r="Y40" s="4"/>
      <c r="Z40" s="4"/>
      <c r="AA40" s="4"/>
      <c r="AB40" s="4"/>
      <c r="AC40" s="4"/>
      <c r="AD40" s="4"/>
      <c r="AE40" s="4"/>
      <c r="AF40" s="3"/>
      <c r="AG40" s="3"/>
      <c r="AH40" s="6"/>
      <c r="AI40" s="10"/>
    </row>
    <row r="41" spans="1:35" x14ac:dyDescent="0.25">
      <c r="A41" s="4"/>
      <c r="B41" s="3"/>
      <c r="C41" s="237"/>
      <c r="D41" s="238"/>
      <c r="E41" s="238"/>
      <c r="F41" s="238"/>
      <c r="G41" s="238"/>
      <c r="H41" s="239"/>
      <c r="I41" s="239"/>
      <c r="J41" s="238"/>
      <c r="K41" s="238"/>
      <c r="L41" s="238"/>
      <c r="M41" s="238"/>
      <c r="N41" s="240"/>
      <c r="O41" s="237"/>
      <c r="P41" s="238"/>
      <c r="Q41" s="238"/>
      <c r="R41" s="238"/>
      <c r="S41" s="238"/>
      <c r="T41" s="238"/>
      <c r="U41" s="238"/>
      <c r="V41" s="238"/>
      <c r="W41" s="238"/>
      <c r="X41" s="238"/>
      <c r="Y41" s="4"/>
      <c r="Z41" s="4"/>
      <c r="AA41" s="4"/>
      <c r="AB41" s="4"/>
      <c r="AC41" s="4"/>
      <c r="AD41" s="4"/>
      <c r="AE41" s="4"/>
      <c r="AF41" s="3"/>
      <c r="AG41" s="3"/>
      <c r="AH41" s="6"/>
      <c r="AI41" s="10"/>
    </row>
  </sheetData>
  <mergeCells count="18">
    <mergeCell ref="M4:N4"/>
    <mergeCell ref="X4:Z4"/>
    <mergeCell ref="S4:U4"/>
    <mergeCell ref="V4:W4"/>
    <mergeCell ref="O3:AH3"/>
    <mergeCell ref="A3:A5"/>
    <mergeCell ref="B3:B5"/>
    <mergeCell ref="C4:L4"/>
    <mergeCell ref="C3:N3"/>
    <mergeCell ref="O4:O5"/>
    <mergeCell ref="P4:P5"/>
    <mergeCell ref="Q4:Q5"/>
    <mergeCell ref="R4:R5"/>
    <mergeCell ref="AI3:AI5"/>
    <mergeCell ref="AA4:AA5"/>
    <mergeCell ref="AD4:AH4"/>
    <mergeCell ref="AC4:AC5"/>
    <mergeCell ref="AB4:AB5"/>
  </mergeCells>
  <pageMargins left="0.7" right="0.7" top="0.78740157499999996" bottom="0.78740157499999996" header="0.3" footer="0.3"/>
  <pageSetup paperSize="8" scale="33" orientation="landscape" r:id="rId1"/>
  <extLst>
    <ext xmlns:x14="http://schemas.microsoft.com/office/spreadsheetml/2009/9/main" uri="{CCE6A557-97BC-4b89-ADB6-D9C93CAAB3DF}">
      <x14:dataValidations xmlns:xm="http://schemas.microsoft.com/office/excel/2006/main" count="32">
        <x14:dataValidation type="list" allowBlank="1" showInputMessage="1" showErrorMessage="1">
          <x14:formula1>
            <xm:f>BEWERTUNGSGRUNDLAGE!$J$2:$J$4</xm:f>
          </x14:formula1>
          <xm:sqref>O6:O23</xm:sqref>
        </x14:dataValidation>
        <x14:dataValidation type="list" allowBlank="1" showInputMessage="1" showErrorMessage="1">
          <x14:formula1>
            <xm:f>BEWERTUNGSGRUNDLAGE!$J$5:$J$8</xm:f>
          </x14:formula1>
          <xm:sqref>P6:P23</xm:sqref>
        </x14:dataValidation>
        <x14:dataValidation type="list" allowBlank="1" showInputMessage="1" showErrorMessage="1">
          <x14:formula1>
            <xm:f>BEWERTUNGSGRUNDLAGE!$J$12:$J$15</xm:f>
          </x14:formula1>
          <xm:sqref>R6:R23</xm:sqref>
        </x14:dataValidation>
        <x14:dataValidation type="list" allowBlank="1" showInputMessage="1" showErrorMessage="1">
          <x14:formula1>
            <xm:f>BEWERTUNGSGRUNDLAGE!$J$16:$J$20</xm:f>
          </x14:formula1>
          <xm:sqref>S6:S23</xm:sqref>
        </x14:dataValidation>
        <x14:dataValidation type="list" allowBlank="1" showInputMessage="1" showErrorMessage="1">
          <x14:formula1>
            <xm:f>BEWERTUNGSGRUNDLAGE!$J$21:$J$25</xm:f>
          </x14:formula1>
          <xm:sqref>T6:T23</xm:sqref>
        </x14:dataValidation>
        <x14:dataValidation type="list" allowBlank="1" showInputMessage="1" showErrorMessage="1">
          <x14:formula1>
            <xm:f>BEWERTUNGSGRUNDLAGE!$J$26:$J$30</xm:f>
          </x14:formula1>
          <xm:sqref>U6:U23</xm:sqref>
        </x14:dataValidation>
        <x14:dataValidation type="list" allowBlank="1" showInputMessage="1" showErrorMessage="1">
          <x14:formula1>
            <xm:f>BEWERTUNGSGRUNDLAGE!$J$31:$J$35</xm:f>
          </x14:formula1>
          <xm:sqref>V6:V23</xm:sqref>
        </x14:dataValidation>
        <x14:dataValidation type="list" allowBlank="1" showInputMessage="1" showErrorMessage="1">
          <x14:formula1>
            <xm:f>BEWERTUNGSGRUNDLAGE!$J$36:$J$40</xm:f>
          </x14:formula1>
          <xm:sqref>W6:W23</xm:sqref>
        </x14:dataValidation>
        <x14:dataValidation type="list" allowBlank="1" showInputMessage="1" showErrorMessage="1">
          <x14:formula1>
            <xm:f>BEWERTUNGSGRUNDLAGE!$J$41:$J$45</xm:f>
          </x14:formula1>
          <xm:sqref>X6:X23</xm:sqref>
        </x14:dataValidation>
        <x14:dataValidation type="list" allowBlank="1" showInputMessage="1" showErrorMessage="1">
          <x14:formula1>
            <xm:f>BEWERTUNGSGRUNDLAGE!$J$46:$J$50</xm:f>
          </x14:formula1>
          <xm:sqref>Y6:Y23</xm:sqref>
        </x14:dataValidation>
        <x14:dataValidation type="list" allowBlank="1" showInputMessage="1" showErrorMessage="1">
          <x14:formula1>
            <xm:f>BEWERTUNGSGRUNDLAGE!$J$51:$J$55</xm:f>
          </x14:formula1>
          <xm:sqref>Z6:Z23</xm:sqref>
        </x14:dataValidation>
        <x14:dataValidation type="list" allowBlank="1" showInputMessage="1" showErrorMessage="1">
          <x14:formula1>
            <xm:f>BEWERTUNGSGRUNDLAGE!$J$56:$J$60</xm:f>
          </x14:formula1>
          <xm:sqref>AA6:AA23</xm:sqref>
        </x14:dataValidation>
        <x14:dataValidation type="list" allowBlank="1" showInputMessage="1" showErrorMessage="1">
          <x14:formula1>
            <xm:f>BEWERTUNGSGRUNDLAGE!$J$61:$J$65</xm:f>
          </x14:formula1>
          <xm:sqref>AB6:AB23</xm:sqref>
        </x14:dataValidation>
        <x14:dataValidation type="list" allowBlank="1" showInputMessage="1" showErrorMessage="1">
          <x14:formula1>
            <xm:f>BEWERTUNGSGRUNDLAGE!$J$66:$J$70</xm:f>
          </x14:formula1>
          <xm:sqref>AC6:AC23</xm:sqref>
        </x14:dataValidation>
        <x14:dataValidation type="list" allowBlank="1" showInputMessage="1" showErrorMessage="1">
          <x14:formula1>
            <xm:f>BEWERTUNGSGRUNDLAGE!$J$76:$J$80</xm:f>
          </x14:formula1>
          <xm:sqref>AD6:AD23</xm:sqref>
        </x14:dataValidation>
        <x14:dataValidation type="list" allowBlank="1" showInputMessage="1" showErrorMessage="1">
          <x14:formula1>
            <xm:f>BEWERTUNGSGRUNDLAGE!$J$91:$J$95</xm:f>
          </x14:formula1>
          <xm:sqref>AE6:AE23</xm:sqref>
        </x14:dataValidation>
        <x14:dataValidation type="list" allowBlank="1" showInputMessage="1" showErrorMessage="1">
          <x14:formula1>
            <xm:f>BEWERTUNGSGRUNDLAGE!$J$86:$J$90</xm:f>
          </x14:formula1>
          <xm:sqref>AF6:AF23</xm:sqref>
        </x14:dataValidation>
        <x14:dataValidation type="list" allowBlank="1" showInputMessage="1" showErrorMessage="1">
          <x14:formula1>
            <xm:f>BEWERTUNGSGRUNDLAGE!$J$81:$J$85</xm:f>
          </x14:formula1>
          <xm:sqref>AG6:AG23</xm:sqref>
        </x14:dataValidation>
        <x14:dataValidation type="list" allowBlank="1" showInputMessage="1" showErrorMessage="1">
          <x14:formula1>
            <xm:f>BEWERTUNGSGRUNDLAGE!$J$96:$J$100</xm:f>
          </x14:formula1>
          <xm:sqref>AH6:AH23</xm:sqref>
        </x14:dataValidation>
        <x14:dataValidation type="list" allowBlank="1" showInputMessage="1" showErrorMessage="1">
          <x14:formula1>
            <xm:f>BEWERTUNGSGRUNDLAGE!$J$9:$J$11</xm:f>
          </x14:formula1>
          <xm:sqref>Q6:Q23</xm:sqref>
        </x14:dataValidation>
        <x14:dataValidation type="list" allowBlank="1" showInputMessage="1" showErrorMessage="1">
          <x14:formula1>
            <xm:f>BEWERTUNGSGRUNDLAGE!$C$17:$C$20</xm:f>
          </x14:formula1>
          <xm:sqref>D6:D23</xm:sqref>
        </x14:dataValidation>
        <x14:dataValidation type="list" allowBlank="1" showInputMessage="1" showErrorMessage="1">
          <x14:formula1>
            <xm:f>BEWERTUNGSGRUNDLAGE!$C$2:$C$4</xm:f>
          </x14:formula1>
          <xm:sqref>C6:C23</xm:sqref>
        </x14:dataValidation>
        <x14:dataValidation type="list" allowBlank="1" showInputMessage="1" showErrorMessage="1">
          <x14:formula1>
            <xm:f>BEWERTUNGSGRUNDLAGE!$C$11:$C$13</xm:f>
          </x14:formula1>
          <xm:sqref>F6:F23</xm:sqref>
        </x14:dataValidation>
        <x14:dataValidation type="list" allowBlank="1" showInputMessage="1" showErrorMessage="1">
          <x14:formula1>
            <xm:f>BEWERTUNGSGRUNDLAGE!$C$14:$C$16</xm:f>
          </x14:formula1>
          <xm:sqref>G6:G23</xm:sqref>
        </x14:dataValidation>
        <x14:dataValidation type="list" allowBlank="1" showInputMessage="1" showErrorMessage="1">
          <x14:formula1>
            <xm:f>BEWERTUNGSGRUNDLAGE!$C$29:$C$32</xm:f>
          </x14:formula1>
          <xm:sqref>H6:H23</xm:sqref>
        </x14:dataValidation>
        <x14:dataValidation type="list" allowBlank="1" showInputMessage="1" showErrorMessage="1">
          <x14:formula1>
            <xm:f>BEWERTUNGSGRUNDLAGE!$C$21:$C$24</xm:f>
          </x14:formula1>
          <xm:sqref>I6:I23</xm:sqref>
        </x14:dataValidation>
        <x14:dataValidation type="list" allowBlank="1" showInputMessage="1" showErrorMessage="1">
          <x14:formula1>
            <xm:f>BEWERTUNGSGRUNDLAGE!$C$25:$C$28</xm:f>
          </x14:formula1>
          <xm:sqref>J6:J23</xm:sqref>
        </x14:dataValidation>
        <x14:dataValidation type="list" allowBlank="1" showInputMessage="1" showErrorMessage="1">
          <x14:formula1>
            <xm:f>BEWERTUNGSGRUNDLAGE!$C$33:$C$36</xm:f>
          </x14:formula1>
          <xm:sqref>K6:K23</xm:sqref>
        </x14:dataValidation>
        <x14:dataValidation type="list" allowBlank="1" showInputMessage="1" showErrorMessage="1">
          <x14:formula1>
            <xm:f>BEWERTUNGSGRUNDLAGE!$C$37:$C$40</xm:f>
          </x14:formula1>
          <xm:sqref>L6:L23</xm:sqref>
        </x14:dataValidation>
        <x14:dataValidation type="list" allowBlank="1" showInputMessage="1" showErrorMessage="1">
          <x14:formula1>
            <xm:f>BEWERTUNGSGRUNDLAGE!$C$41:$C$45</xm:f>
          </x14:formula1>
          <xm:sqref>M6:M23</xm:sqref>
        </x14:dataValidation>
        <x14:dataValidation type="list" allowBlank="1" showInputMessage="1" showErrorMessage="1">
          <x14:formula1>
            <xm:f>BEWERTUNGSGRUNDLAGE!$C$46:$C$49</xm:f>
          </x14:formula1>
          <xm:sqref>N6:N23</xm:sqref>
        </x14:dataValidation>
        <x14:dataValidation type="list" allowBlank="1" showInputMessage="1" showErrorMessage="1">
          <x14:formula1>
            <xm:f>BEWERTUNGSGRUNDLAGE!$C$5:$C$10</xm:f>
          </x14:formula1>
          <xm:sqref>E6:E23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AJ42"/>
  <sheetViews>
    <sheetView tabSelected="1" workbookViewId="0">
      <selection activeCell="E13" sqref="E13"/>
    </sheetView>
  </sheetViews>
  <sheetFormatPr baseColWidth="10" defaultRowHeight="15" x14ac:dyDescent="0.25"/>
  <cols>
    <col min="1" max="1" width="31.85546875" bestFit="1" customWidth="1"/>
    <col min="2" max="2" width="19.140625" bestFit="1" customWidth="1"/>
    <col min="3" max="3" width="8.140625" bestFit="1" customWidth="1"/>
    <col min="4" max="4" width="17.85546875" bestFit="1" customWidth="1"/>
    <col min="5" max="5" width="10.28515625" bestFit="1" customWidth="1"/>
    <col min="6" max="6" width="9.5703125" bestFit="1" customWidth="1"/>
    <col min="7" max="7" width="7.5703125" bestFit="1" customWidth="1"/>
    <col min="8" max="8" width="13.28515625" bestFit="1" customWidth="1"/>
    <col min="9" max="9" width="9.5703125" bestFit="1" customWidth="1"/>
    <col min="10" max="10" width="8.5703125" bestFit="1" customWidth="1"/>
    <col min="11" max="11" width="9.42578125" bestFit="1" customWidth="1"/>
    <col min="12" max="12" width="11.42578125" bestFit="1" customWidth="1"/>
    <col min="13" max="13" width="15.42578125" bestFit="1" customWidth="1"/>
    <col min="14" max="14" width="10.7109375" bestFit="1" customWidth="1"/>
    <col min="15" max="15" width="15.5703125" bestFit="1" customWidth="1"/>
    <col min="16" max="16" width="17" bestFit="1" customWidth="1"/>
    <col min="17" max="17" width="19.140625" bestFit="1" customWidth="1"/>
    <col min="19" max="19" width="7" bestFit="1" customWidth="1"/>
    <col min="20" max="21" width="7.28515625" bestFit="1" customWidth="1"/>
    <col min="27" max="27" width="22.5703125" bestFit="1" customWidth="1"/>
    <col min="28" max="28" width="19.28515625" bestFit="1" customWidth="1"/>
    <col min="29" max="29" width="14.42578125" bestFit="1" customWidth="1"/>
    <col min="30" max="31" width="9" bestFit="1" customWidth="1"/>
    <col min="32" max="32" width="10.85546875" bestFit="1" customWidth="1"/>
    <col min="33" max="33" width="13.42578125" bestFit="1" customWidth="1"/>
    <col min="34" max="34" width="10.140625" bestFit="1" customWidth="1"/>
    <col min="35" max="35" width="10.140625" customWidth="1"/>
  </cols>
  <sheetData>
    <row r="1" spans="1:36" ht="21" x14ac:dyDescent="0.35">
      <c r="A1" s="82"/>
      <c r="B1" s="82"/>
      <c r="C1" s="82"/>
      <c r="D1" s="82"/>
      <c r="E1" s="11"/>
      <c r="G1" s="2"/>
    </row>
    <row r="2" spans="1:36" ht="15.75" thickBot="1" x14ac:dyDescent="0.3"/>
    <row r="3" spans="1:36" s="1" customFormat="1" ht="18.75" customHeight="1" x14ac:dyDescent="0.25">
      <c r="A3" s="83"/>
      <c r="B3" s="86"/>
      <c r="C3" s="188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8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  <c r="AC3" s="189"/>
      <c r="AD3" s="189"/>
      <c r="AE3" s="189"/>
      <c r="AF3" s="189"/>
      <c r="AG3" s="189"/>
      <c r="AH3" s="190"/>
      <c r="AI3" s="206" t="s">
        <v>9</v>
      </c>
      <c r="AJ3" s="252" t="s">
        <v>34</v>
      </c>
    </row>
    <row r="4" spans="1:36" s="1" customFormat="1" ht="15" customHeight="1" x14ac:dyDescent="0.25">
      <c r="A4" s="84"/>
      <c r="B4" s="87"/>
      <c r="C4" s="191"/>
      <c r="D4" s="192"/>
      <c r="E4" s="192"/>
      <c r="F4" s="192"/>
      <c r="G4" s="192"/>
      <c r="H4" s="192"/>
      <c r="I4" s="192"/>
      <c r="J4" s="192"/>
      <c r="K4" s="192"/>
      <c r="L4" s="193"/>
      <c r="M4" s="194"/>
      <c r="N4" s="195"/>
      <c r="O4" s="174"/>
      <c r="P4" s="80"/>
      <c r="Q4" s="80"/>
      <c r="R4" s="175"/>
      <c r="S4" s="80"/>
      <c r="T4" s="80"/>
      <c r="U4" s="80"/>
      <c r="V4" s="196"/>
      <c r="W4" s="197"/>
      <c r="X4" s="80"/>
      <c r="Y4" s="80"/>
      <c r="Z4" s="196"/>
      <c r="AA4" s="80"/>
      <c r="AB4" s="179"/>
      <c r="AC4" s="80"/>
      <c r="AD4" s="80"/>
      <c r="AE4" s="80"/>
      <c r="AF4" s="196"/>
      <c r="AG4" s="196"/>
      <c r="AH4" s="198"/>
      <c r="AI4" s="207"/>
      <c r="AJ4" s="118"/>
    </row>
    <row r="5" spans="1:36" s="1" customFormat="1" ht="15.75" customHeight="1" thickBot="1" x14ac:dyDescent="0.3">
      <c r="A5" s="85"/>
      <c r="B5" s="88"/>
      <c r="C5" s="199"/>
      <c r="D5" s="200"/>
      <c r="E5" s="200"/>
      <c r="F5" s="200"/>
      <c r="G5" s="200"/>
      <c r="H5" s="201"/>
      <c r="I5" s="201"/>
      <c r="J5" s="200"/>
      <c r="K5" s="200"/>
      <c r="L5" s="200"/>
      <c r="M5" s="201"/>
      <c r="N5" s="202"/>
      <c r="O5" s="185"/>
      <c r="P5" s="81"/>
      <c r="Q5" s="81"/>
      <c r="R5" s="186"/>
      <c r="S5" s="45"/>
      <c r="T5" s="45"/>
      <c r="U5" s="45"/>
      <c r="V5" s="45"/>
      <c r="W5" s="45"/>
      <c r="X5" s="45"/>
      <c r="Y5" s="45"/>
      <c r="Z5" s="203"/>
      <c r="AA5" s="81"/>
      <c r="AB5" s="187"/>
      <c r="AC5" s="81"/>
      <c r="AD5" s="45"/>
      <c r="AE5" s="45"/>
      <c r="AF5" s="203"/>
      <c r="AG5" s="203"/>
      <c r="AH5" s="204"/>
      <c r="AI5" s="208"/>
      <c r="AJ5" s="119"/>
    </row>
    <row r="6" spans="1:36" s="21" customFormat="1" ht="30" customHeight="1" thickBot="1" x14ac:dyDescent="0.3">
      <c r="A6" s="230"/>
      <c r="B6" s="231"/>
      <c r="C6" s="15">
        <f>VLOOKUP(ERFASSUNG!C6,BEWERTUNGSGRUNDLAGE!$C$2:$D$4,2,FALSE)*BEWERTUNGSGRUNDLAGE!$E$2</f>
        <v>25</v>
      </c>
      <c r="D6" s="144">
        <f>VLOOKUP(ERFASSUNG!D6,BEWERTUNGSGRUNDLAGE!$C$17:$D$20,2,FALSE)*BEWERTUNGSGRUNDLAGE!$E$17</f>
        <v>8</v>
      </c>
      <c r="E6" s="144">
        <f>VLOOKUP(ERFASSUNG!E6,BEWERTUNGSGRUNDLAGE!$C$5:$D$10,2,FALSE)*BEWERTUNGSGRUNDLAGE!$E$5</f>
        <v>20</v>
      </c>
      <c r="F6" s="144">
        <f>VLOOKUP(ERFASSUNG!F6,BEWERTUNGSGRUNDLAGE!$C$11:$D$13,2,FALSE)*BEWERTUNGSGRUNDLAGE!$E$11</f>
        <v>25</v>
      </c>
      <c r="G6" s="144">
        <f>VLOOKUP(ERFASSUNG!G6,BEWERTUNGSGRUNDLAGE!$C$14:$D$16,2,FALSE)*BEWERTUNGSGRUNDLAGE!$E$14</f>
        <v>10</v>
      </c>
      <c r="H6" s="145">
        <f>VLOOKUP(ERFASSUNG!H6,BEWERTUNGSGRUNDLAGE!$C$29:$D$32,2,FALSE)*BEWERTUNGSGRUNDLAGE!$E$29</f>
        <v>25</v>
      </c>
      <c r="I6" s="145">
        <f>VLOOKUP(ERFASSUNG!I6,BEWERTUNGSGRUNDLAGE!$C$21:$D$24,2,FALSE)*BEWERTUNGSGRUNDLAGE!$E$21</f>
        <v>3</v>
      </c>
      <c r="J6" s="144">
        <f>VLOOKUP(ERFASSUNG!J6,BEWERTUNGSGRUNDLAGE!$C$25:$D$28,2,FALSE)*BEWERTUNGSGRUNDLAGE!$E$25</f>
        <v>5</v>
      </c>
      <c r="K6" s="144">
        <f>VLOOKUP(ERFASSUNG!K6,BEWERTUNGSGRUNDLAGE!$C$33:$D$36,2,FALSE)*BEWERTUNGSGRUNDLAGE!$E$33</f>
        <v>1</v>
      </c>
      <c r="L6" s="144">
        <f>VLOOKUP(ERFASSUNG!L6,BEWERTUNGSGRUNDLAGE!$C$37:$D$40,2,FALSE)*BEWERTUNGSGRUNDLAGE!$E$37</f>
        <v>12</v>
      </c>
      <c r="M6" s="145">
        <f>VLOOKUP(ERFASSUNG!M6,BEWERTUNGSGRUNDLAGE!$C$41:$D$45,2,FALSE)*BEWERTUNGSGRUNDLAGE!$E$41</f>
        <v>5</v>
      </c>
      <c r="N6" s="144">
        <f>VLOOKUP(ERFASSUNG!N6,BEWERTUNGSGRUNDLAGE!$C$46:$D$49,2,FALSE)*BEWERTUNGSGRUNDLAGE!$E$46</f>
        <v>20</v>
      </c>
      <c r="O6" s="146">
        <f>VLOOKUP(ERFASSUNG!O6,BEWERTUNGSGRUNDLAGE!$J$2:$K$4,2,FALSE)*BEWERTUNGSGRUNDLAGE!$L$2</f>
        <v>10</v>
      </c>
      <c r="P6" s="140">
        <f>VLOOKUP(ERFASSUNG!P6,BEWERTUNGSGRUNDLAGE!$J$5:$K$8,2,FALSE)*BEWERTUNGSGRUNDLAGE!$L$5</f>
        <v>5</v>
      </c>
      <c r="Q6" s="140">
        <f>VLOOKUP(ERFASSUNG!Q6,BEWERTUNGSGRUNDLAGE!$J$9:$K$11,2,FALSE)*BEWERTUNGSGRUNDLAGE!$L$9</f>
        <v>20</v>
      </c>
      <c r="R6" s="140">
        <f>VLOOKUP(ERFASSUNG!R6,BEWERTUNGSGRUNDLAGE!$J$12:$K$15,2,FALSE)*BEWERTUNGSGRUNDLAGE!$L$12</f>
        <v>5</v>
      </c>
      <c r="S6" s="140">
        <f>VLOOKUP(ERFASSUNG!S6,BEWERTUNGSGRUNDLAGE!$J$16:$K$20,2,FALSE)*BEWERTUNGSGRUNDLAGE!$L$16</f>
        <v>5</v>
      </c>
      <c r="T6" s="140">
        <f>VLOOKUP(ERFASSUNG!T6,BEWERTUNGSGRUNDLAGE!$J$21:$K$25,2,FALSE)*BEWERTUNGSGRUNDLAGE!$L$21</f>
        <v>5</v>
      </c>
      <c r="U6" s="140">
        <f>VLOOKUP(ERFASSUNG!T6,BEWERTUNGSGRUNDLAGE!$J$26:$K$30,2,FALSE)*BEWERTUNGSGRUNDLAGE!$L$26</f>
        <v>5</v>
      </c>
      <c r="V6" s="140">
        <f>VLOOKUP(ERFASSUNG!V6,BEWERTUNGSGRUNDLAGE!$J$31:$K$35,2,FALSE)*BEWERTUNGSGRUNDLAGE!$L$31</f>
        <v>5</v>
      </c>
      <c r="W6" s="140">
        <f>VLOOKUP(ERFASSUNG!W6,BEWERTUNGSGRUNDLAGE!$J$36:$K$40,2,FALSE)*BEWERTUNGSGRUNDLAGE!$L$36</f>
        <v>5</v>
      </c>
      <c r="X6" s="140">
        <f>VLOOKUP(ERFASSUNG!X6,BEWERTUNGSGRUNDLAGE!$J$41:$K$45,2,FALSE)*BEWERTUNGSGRUNDLAGE!$L$41</f>
        <v>5</v>
      </c>
      <c r="Y6" s="140">
        <f>VLOOKUP(ERFASSUNG!Y6,BEWERTUNGSGRUNDLAGE!$J$46:$K$50,2,FALSE)*BEWERTUNGSGRUNDLAGE!$L$46</f>
        <v>5</v>
      </c>
      <c r="Z6" s="140">
        <f>VLOOKUP(ERFASSUNG!Z6,BEWERTUNGSGRUNDLAGE!$J$51:$K$55,2,FALSE)*BEWERTUNGSGRUNDLAGE!$L$51</f>
        <v>5</v>
      </c>
      <c r="AA6" s="140">
        <f>VLOOKUP(ERFASSUNG!AA6,BEWERTUNGSGRUNDLAGE!$J$56:$K$60,2,FALSE)*BEWERTUNGSGRUNDLAGE!$L$56</f>
        <v>15</v>
      </c>
      <c r="AB6" s="140">
        <f>VLOOKUP(ERFASSUNG!AB6,BEWERTUNGSGRUNDLAGE!$J$61:$K$65,2,FALSE)*BEWERTUNGSGRUNDLAGE!$L$61</f>
        <v>5</v>
      </c>
      <c r="AC6" s="140">
        <f>VLOOKUP(ERFASSUNG!AC6,BEWERTUNGSGRUNDLAGE!$J$66:$K$70,2,FALSE)*BEWERTUNGSGRUNDLAGE!$L$66</f>
        <v>15</v>
      </c>
      <c r="AD6" s="140">
        <f>VLOOKUP(ERFASSUNG!AD6,BEWERTUNGSGRUNDLAGE!$J$76:$K$80,2,FALSE)*BEWERTUNGSGRUNDLAGE!$L$76</f>
        <v>10</v>
      </c>
      <c r="AE6" s="140">
        <f>VLOOKUP(ERFASSUNG!AE6,BEWERTUNGSGRUNDLAGE!$J$91:$K$95,2,FALSE)*BEWERTUNGSGRUNDLAGE!$L$91</f>
        <v>5</v>
      </c>
      <c r="AF6" s="140">
        <f>VLOOKUP(ERFASSUNG!AF6,BEWERTUNGSGRUNDLAGE!$J$86:$K$90,2,FALSE)*BEWERTUNGSGRUNDLAGE!$L$86</f>
        <v>15</v>
      </c>
      <c r="AG6" s="140">
        <f>VLOOKUP(ERFASSUNG!AG6,BEWERTUNGSGRUNDLAGE!$J$81:$K$85,2,FALSE)*BEWERTUNGSGRUNDLAGE!$L$81</f>
        <v>10</v>
      </c>
      <c r="AH6" s="227">
        <f>VLOOKUP(ERFASSUNG!AH6,BEWERTUNGSGRUNDLAGE!$J$96:$K$100,2,FALSE)*BEWERTUNGSGRUNDLAGE!$L$96</f>
        <v>5</v>
      </c>
      <c r="AI6" s="20">
        <f t="shared" ref="AI6:AI23" si="0">SUM(C6:AH6)</f>
        <v>319</v>
      </c>
    </row>
    <row r="7" spans="1:36" s="21" customFormat="1" ht="30" customHeight="1" thickBot="1" x14ac:dyDescent="0.3">
      <c r="A7" s="232"/>
      <c r="B7" s="233"/>
      <c r="C7" s="15">
        <f>VLOOKUP(ERFASSUNG!C7,BEWERTUNGSGRUNDLAGE!$C$2:$D$4,2,FALSE)*BEWERTUNGSGRUNDLAGE!$E$2</f>
        <v>25</v>
      </c>
      <c r="D7" s="144">
        <f>VLOOKUP(ERFASSUNG!D7,BEWERTUNGSGRUNDLAGE!$C$17:$D$20,2,FALSE)*BEWERTUNGSGRUNDLAGE!$E$17</f>
        <v>8</v>
      </c>
      <c r="E7" s="144">
        <f>VLOOKUP(ERFASSUNG!E7,BEWERTUNGSGRUNDLAGE!$C$5:$D$10,2,FALSE)*BEWERTUNGSGRUNDLAGE!$E$5</f>
        <v>10</v>
      </c>
      <c r="F7" s="144">
        <f>VLOOKUP(ERFASSUNG!F7,BEWERTUNGSGRUNDLAGE!$C$11:$D$13,2,FALSE)*BEWERTUNGSGRUNDLAGE!$E$11</f>
        <v>25</v>
      </c>
      <c r="G7" s="144">
        <f>VLOOKUP(ERFASSUNG!G7,BEWERTUNGSGRUNDLAGE!$C$14:$D$16,2,FALSE)*BEWERTUNGSGRUNDLAGE!$E$14</f>
        <v>10</v>
      </c>
      <c r="H7" s="145">
        <f>VLOOKUP(ERFASSUNG!H7,BEWERTUNGSGRUNDLAGE!$C$29:$D$32,2,FALSE)*BEWERTUNGSGRUNDLAGE!$E$29</f>
        <v>0</v>
      </c>
      <c r="I7" s="145">
        <f>VLOOKUP(ERFASSUNG!I7,BEWERTUNGSGRUNDLAGE!$C$21:$D$24,2,FALSE)*BEWERTUNGSGRUNDLAGE!$E$21</f>
        <v>3</v>
      </c>
      <c r="J7" s="144">
        <f>VLOOKUP(ERFASSUNG!J7,BEWERTUNGSGRUNDLAGE!$C$25:$D$28,2,FALSE)*BEWERTUNGSGRUNDLAGE!$E$25</f>
        <v>5</v>
      </c>
      <c r="K7" s="144">
        <f>VLOOKUP(ERFASSUNG!K7,BEWERTUNGSGRUNDLAGE!$C$33:$D$36,2,FALSE)*BEWERTUNGSGRUNDLAGE!$E$33</f>
        <v>0</v>
      </c>
      <c r="L7" s="144">
        <f>VLOOKUP(ERFASSUNG!L7,BEWERTUNGSGRUNDLAGE!$C$37:$D$40,2,FALSE)*BEWERTUNGSGRUNDLAGE!$E$37</f>
        <v>12</v>
      </c>
      <c r="M7" s="145">
        <f>VLOOKUP(ERFASSUNG!M7,BEWERTUNGSGRUNDLAGE!$C$41:$D$45,2,FALSE)*BEWERTUNGSGRUNDLAGE!$E$41</f>
        <v>0</v>
      </c>
      <c r="N7" s="144">
        <f>VLOOKUP(ERFASSUNG!N7,BEWERTUNGSGRUNDLAGE!$C$46:$D$49,2,FALSE)*BEWERTUNGSGRUNDLAGE!$E$46</f>
        <v>20</v>
      </c>
      <c r="O7" s="146">
        <f>VLOOKUP(ERFASSUNG!O7,BEWERTUNGSGRUNDLAGE!$J$2:$K$4,2,FALSE)*BEWERTUNGSGRUNDLAGE!$L$2</f>
        <v>10</v>
      </c>
      <c r="P7" s="140">
        <f>VLOOKUP(ERFASSUNG!P7,BEWERTUNGSGRUNDLAGE!$J$5:$K$8,2,FALSE)*BEWERTUNGSGRUNDLAGE!$L$5</f>
        <v>5</v>
      </c>
      <c r="Q7" s="140">
        <f>VLOOKUP(ERFASSUNG!Q7,BEWERTUNGSGRUNDLAGE!$J$9:$K$11,2,FALSE)*BEWERTUNGSGRUNDLAGE!$L$9</f>
        <v>20</v>
      </c>
      <c r="R7" s="140">
        <f>VLOOKUP(ERFASSUNG!R7,BEWERTUNGSGRUNDLAGE!$J$12:$K$15,2,FALSE)*BEWERTUNGSGRUNDLAGE!$L$12</f>
        <v>5</v>
      </c>
      <c r="S7" s="140">
        <f>VLOOKUP(ERFASSUNG!S7,BEWERTUNGSGRUNDLAGE!$J$16:$K$20,2,FALSE)*BEWERTUNGSGRUNDLAGE!$L$16</f>
        <v>5</v>
      </c>
      <c r="T7" s="140">
        <f>VLOOKUP(ERFASSUNG!T7,BEWERTUNGSGRUNDLAGE!$J$21:$K$25,2,FALSE)*BEWERTUNGSGRUNDLAGE!$L$21</f>
        <v>5</v>
      </c>
      <c r="U7" s="140">
        <f>VLOOKUP(ERFASSUNG!T7,BEWERTUNGSGRUNDLAGE!$J$26:$K$30,2,FALSE)*BEWERTUNGSGRUNDLAGE!$L$26</f>
        <v>5</v>
      </c>
      <c r="V7" s="140">
        <f>VLOOKUP(ERFASSUNG!V7,BEWERTUNGSGRUNDLAGE!$J$31:$K$35,2,FALSE)*BEWERTUNGSGRUNDLAGE!$L$31</f>
        <v>5</v>
      </c>
      <c r="W7" s="140">
        <f>VLOOKUP(ERFASSUNG!W7,BEWERTUNGSGRUNDLAGE!$J$36:$K$40,2,FALSE)*BEWERTUNGSGRUNDLAGE!$L$36</f>
        <v>5</v>
      </c>
      <c r="X7" s="140">
        <f>VLOOKUP(ERFASSUNG!X7,BEWERTUNGSGRUNDLAGE!$J$41:$K$45,2,FALSE)*BEWERTUNGSGRUNDLAGE!$L$41</f>
        <v>5</v>
      </c>
      <c r="Y7" s="140">
        <f>VLOOKUP(ERFASSUNG!Y7,BEWERTUNGSGRUNDLAGE!$J$46:$K$50,2,FALSE)*BEWERTUNGSGRUNDLAGE!$L$46</f>
        <v>5</v>
      </c>
      <c r="Z7" s="140">
        <f>VLOOKUP(ERFASSUNG!Z7,BEWERTUNGSGRUNDLAGE!$J$51:$K$55,2,FALSE)*BEWERTUNGSGRUNDLAGE!$L$51</f>
        <v>0</v>
      </c>
      <c r="AA7" s="140">
        <f>VLOOKUP(ERFASSUNG!AA7,BEWERTUNGSGRUNDLAGE!$J$56:$K$60,2,FALSE)*BEWERTUNGSGRUNDLAGE!$L$56</f>
        <v>0</v>
      </c>
      <c r="AB7" s="140">
        <f>VLOOKUP(ERFASSUNG!AB7,BEWERTUNGSGRUNDLAGE!$J$61:$K$65,2,FALSE)*BEWERTUNGSGRUNDLAGE!$L$61</f>
        <v>0</v>
      </c>
      <c r="AC7" s="140">
        <f>VLOOKUP(ERFASSUNG!AC7,BEWERTUNGSGRUNDLAGE!$J$66:$K$70,2,FALSE)*BEWERTUNGSGRUNDLAGE!$L$66</f>
        <v>15</v>
      </c>
      <c r="AD7" s="140">
        <f>VLOOKUP(ERFASSUNG!AD7,BEWERTUNGSGRUNDLAGE!$J$76:$K$80,2,FALSE)*BEWERTUNGSGRUNDLAGE!$L$76</f>
        <v>10</v>
      </c>
      <c r="AE7" s="140">
        <f>VLOOKUP(ERFASSUNG!AE7,BEWERTUNGSGRUNDLAGE!$J$91:$K$95,2,FALSE)*BEWERTUNGSGRUNDLAGE!$L$91</f>
        <v>5</v>
      </c>
      <c r="AF7" s="140">
        <f>VLOOKUP(ERFASSUNG!AF7,BEWERTUNGSGRUNDLAGE!$J$86:$K$90,2,FALSE)*BEWERTUNGSGRUNDLAGE!$L$86</f>
        <v>15</v>
      </c>
      <c r="AG7" s="140">
        <f>VLOOKUP(ERFASSUNG!AG7,BEWERTUNGSGRUNDLAGE!$J$81:$K$85,2,FALSE)*BEWERTUNGSGRUNDLAGE!$L$81</f>
        <v>10</v>
      </c>
      <c r="AH7" s="227">
        <f>VLOOKUP(ERFASSUNG!AH7,BEWERTUNGSGRUNDLAGE!$J$96:$K$100,2,FALSE)*BEWERTUNGSGRUNDLAGE!$L$96</f>
        <v>5</v>
      </c>
      <c r="AI7" s="20">
        <f t="shared" si="0"/>
        <v>253</v>
      </c>
    </row>
    <row r="8" spans="1:36" s="21" customFormat="1" ht="30" customHeight="1" thickBot="1" x14ac:dyDescent="0.3">
      <c r="A8" s="232"/>
      <c r="B8" s="233"/>
      <c r="C8" s="15">
        <f>VLOOKUP(ERFASSUNG!C8,BEWERTUNGSGRUNDLAGE!$C$2:$D$4,2,FALSE)*BEWERTUNGSGRUNDLAGE!$E$2</f>
        <v>25</v>
      </c>
      <c r="D8" s="144">
        <f>VLOOKUP(ERFASSUNG!D8,BEWERTUNGSGRUNDLAGE!$C$17:$D$20,2,FALSE)*BEWERTUNGSGRUNDLAGE!$E$17</f>
        <v>8</v>
      </c>
      <c r="E8" s="144">
        <f>VLOOKUP(ERFASSUNG!E8,BEWERTUNGSGRUNDLAGE!$C$5:$D$10,2,FALSE)*BEWERTUNGSGRUNDLAGE!$E$5</f>
        <v>10</v>
      </c>
      <c r="F8" s="144">
        <f>VLOOKUP(ERFASSUNG!F8,BEWERTUNGSGRUNDLAGE!$C$11:$D$13,2,FALSE)*BEWERTUNGSGRUNDLAGE!$E$11</f>
        <v>25</v>
      </c>
      <c r="G8" s="144">
        <f>VLOOKUP(ERFASSUNG!G8,BEWERTUNGSGRUNDLAGE!$C$14:$D$16,2,FALSE)*BEWERTUNGSGRUNDLAGE!$E$14</f>
        <v>10</v>
      </c>
      <c r="H8" s="145">
        <f>VLOOKUP(ERFASSUNG!H8,BEWERTUNGSGRUNDLAGE!$C$29:$D$32,2,FALSE)*BEWERTUNGSGRUNDLAGE!$E$29</f>
        <v>0</v>
      </c>
      <c r="I8" s="145">
        <f>VLOOKUP(ERFASSUNG!I8,BEWERTUNGSGRUNDLAGE!$C$21:$D$24,2,FALSE)*BEWERTUNGSGRUNDLAGE!$E$21</f>
        <v>3</v>
      </c>
      <c r="J8" s="144">
        <f>VLOOKUP(ERFASSUNG!J8,BEWERTUNGSGRUNDLAGE!$C$25:$D$28,2,FALSE)*BEWERTUNGSGRUNDLAGE!$E$25</f>
        <v>5</v>
      </c>
      <c r="K8" s="144">
        <f>VLOOKUP(ERFASSUNG!K8,BEWERTUNGSGRUNDLAGE!$C$33:$D$36,2,FALSE)*BEWERTUNGSGRUNDLAGE!$E$33</f>
        <v>5</v>
      </c>
      <c r="L8" s="144">
        <f>VLOOKUP(ERFASSUNG!L8,BEWERTUNGSGRUNDLAGE!$C$37:$D$40,2,FALSE)*BEWERTUNGSGRUNDLAGE!$E$37</f>
        <v>0</v>
      </c>
      <c r="M8" s="145">
        <f>VLOOKUP(ERFASSUNG!M8,BEWERTUNGSGRUNDLAGE!$C$41:$D$45,2,FALSE)*BEWERTUNGSGRUNDLAGE!$E$41</f>
        <v>0</v>
      </c>
      <c r="N8" s="144">
        <f>VLOOKUP(ERFASSUNG!N8,BEWERTUNGSGRUNDLAGE!$C$46:$D$49,2,FALSE)*BEWERTUNGSGRUNDLAGE!$E$46</f>
        <v>0</v>
      </c>
      <c r="O8" s="146">
        <f>VLOOKUP(ERFASSUNG!O8,BEWERTUNGSGRUNDLAGE!$J$2:$K$4,2,FALSE)*BEWERTUNGSGRUNDLAGE!$L$2</f>
        <v>10</v>
      </c>
      <c r="P8" s="140">
        <f>VLOOKUP(ERFASSUNG!P8,BEWERTUNGSGRUNDLAGE!$J$5:$K$8,2,FALSE)*BEWERTUNGSGRUNDLAGE!$L$5</f>
        <v>5</v>
      </c>
      <c r="Q8" s="140">
        <f>VLOOKUP(ERFASSUNG!Q8,BEWERTUNGSGRUNDLAGE!$J$9:$K$11,2,FALSE)*BEWERTUNGSGRUNDLAGE!$L$9</f>
        <v>8</v>
      </c>
      <c r="R8" s="140">
        <f>VLOOKUP(ERFASSUNG!R8,BEWERTUNGSGRUNDLAGE!$J$12:$K$15,2,FALSE)*BEWERTUNGSGRUNDLAGE!$L$12</f>
        <v>5</v>
      </c>
      <c r="S8" s="140">
        <f>VLOOKUP(ERFASSUNG!S8,BEWERTUNGSGRUNDLAGE!$J$16:$K$20,2,FALSE)*BEWERTUNGSGRUNDLAGE!$L$16</f>
        <v>5</v>
      </c>
      <c r="T8" s="140">
        <f>VLOOKUP(ERFASSUNG!T8,BEWERTUNGSGRUNDLAGE!$J$21:$K$25,2,FALSE)*BEWERTUNGSGRUNDLAGE!$L$21</f>
        <v>5</v>
      </c>
      <c r="U8" s="140">
        <f>VLOOKUP(ERFASSUNG!T8,BEWERTUNGSGRUNDLAGE!$J$26:$K$30,2,FALSE)*BEWERTUNGSGRUNDLAGE!$L$26</f>
        <v>5</v>
      </c>
      <c r="V8" s="140">
        <f>VLOOKUP(ERFASSUNG!V8,BEWERTUNGSGRUNDLAGE!$J$31:$K$35,2,FALSE)*BEWERTUNGSGRUNDLAGE!$L$31</f>
        <v>5</v>
      </c>
      <c r="W8" s="140">
        <f>VLOOKUP(ERFASSUNG!W8,BEWERTUNGSGRUNDLAGE!$J$36:$K$40,2,FALSE)*BEWERTUNGSGRUNDLAGE!$L$36</f>
        <v>5</v>
      </c>
      <c r="X8" s="140">
        <f>VLOOKUP(ERFASSUNG!X8,BEWERTUNGSGRUNDLAGE!$J$41:$K$45,2,FALSE)*BEWERTUNGSGRUNDLAGE!$L$41</f>
        <v>5</v>
      </c>
      <c r="Y8" s="140">
        <f>VLOOKUP(ERFASSUNG!Y8,BEWERTUNGSGRUNDLAGE!$J$46:$K$50,2,FALSE)*BEWERTUNGSGRUNDLAGE!$L$46</f>
        <v>5</v>
      </c>
      <c r="Z8" s="140">
        <f>VLOOKUP(ERFASSUNG!Z8,BEWERTUNGSGRUNDLAGE!$J$51:$K$55,2,FALSE)*BEWERTUNGSGRUNDLAGE!$L$51</f>
        <v>5</v>
      </c>
      <c r="AA8" s="140">
        <f>VLOOKUP(ERFASSUNG!AA8,BEWERTUNGSGRUNDLAGE!$J$56:$K$60,2,FALSE)*BEWERTUNGSGRUNDLAGE!$L$56</f>
        <v>0</v>
      </c>
      <c r="AB8" s="140">
        <f>VLOOKUP(ERFASSUNG!AB8,BEWERTUNGSGRUNDLAGE!$J$61:$K$65,2,FALSE)*BEWERTUNGSGRUNDLAGE!$L$61</f>
        <v>0</v>
      </c>
      <c r="AC8" s="140">
        <f>VLOOKUP(ERFASSUNG!AC8,BEWERTUNGSGRUNDLAGE!$J$66:$K$70,2,FALSE)*BEWERTUNGSGRUNDLAGE!$L$66</f>
        <v>15</v>
      </c>
      <c r="AD8" s="140">
        <f>VLOOKUP(ERFASSUNG!AD8,BEWERTUNGSGRUNDLAGE!$J$76:$K$80,2,FALSE)*BEWERTUNGSGRUNDLAGE!$L$76</f>
        <v>0</v>
      </c>
      <c r="AE8" s="140">
        <f>VLOOKUP(ERFASSUNG!AE8,BEWERTUNGSGRUNDLAGE!$J$91:$K$95,2,FALSE)*BEWERTUNGSGRUNDLAGE!$L$91</f>
        <v>0</v>
      </c>
      <c r="AF8" s="140">
        <f>VLOOKUP(ERFASSUNG!AF8,BEWERTUNGSGRUNDLAGE!$J$86:$K$90,2,FALSE)*BEWERTUNGSGRUNDLAGE!$L$86</f>
        <v>15</v>
      </c>
      <c r="AG8" s="140">
        <f>VLOOKUP(ERFASSUNG!AG8,BEWERTUNGSGRUNDLAGE!$J$81:$K$85,2,FALSE)*BEWERTUNGSGRUNDLAGE!$L$81</f>
        <v>0</v>
      </c>
      <c r="AH8" s="227">
        <f>VLOOKUP(ERFASSUNG!AH8,BEWERTUNGSGRUNDLAGE!$J$96:$K$100,2,FALSE)*BEWERTUNGSGRUNDLAGE!$L$96</f>
        <v>0</v>
      </c>
      <c r="AI8" s="20">
        <f t="shared" si="0"/>
        <v>189</v>
      </c>
    </row>
    <row r="9" spans="1:36" s="21" customFormat="1" ht="30" customHeight="1" thickBot="1" x14ac:dyDescent="0.3">
      <c r="A9" s="230"/>
      <c r="B9" s="231"/>
      <c r="C9" s="15">
        <f>VLOOKUP(ERFASSUNG!C9,BEWERTUNGSGRUNDLAGE!$C$2:$D$4,2,FALSE)*BEWERTUNGSGRUNDLAGE!$E$2</f>
        <v>25</v>
      </c>
      <c r="D9" s="144">
        <f>VLOOKUP(ERFASSUNG!D9,BEWERTUNGSGRUNDLAGE!$C$17:$D$20,2,FALSE)*BEWERTUNGSGRUNDLAGE!$E$17</f>
        <v>8</v>
      </c>
      <c r="E9" s="144">
        <f>VLOOKUP(ERFASSUNG!E9,BEWERTUNGSGRUNDLAGE!$C$5:$D$10,2,FALSE)*BEWERTUNGSGRUNDLAGE!$E$5</f>
        <v>10</v>
      </c>
      <c r="F9" s="144">
        <f>VLOOKUP(ERFASSUNG!F9,BEWERTUNGSGRUNDLAGE!$C$11:$D$13,2,FALSE)*BEWERTUNGSGRUNDLAGE!$E$11</f>
        <v>25</v>
      </c>
      <c r="G9" s="144">
        <f>VLOOKUP(ERFASSUNG!G9,BEWERTUNGSGRUNDLAGE!$C$14:$D$16,2,FALSE)*BEWERTUNGSGRUNDLAGE!$E$14</f>
        <v>10</v>
      </c>
      <c r="H9" s="145">
        <f>VLOOKUP(ERFASSUNG!H9,BEWERTUNGSGRUNDLAGE!$C$29:$D$32,2,FALSE)*BEWERTUNGSGRUNDLAGE!$E$29</f>
        <v>0</v>
      </c>
      <c r="I9" s="145">
        <f>VLOOKUP(ERFASSUNG!I9,BEWERTUNGSGRUNDLAGE!$C$21:$D$24,2,FALSE)*BEWERTUNGSGRUNDLAGE!$E$21</f>
        <v>3</v>
      </c>
      <c r="J9" s="144">
        <f>VLOOKUP(ERFASSUNG!J9,BEWERTUNGSGRUNDLAGE!$C$25:$D$28,2,FALSE)*BEWERTUNGSGRUNDLAGE!$E$25</f>
        <v>0</v>
      </c>
      <c r="K9" s="144">
        <f>VLOOKUP(ERFASSUNG!K9,BEWERTUNGSGRUNDLAGE!$C$33:$D$36,2,FALSE)*BEWERTUNGSGRUNDLAGE!$E$33</f>
        <v>0</v>
      </c>
      <c r="L9" s="144">
        <f>VLOOKUP(ERFASSUNG!L9,BEWERTUNGSGRUNDLAGE!$C$37:$D$40,2,FALSE)*BEWERTUNGSGRUNDLAGE!$E$37</f>
        <v>0</v>
      </c>
      <c r="M9" s="145">
        <f>VLOOKUP(ERFASSUNG!M9,BEWERTUNGSGRUNDLAGE!$C$41:$D$45,2,FALSE)*BEWERTUNGSGRUNDLAGE!$E$41</f>
        <v>0</v>
      </c>
      <c r="N9" s="144">
        <f>VLOOKUP(ERFASSUNG!N9,BEWERTUNGSGRUNDLAGE!$C$46:$D$49,2,FALSE)*BEWERTUNGSGRUNDLAGE!$E$46</f>
        <v>20</v>
      </c>
      <c r="O9" s="146">
        <f>VLOOKUP(ERFASSUNG!O9,BEWERTUNGSGRUNDLAGE!$J$2:$K$4,2,FALSE)*BEWERTUNGSGRUNDLAGE!$L$2</f>
        <v>10</v>
      </c>
      <c r="P9" s="140">
        <f>VLOOKUP(ERFASSUNG!P9,BEWERTUNGSGRUNDLAGE!$J$5:$K$8,2,FALSE)*BEWERTUNGSGRUNDLAGE!$L$5</f>
        <v>5</v>
      </c>
      <c r="Q9" s="140">
        <f>VLOOKUP(ERFASSUNG!Q9,BEWERTUNGSGRUNDLAGE!$J$9:$K$11,2,FALSE)*BEWERTUNGSGRUNDLAGE!$L$9</f>
        <v>0</v>
      </c>
      <c r="R9" s="140">
        <f>VLOOKUP(ERFASSUNG!R9,BEWERTUNGSGRUNDLAGE!$J$12:$K$15,2,FALSE)*BEWERTUNGSGRUNDLAGE!$L$12</f>
        <v>5</v>
      </c>
      <c r="S9" s="140">
        <f>VLOOKUP(ERFASSUNG!S9,BEWERTUNGSGRUNDLAGE!$J$16:$K$20,2,FALSE)*BEWERTUNGSGRUNDLAGE!$L$16</f>
        <v>5</v>
      </c>
      <c r="T9" s="140">
        <f>VLOOKUP(ERFASSUNG!T9,BEWERTUNGSGRUNDLAGE!$J$21:$K$25,2,FALSE)*BEWERTUNGSGRUNDLAGE!$L$21</f>
        <v>5</v>
      </c>
      <c r="U9" s="140">
        <f>VLOOKUP(ERFASSUNG!T9,BEWERTUNGSGRUNDLAGE!$J$26:$K$30,2,FALSE)*BEWERTUNGSGRUNDLAGE!$L$26</f>
        <v>5</v>
      </c>
      <c r="V9" s="140">
        <f>VLOOKUP(ERFASSUNG!V9,BEWERTUNGSGRUNDLAGE!$J$31:$K$35,2,FALSE)*BEWERTUNGSGRUNDLAGE!$L$31</f>
        <v>5</v>
      </c>
      <c r="W9" s="140">
        <f>VLOOKUP(ERFASSUNG!W9,BEWERTUNGSGRUNDLAGE!$J$36:$K$40,2,FALSE)*BEWERTUNGSGRUNDLAGE!$L$36</f>
        <v>5</v>
      </c>
      <c r="X9" s="140">
        <f>VLOOKUP(ERFASSUNG!X9,BEWERTUNGSGRUNDLAGE!$J$41:$K$45,2,FALSE)*BEWERTUNGSGRUNDLAGE!$L$41</f>
        <v>0</v>
      </c>
      <c r="Y9" s="140">
        <f>VLOOKUP(ERFASSUNG!Y9,BEWERTUNGSGRUNDLAGE!$J$46:$K$50,2,FALSE)*BEWERTUNGSGRUNDLAGE!$L$46</f>
        <v>5</v>
      </c>
      <c r="Z9" s="140">
        <f>VLOOKUP(ERFASSUNG!Z9,BEWERTUNGSGRUNDLAGE!$J$51:$K$55,2,FALSE)*BEWERTUNGSGRUNDLAGE!$L$51</f>
        <v>5</v>
      </c>
      <c r="AA9" s="140">
        <f>VLOOKUP(ERFASSUNG!AA9,BEWERTUNGSGRUNDLAGE!$J$56:$K$60,2,FALSE)*BEWERTUNGSGRUNDLAGE!$L$56</f>
        <v>3</v>
      </c>
      <c r="AB9" s="140">
        <f>VLOOKUP(ERFASSUNG!AB9,BEWERTUNGSGRUNDLAGE!$J$61:$K$65,2,FALSE)*BEWERTUNGSGRUNDLAGE!$L$61</f>
        <v>5</v>
      </c>
      <c r="AC9" s="140">
        <f>VLOOKUP(ERFASSUNG!AC9,BEWERTUNGSGRUNDLAGE!$J$66:$K$70,2,FALSE)*BEWERTUNGSGRUNDLAGE!$L$66</f>
        <v>15</v>
      </c>
      <c r="AD9" s="140">
        <f>VLOOKUP(ERFASSUNG!AD9,BEWERTUNGSGRUNDLAGE!$J$76:$K$80,2,FALSE)*BEWERTUNGSGRUNDLAGE!$L$76</f>
        <v>0</v>
      </c>
      <c r="AE9" s="140">
        <f>VLOOKUP(ERFASSUNG!AE9,BEWERTUNGSGRUNDLAGE!$J$91:$K$95,2,FALSE)*BEWERTUNGSGRUNDLAGE!$L$91</f>
        <v>0</v>
      </c>
      <c r="AF9" s="140">
        <f>VLOOKUP(ERFASSUNG!AF9,BEWERTUNGSGRUNDLAGE!$J$86:$K$90,2,FALSE)*BEWERTUNGSGRUNDLAGE!$L$86</f>
        <v>0</v>
      </c>
      <c r="AG9" s="140">
        <f>VLOOKUP(ERFASSUNG!AG9,BEWERTUNGSGRUNDLAGE!$J$81:$K$85,2,FALSE)*BEWERTUNGSGRUNDLAGE!$L$81</f>
        <v>0</v>
      </c>
      <c r="AH9" s="227">
        <f>VLOOKUP(ERFASSUNG!AH9,BEWERTUNGSGRUNDLAGE!$J$96:$K$100,2,FALSE)*BEWERTUNGSGRUNDLAGE!$L$96</f>
        <v>0</v>
      </c>
      <c r="AI9" s="20">
        <f t="shared" si="0"/>
        <v>179</v>
      </c>
    </row>
    <row r="10" spans="1:36" s="21" customFormat="1" ht="30" customHeight="1" thickBot="1" x14ac:dyDescent="0.3">
      <c r="A10" s="232"/>
      <c r="B10" s="233"/>
      <c r="C10" s="15">
        <f>VLOOKUP(ERFASSUNG!C10,BEWERTUNGSGRUNDLAGE!$C$2:$D$4,2,FALSE)*BEWERTUNGSGRUNDLAGE!$E$2</f>
        <v>25</v>
      </c>
      <c r="D10" s="144">
        <f>VLOOKUP(ERFASSUNG!D10,BEWERTUNGSGRUNDLAGE!$C$17:$D$20,2,FALSE)*BEWERTUNGSGRUNDLAGE!$E$17</f>
        <v>10</v>
      </c>
      <c r="E10" s="144">
        <f>VLOOKUP(ERFASSUNG!E10,BEWERTUNGSGRUNDLAGE!$C$5:$D$10,2,FALSE)*BEWERTUNGSGRUNDLAGE!$E$5</f>
        <v>25</v>
      </c>
      <c r="F10" s="144">
        <f>VLOOKUP(ERFASSUNG!F10,BEWERTUNGSGRUNDLAGE!$C$11:$D$13,2,FALSE)*BEWERTUNGSGRUNDLAGE!$E$11</f>
        <v>25</v>
      </c>
      <c r="G10" s="144">
        <f>VLOOKUP(ERFASSUNG!G10,BEWERTUNGSGRUNDLAGE!$C$14:$D$16,2,FALSE)*BEWERTUNGSGRUNDLAGE!$E$14</f>
        <v>10</v>
      </c>
      <c r="H10" s="145">
        <f>VLOOKUP(ERFASSUNG!H10,BEWERTUNGSGRUNDLAGE!$C$29:$D$32,2,FALSE)*BEWERTUNGSGRUNDLAGE!$E$29</f>
        <v>25</v>
      </c>
      <c r="I10" s="145">
        <f>VLOOKUP(ERFASSUNG!I10,BEWERTUNGSGRUNDLAGE!$C$21:$D$24,2,FALSE)*BEWERTUNGSGRUNDLAGE!$E$21</f>
        <v>5</v>
      </c>
      <c r="J10" s="144">
        <f>VLOOKUP(ERFASSUNG!J10,BEWERTUNGSGRUNDLAGE!$C$25:$D$28,2,FALSE)*BEWERTUNGSGRUNDLAGE!$E$25</f>
        <v>5</v>
      </c>
      <c r="K10" s="144">
        <f>VLOOKUP(ERFASSUNG!K10,BEWERTUNGSGRUNDLAGE!$C$33:$D$36,2,FALSE)*BEWERTUNGSGRUNDLAGE!$E$33</f>
        <v>0</v>
      </c>
      <c r="L10" s="144">
        <f>VLOOKUP(ERFASSUNG!L10,BEWERTUNGSGRUNDLAGE!$C$37:$D$40,2,FALSE)*BEWERTUNGSGRUNDLAGE!$E$37</f>
        <v>15</v>
      </c>
      <c r="M10" s="145">
        <f>VLOOKUP(ERFASSUNG!M10,BEWERTUNGSGRUNDLAGE!$C$41:$D$45,2,FALSE)*BEWERTUNGSGRUNDLAGE!$E$41</f>
        <v>1</v>
      </c>
      <c r="N10" s="144">
        <f>VLOOKUP(ERFASSUNG!N10,BEWERTUNGSGRUNDLAGE!$C$46:$D$49,2,FALSE)*BEWERTUNGSGRUNDLAGE!$E$46</f>
        <v>20</v>
      </c>
      <c r="O10" s="146">
        <f>VLOOKUP(ERFASSUNG!O10,BEWERTUNGSGRUNDLAGE!$J$2:$K$4,2,FALSE)*BEWERTUNGSGRUNDLAGE!$L$2</f>
        <v>10</v>
      </c>
      <c r="P10" s="140">
        <f>VLOOKUP(ERFASSUNG!P10,BEWERTUNGSGRUNDLAGE!$J$5:$K$8,2,FALSE)*BEWERTUNGSGRUNDLAGE!$L$5</f>
        <v>5</v>
      </c>
      <c r="Q10" s="140">
        <f>VLOOKUP(ERFASSUNG!Q10,BEWERTUNGSGRUNDLAGE!$J$9:$K$11,2,FALSE)*BEWERTUNGSGRUNDLAGE!$L$9</f>
        <v>20</v>
      </c>
      <c r="R10" s="140">
        <f>VLOOKUP(ERFASSUNG!R10,BEWERTUNGSGRUNDLAGE!$J$12:$K$15,2,FALSE)*BEWERTUNGSGRUNDLAGE!$L$12</f>
        <v>5</v>
      </c>
      <c r="S10" s="140">
        <f>VLOOKUP(ERFASSUNG!S10,BEWERTUNGSGRUNDLAGE!$J$16:$K$20,2,FALSE)*BEWERTUNGSGRUNDLAGE!$L$16</f>
        <v>5</v>
      </c>
      <c r="T10" s="140">
        <f>VLOOKUP(ERFASSUNG!T10,BEWERTUNGSGRUNDLAGE!$J$21:$K$25,2,FALSE)*BEWERTUNGSGRUNDLAGE!$L$21</f>
        <v>5</v>
      </c>
      <c r="U10" s="140">
        <f>VLOOKUP(ERFASSUNG!T10,BEWERTUNGSGRUNDLAGE!$J$26:$K$30,2,FALSE)*BEWERTUNGSGRUNDLAGE!$L$26</f>
        <v>5</v>
      </c>
      <c r="V10" s="140">
        <f>VLOOKUP(ERFASSUNG!V10,BEWERTUNGSGRUNDLAGE!$J$31:$K$35,2,FALSE)*BEWERTUNGSGRUNDLAGE!$L$31</f>
        <v>5</v>
      </c>
      <c r="W10" s="140">
        <f>VLOOKUP(ERFASSUNG!W10,BEWERTUNGSGRUNDLAGE!$J$36:$K$40,2,FALSE)*BEWERTUNGSGRUNDLAGE!$L$36</f>
        <v>5</v>
      </c>
      <c r="X10" s="140">
        <f>VLOOKUP(ERFASSUNG!X10,BEWERTUNGSGRUNDLAGE!$J$41:$K$45,2,FALSE)*BEWERTUNGSGRUNDLAGE!$L$41</f>
        <v>0</v>
      </c>
      <c r="Y10" s="140">
        <f>VLOOKUP(ERFASSUNG!Y10,BEWERTUNGSGRUNDLAGE!$J$46:$K$50,2,FALSE)*BEWERTUNGSGRUNDLAGE!$L$46</f>
        <v>0</v>
      </c>
      <c r="Z10" s="140">
        <f>VLOOKUP(ERFASSUNG!Z10,BEWERTUNGSGRUNDLAGE!$J$51:$K$55,2,FALSE)*BEWERTUNGSGRUNDLAGE!$L$51</f>
        <v>0</v>
      </c>
      <c r="AA10" s="140">
        <f>VLOOKUP(ERFASSUNG!AA10,BEWERTUNGSGRUNDLAGE!$J$56:$K$60,2,FALSE)*BEWERTUNGSGRUNDLAGE!$L$56</f>
        <v>15</v>
      </c>
      <c r="AB10" s="140">
        <f>VLOOKUP(ERFASSUNG!AB10,BEWERTUNGSGRUNDLAGE!$J$61:$K$65,2,FALSE)*BEWERTUNGSGRUNDLAGE!$L$61</f>
        <v>5</v>
      </c>
      <c r="AC10" s="140">
        <f>VLOOKUP(ERFASSUNG!AC10,BEWERTUNGSGRUNDLAGE!$J$66:$K$70,2,FALSE)*BEWERTUNGSGRUNDLAGE!$L$66</f>
        <v>15</v>
      </c>
      <c r="AD10" s="140">
        <f>VLOOKUP(ERFASSUNG!AD10,BEWERTUNGSGRUNDLAGE!$J$76:$K$80,2,FALSE)*BEWERTUNGSGRUNDLAGE!$L$76</f>
        <v>0</v>
      </c>
      <c r="AE10" s="140">
        <f>VLOOKUP(ERFASSUNG!AE10,BEWERTUNGSGRUNDLAGE!$J$91:$K$95,2,FALSE)*BEWERTUNGSGRUNDLAGE!$L$91</f>
        <v>0</v>
      </c>
      <c r="AF10" s="140">
        <f>VLOOKUP(ERFASSUNG!AF10,BEWERTUNGSGRUNDLAGE!$J$86:$K$90,2,FALSE)*BEWERTUNGSGRUNDLAGE!$L$86</f>
        <v>0</v>
      </c>
      <c r="AG10" s="140">
        <f>VLOOKUP(ERFASSUNG!AG10,BEWERTUNGSGRUNDLAGE!$J$81:$K$85,2,FALSE)*BEWERTUNGSGRUNDLAGE!$L$81</f>
        <v>0</v>
      </c>
      <c r="AH10" s="227">
        <f>VLOOKUP(ERFASSUNG!AH10,BEWERTUNGSGRUNDLAGE!$J$96:$K$100,2,FALSE)*BEWERTUNGSGRUNDLAGE!$L$96</f>
        <v>0</v>
      </c>
      <c r="AI10" s="20">
        <f t="shared" si="0"/>
        <v>266</v>
      </c>
    </row>
    <row r="11" spans="1:36" s="21" customFormat="1" ht="30" customHeight="1" thickBot="1" x14ac:dyDescent="0.3">
      <c r="A11" s="232"/>
      <c r="B11" s="233"/>
      <c r="C11" s="15">
        <f>VLOOKUP(ERFASSUNG!C11,BEWERTUNGSGRUNDLAGE!$C$2:$D$4,2,FALSE)*BEWERTUNGSGRUNDLAGE!$E$2</f>
        <v>25</v>
      </c>
      <c r="D11" s="144">
        <f>VLOOKUP(ERFASSUNG!D11,BEWERTUNGSGRUNDLAGE!$C$17:$D$20,2,FALSE)*BEWERTUNGSGRUNDLAGE!$E$17</f>
        <v>10</v>
      </c>
      <c r="E11" s="144">
        <f>VLOOKUP(ERFASSUNG!E11,BEWERTUNGSGRUNDLAGE!$C$5:$D$10,2,FALSE)*BEWERTUNGSGRUNDLAGE!$E$5</f>
        <v>25</v>
      </c>
      <c r="F11" s="144">
        <f>VLOOKUP(ERFASSUNG!F11,BEWERTUNGSGRUNDLAGE!$C$11:$D$13,2,FALSE)*BEWERTUNGSGRUNDLAGE!$E$11</f>
        <v>25</v>
      </c>
      <c r="G11" s="144">
        <f>VLOOKUP(ERFASSUNG!G11,BEWERTUNGSGRUNDLAGE!$C$14:$D$16,2,FALSE)*BEWERTUNGSGRUNDLAGE!$E$14</f>
        <v>10</v>
      </c>
      <c r="H11" s="145">
        <f>VLOOKUP(ERFASSUNG!H11,BEWERTUNGSGRUNDLAGE!$C$29:$D$32,2,FALSE)*BEWERTUNGSGRUNDLAGE!$E$29</f>
        <v>25</v>
      </c>
      <c r="I11" s="145">
        <f>VLOOKUP(ERFASSUNG!I11,BEWERTUNGSGRUNDLAGE!$C$21:$D$24,2,FALSE)*BEWERTUNGSGRUNDLAGE!$E$21</f>
        <v>5</v>
      </c>
      <c r="J11" s="144">
        <f>VLOOKUP(ERFASSUNG!J11,BEWERTUNGSGRUNDLAGE!$C$25:$D$28,2,FALSE)*BEWERTUNGSGRUNDLAGE!$E$25</f>
        <v>3</v>
      </c>
      <c r="K11" s="144">
        <f>VLOOKUP(ERFASSUNG!K11,BEWERTUNGSGRUNDLAGE!$C$33:$D$36,2,FALSE)*BEWERTUNGSGRUNDLAGE!$E$33</f>
        <v>0</v>
      </c>
      <c r="L11" s="144">
        <f>VLOOKUP(ERFASSUNG!L11,BEWERTUNGSGRUNDLAGE!$C$37:$D$40,2,FALSE)*BEWERTUNGSGRUNDLAGE!$E$37</f>
        <v>15</v>
      </c>
      <c r="M11" s="145">
        <f>VLOOKUP(ERFASSUNG!M11,BEWERTUNGSGRUNDLAGE!$C$41:$D$45,2,FALSE)*BEWERTUNGSGRUNDLAGE!$E$41</f>
        <v>1</v>
      </c>
      <c r="N11" s="144">
        <f>VLOOKUP(ERFASSUNG!N11,BEWERTUNGSGRUNDLAGE!$C$46:$D$49,2,FALSE)*BEWERTUNGSGRUNDLAGE!$E$46</f>
        <v>20</v>
      </c>
      <c r="O11" s="146">
        <f>VLOOKUP(ERFASSUNG!O11,BEWERTUNGSGRUNDLAGE!$J$2:$K$4,2,FALSE)*BEWERTUNGSGRUNDLAGE!$L$2</f>
        <v>10</v>
      </c>
      <c r="P11" s="140">
        <f>VLOOKUP(ERFASSUNG!P11,BEWERTUNGSGRUNDLAGE!$J$5:$K$8,2,FALSE)*BEWERTUNGSGRUNDLAGE!$L$5</f>
        <v>5</v>
      </c>
      <c r="Q11" s="140">
        <f>VLOOKUP(ERFASSUNG!Q11,BEWERTUNGSGRUNDLAGE!$J$9:$K$11,2,FALSE)*BEWERTUNGSGRUNDLAGE!$L$9</f>
        <v>20</v>
      </c>
      <c r="R11" s="140">
        <f>VLOOKUP(ERFASSUNG!R11,BEWERTUNGSGRUNDLAGE!$J$12:$K$15,2,FALSE)*BEWERTUNGSGRUNDLAGE!$L$12</f>
        <v>5</v>
      </c>
      <c r="S11" s="140">
        <f>VLOOKUP(ERFASSUNG!S11,BEWERTUNGSGRUNDLAGE!$J$16:$K$20,2,FALSE)*BEWERTUNGSGRUNDLAGE!$L$16</f>
        <v>5</v>
      </c>
      <c r="T11" s="140">
        <f>VLOOKUP(ERFASSUNG!T11,BEWERTUNGSGRUNDLAGE!$J$21:$K$25,2,FALSE)*BEWERTUNGSGRUNDLAGE!$L$21</f>
        <v>5</v>
      </c>
      <c r="U11" s="140">
        <f>VLOOKUP(ERFASSUNG!T11,BEWERTUNGSGRUNDLAGE!$J$26:$K$30,2,FALSE)*BEWERTUNGSGRUNDLAGE!$L$26</f>
        <v>5</v>
      </c>
      <c r="V11" s="140">
        <f>VLOOKUP(ERFASSUNG!V11,BEWERTUNGSGRUNDLAGE!$J$31:$K$35,2,FALSE)*BEWERTUNGSGRUNDLAGE!$L$31</f>
        <v>5</v>
      </c>
      <c r="W11" s="140">
        <f>VLOOKUP(ERFASSUNG!W11,BEWERTUNGSGRUNDLAGE!$J$36:$K$40,2,FALSE)*BEWERTUNGSGRUNDLAGE!$L$36</f>
        <v>5</v>
      </c>
      <c r="X11" s="140">
        <f>VLOOKUP(ERFASSUNG!X11,BEWERTUNGSGRUNDLAGE!$J$41:$K$45,2,FALSE)*BEWERTUNGSGRUNDLAGE!$L$41</f>
        <v>0</v>
      </c>
      <c r="Y11" s="140">
        <f>VLOOKUP(ERFASSUNG!Y11,BEWERTUNGSGRUNDLAGE!$J$46:$K$50,2,FALSE)*BEWERTUNGSGRUNDLAGE!$L$46</f>
        <v>0</v>
      </c>
      <c r="Z11" s="140">
        <f>VLOOKUP(ERFASSUNG!Z11,BEWERTUNGSGRUNDLAGE!$J$51:$K$55,2,FALSE)*BEWERTUNGSGRUNDLAGE!$L$51</f>
        <v>0</v>
      </c>
      <c r="AA11" s="140">
        <f>VLOOKUP(ERFASSUNG!AA11,BEWERTUNGSGRUNDLAGE!$J$56:$K$60,2,FALSE)*BEWERTUNGSGRUNDLAGE!$L$56</f>
        <v>15</v>
      </c>
      <c r="AB11" s="140">
        <f>VLOOKUP(ERFASSUNG!AB11,BEWERTUNGSGRUNDLAGE!$J$61:$K$65,2,FALSE)*BEWERTUNGSGRUNDLAGE!$L$61</f>
        <v>5</v>
      </c>
      <c r="AC11" s="140">
        <f>VLOOKUP(ERFASSUNG!AC11,BEWERTUNGSGRUNDLAGE!$J$66:$K$70,2,FALSE)*BEWERTUNGSGRUNDLAGE!$L$66</f>
        <v>15</v>
      </c>
      <c r="AD11" s="140">
        <f>VLOOKUP(ERFASSUNG!AD11,BEWERTUNGSGRUNDLAGE!$J$76:$K$80,2,FALSE)*BEWERTUNGSGRUNDLAGE!$L$76</f>
        <v>10</v>
      </c>
      <c r="AE11" s="140">
        <f>VLOOKUP(ERFASSUNG!AE11,BEWERTUNGSGRUNDLAGE!$J$91:$K$95,2,FALSE)*BEWERTUNGSGRUNDLAGE!$L$91</f>
        <v>5</v>
      </c>
      <c r="AF11" s="140">
        <f>VLOOKUP(ERFASSUNG!AF11,BEWERTUNGSGRUNDLAGE!$J$86:$K$90,2,FALSE)*BEWERTUNGSGRUNDLAGE!$L$86</f>
        <v>15</v>
      </c>
      <c r="AG11" s="140">
        <f>VLOOKUP(ERFASSUNG!AG11,BEWERTUNGSGRUNDLAGE!$J$81:$K$85,2,FALSE)*BEWERTUNGSGRUNDLAGE!$L$81</f>
        <v>10</v>
      </c>
      <c r="AH11" s="227">
        <f>VLOOKUP(ERFASSUNG!AH11,BEWERTUNGSGRUNDLAGE!$J$96:$K$100,2,FALSE)*BEWERTUNGSGRUNDLAGE!$L$96</f>
        <v>0</v>
      </c>
      <c r="AI11" s="20">
        <f t="shared" si="0"/>
        <v>304</v>
      </c>
    </row>
    <row r="12" spans="1:36" s="21" customFormat="1" ht="30" customHeight="1" thickBot="1" x14ac:dyDescent="0.3">
      <c r="A12" s="232"/>
      <c r="B12" s="233"/>
      <c r="C12" s="15">
        <f>VLOOKUP(ERFASSUNG!C12,BEWERTUNGSGRUNDLAGE!$C$2:$D$4,2,FALSE)*BEWERTUNGSGRUNDLAGE!$E$2</f>
        <v>25</v>
      </c>
      <c r="D12" s="144">
        <f>VLOOKUP(ERFASSUNG!D12,BEWERTUNGSGRUNDLAGE!$C$17:$D$20,2,FALSE)*BEWERTUNGSGRUNDLAGE!$E$17</f>
        <v>10</v>
      </c>
      <c r="E12" s="144">
        <f>VLOOKUP(ERFASSUNG!E12,BEWERTUNGSGRUNDLAGE!$C$5:$D$10,2,FALSE)*BEWERTUNGSGRUNDLAGE!$E$5</f>
        <v>25</v>
      </c>
      <c r="F12" s="144">
        <f>VLOOKUP(ERFASSUNG!F12,BEWERTUNGSGRUNDLAGE!$C$11:$D$13,2,FALSE)*BEWERTUNGSGRUNDLAGE!$E$11</f>
        <v>25</v>
      </c>
      <c r="G12" s="144">
        <f>VLOOKUP(ERFASSUNG!G12,BEWERTUNGSGRUNDLAGE!$C$14:$D$16,2,FALSE)*BEWERTUNGSGRUNDLAGE!$E$14</f>
        <v>10</v>
      </c>
      <c r="H12" s="145">
        <f>VLOOKUP(ERFASSUNG!H12,BEWERTUNGSGRUNDLAGE!$C$29:$D$32,2,FALSE)*BEWERTUNGSGRUNDLAGE!$E$29</f>
        <v>25</v>
      </c>
      <c r="I12" s="145">
        <f>VLOOKUP(ERFASSUNG!I12,BEWERTUNGSGRUNDLAGE!$C$21:$D$24,2,FALSE)*BEWERTUNGSGRUNDLAGE!$E$21</f>
        <v>5</v>
      </c>
      <c r="J12" s="144">
        <f>VLOOKUP(ERFASSUNG!J12,BEWERTUNGSGRUNDLAGE!$C$25:$D$28,2,FALSE)*BEWERTUNGSGRUNDLAGE!$E$25</f>
        <v>3</v>
      </c>
      <c r="K12" s="144">
        <f>VLOOKUP(ERFASSUNG!K12,BEWERTUNGSGRUNDLAGE!$C$33:$D$36,2,FALSE)*BEWERTUNGSGRUNDLAGE!$E$33</f>
        <v>1</v>
      </c>
      <c r="L12" s="144">
        <f>VLOOKUP(ERFASSUNG!L12,BEWERTUNGSGRUNDLAGE!$C$37:$D$40,2,FALSE)*BEWERTUNGSGRUNDLAGE!$E$37</f>
        <v>15</v>
      </c>
      <c r="M12" s="145">
        <f>VLOOKUP(ERFASSUNG!M12,BEWERTUNGSGRUNDLAGE!$C$41:$D$45,2,FALSE)*BEWERTUNGSGRUNDLAGE!$E$41</f>
        <v>5</v>
      </c>
      <c r="N12" s="144">
        <f>VLOOKUP(ERFASSUNG!N12,BEWERTUNGSGRUNDLAGE!$C$46:$D$49,2,FALSE)*BEWERTUNGSGRUNDLAGE!$E$46</f>
        <v>20</v>
      </c>
      <c r="O12" s="146">
        <f>VLOOKUP(ERFASSUNG!O12,BEWERTUNGSGRUNDLAGE!$J$2:$K$4,2,FALSE)*BEWERTUNGSGRUNDLAGE!$L$2</f>
        <v>10</v>
      </c>
      <c r="P12" s="140">
        <f>VLOOKUP(ERFASSUNG!P12,BEWERTUNGSGRUNDLAGE!$J$5:$K$8,2,FALSE)*BEWERTUNGSGRUNDLAGE!$L$5</f>
        <v>5</v>
      </c>
      <c r="Q12" s="140">
        <f>VLOOKUP(ERFASSUNG!Q12,BEWERTUNGSGRUNDLAGE!$J$9:$K$11,2,FALSE)*BEWERTUNGSGRUNDLAGE!$L$9</f>
        <v>20</v>
      </c>
      <c r="R12" s="140">
        <f>VLOOKUP(ERFASSUNG!R12,BEWERTUNGSGRUNDLAGE!$J$12:$K$15,2,FALSE)*BEWERTUNGSGRUNDLAGE!$L$12</f>
        <v>5</v>
      </c>
      <c r="S12" s="140">
        <f>VLOOKUP(ERFASSUNG!S12,BEWERTUNGSGRUNDLAGE!$J$16:$K$20,2,FALSE)*BEWERTUNGSGRUNDLAGE!$L$16</f>
        <v>5</v>
      </c>
      <c r="T12" s="140">
        <f>VLOOKUP(ERFASSUNG!T12,BEWERTUNGSGRUNDLAGE!$J$21:$K$25,2,FALSE)*BEWERTUNGSGRUNDLAGE!$L$21</f>
        <v>5</v>
      </c>
      <c r="U12" s="140">
        <f>VLOOKUP(ERFASSUNG!T12,BEWERTUNGSGRUNDLAGE!$J$26:$K$30,2,FALSE)*BEWERTUNGSGRUNDLAGE!$L$26</f>
        <v>5</v>
      </c>
      <c r="V12" s="140">
        <f>VLOOKUP(ERFASSUNG!V12,BEWERTUNGSGRUNDLAGE!$J$31:$K$35,2,FALSE)*BEWERTUNGSGRUNDLAGE!$L$31</f>
        <v>5</v>
      </c>
      <c r="W12" s="140">
        <f>VLOOKUP(ERFASSUNG!W12,BEWERTUNGSGRUNDLAGE!$J$36:$K$40,2,FALSE)*BEWERTUNGSGRUNDLAGE!$L$36</f>
        <v>5</v>
      </c>
      <c r="X12" s="140">
        <f>VLOOKUP(ERFASSUNG!X12,BEWERTUNGSGRUNDLAGE!$J$41:$K$45,2,FALSE)*BEWERTUNGSGRUNDLAGE!$L$41</f>
        <v>0</v>
      </c>
      <c r="Y12" s="140">
        <f>VLOOKUP(ERFASSUNG!Y12,BEWERTUNGSGRUNDLAGE!$J$46:$K$50,2,FALSE)*BEWERTUNGSGRUNDLAGE!$L$46</f>
        <v>5</v>
      </c>
      <c r="Z12" s="140">
        <f>VLOOKUP(ERFASSUNG!Z12,BEWERTUNGSGRUNDLAGE!$J$51:$K$55,2,FALSE)*BEWERTUNGSGRUNDLAGE!$L$51</f>
        <v>0</v>
      </c>
      <c r="AA12" s="140">
        <f>VLOOKUP(ERFASSUNG!AA12,BEWERTUNGSGRUNDLAGE!$J$56:$K$60,2,FALSE)*BEWERTUNGSGRUNDLAGE!$L$56</f>
        <v>15</v>
      </c>
      <c r="AB12" s="140">
        <f>VLOOKUP(ERFASSUNG!AB12,BEWERTUNGSGRUNDLAGE!$J$61:$K$65,2,FALSE)*BEWERTUNGSGRUNDLAGE!$L$61</f>
        <v>5</v>
      </c>
      <c r="AC12" s="140">
        <f>VLOOKUP(ERFASSUNG!AC12,BEWERTUNGSGRUNDLAGE!$J$66:$K$70,2,FALSE)*BEWERTUNGSGRUNDLAGE!$L$66</f>
        <v>15</v>
      </c>
      <c r="AD12" s="140">
        <f>VLOOKUP(ERFASSUNG!AD12,BEWERTUNGSGRUNDLAGE!$J$76:$K$80,2,FALSE)*BEWERTUNGSGRUNDLAGE!$L$76</f>
        <v>10</v>
      </c>
      <c r="AE12" s="140">
        <f>VLOOKUP(ERFASSUNG!AE12,BEWERTUNGSGRUNDLAGE!$J$91:$K$95,2,FALSE)*BEWERTUNGSGRUNDLAGE!$L$91</f>
        <v>5</v>
      </c>
      <c r="AF12" s="140">
        <f>VLOOKUP(ERFASSUNG!AF12,BEWERTUNGSGRUNDLAGE!$J$86:$K$90,2,FALSE)*BEWERTUNGSGRUNDLAGE!$L$86</f>
        <v>15</v>
      </c>
      <c r="AG12" s="140">
        <f>VLOOKUP(ERFASSUNG!AG12,BEWERTUNGSGRUNDLAGE!$J$81:$K$85,2,FALSE)*BEWERTUNGSGRUNDLAGE!$L$81</f>
        <v>10</v>
      </c>
      <c r="AH12" s="227">
        <f>VLOOKUP(ERFASSUNG!AH12,BEWERTUNGSGRUNDLAGE!$J$96:$K$100,2,FALSE)*BEWERTUNGSGRUNDLAGE!$L$96</f>
        <v>5</v>
      </c>
      <c r="AI12" s="20">
        <f t="shared" si="0"/>
        <v>319</v>
      </c>
    </row>
    <row r="13" spans="1:36" s="21" customFormat="1" ht="30" customHeight="1" thickBot="1" x14ac:dyDescent="0.3">
      <c r="A13" s="232"/>
      <c r="B13" s="233"/>
      <c r="C13" s="15">
        <f>VLOOKUP(ERFASSUNG!C13,BEWERTUNGSGRUNDLAGE!$C$2:$D$4,2,FALSE)*BEWERTUNGSGRUNDLAGE!$E$2</f>
        <v>25</v>
      </c>
      <c r="D13" s="144">
        <f>VLOOKUP(ERFASSUNG!D13,BEWERTUNGSGRUNDLAGE!$C$17:$D$20,2,FALSE)*BEWERTUNGSGRUNDLAGE!$E$17</f>
        <v>8</v>
      </c>
      <c r="E13" s="144">
        <f>VLOOKUP(ERFASSUNG!E13,BEWERTUNGSGRUNDLAGE!$C$5:$D$10,2,FALSE)*BEWERTUNGSGRUNDLAGE!$E$5</f>
        <v>20</v>
      </c>
      <c r="F13" s="144">
        <f>VLOOKUP(ERFASSUNG!F13,BEWERTUNGSGRUNDLAGE!$C$11:$D$13,2,FALSE)*BEWERTUNGSGRUNDLAGE!$E$11</f>
        <v>25</v>
      </c>
      <c r="G13" s="144">
        <f>VLOOKUP(ERFASSUNG!G13,BEWERTUNGSGRUNDLAGE!$C$14:$D$16,2,FALSE)*BEWERTUNGSGRUNDLAGE!$E$14</f>
        <v>10</v>
      </c>
      <c r="H13" s="145">
        <f>VLOOKUP(ERFASSUNG!H13,BEWERTUNGSGRUNDLAGE!$C$29:$D$32,2,FALSE)*BEWERTUNGSGRUNDLAGE!$E$29</f>
        <v>25</v>
      </c>
      <c r="I13" s="145">
        <f>VLOOKUP(ERFASSUNG!I13,BEWERTUNGSGRUNDLAGE!$C$21:$D$24,2,FALSE)*BEWERTUNGSGRUNDLAGE!$E$21</f>
        <v>3</v>
      </c>
      <c r="J13" s="144">
        <f>VLOOKUP(ERFASSUNG!J13,BEWERTUNGSGRUNDLAGE!$C$25:$D$28,2,FALSE)*BEWERTUNGSGRUNDLAGE!$E$25</f>
        <v>5</v>
      </c>
      <c r="K13" s="144">
        <f>VLOOKUP(ERFASSUNG!K13,BEWERTUNGSGRUNDLAGE!$C$33:$D$36,2,FALSE)*BEWERTUNGSGRUNDLAGE!$E$33</f>
        <v>1</v>
      </c>
      <c r="L13" s="144">
        <f>VLOOKUP(ERFASSUNG!L13,BEWERTUNGSGRUNDLAGE!$C$37:$D$40,2,FALSE)*BEWERTUNGSGRUNDLAGE!$E$37</f>
        <v>12</v>
      </c>
      <c r="M13" s="145">
        <f>VLOOKUP(ERFASSUNG!M13,BEWERTUNGSGRUNDLAGE!$C$41:$D$45,2,FALSE)*BEWERTUNGSGRUNDLAGE!$E$41</f>
        <v>5</v>
      </c>
      <c r="N13" s="144">
        <f>VLOOKUP(ERFASSUNG!N13,BEWERTUNGSGRUNDLAGE!$C$46:$D$49,2,FALSE)*BEWERTUNGSGRUNDLAGE!$E$46</f>
        <v>20</v>
      </c>
      <c r="O13" s="146">
        <f>VLOOKUP(ERFASSUNG!O13,BEWERTUNGSGRUNDLAGE!$J$2:$K$4,2,FALSE)*BEWERTUNGSGRUNDLAGE!$L$2</f>
        <v>10</v>
      </c>
      <c r="P13" s="140">
        <f>VLOOKUP(ERFASSUNG!P13,BEWERTUNGSGRUNDLAGE!$J$5:$K$8,2,FALSE)*BEWERTUNGSGRUNDLAGE!$L$5</f>
        <v>5</v>
      </c>
      <c r="Q13" s="140">
        <f>VLOOKUP(ERFASSUNG!Q13,BEWERTUNGSGRUNDLAGE!$J$9:$K$11,2,FALSE)*BEWERTUNGSGRUNDLAGE!$L$9</f>
        <v>20</v>
      </c>
      <c r="R13" s="140">
        <f>VLOOKUP(ERFASSUNG!R13,BEWERTUNGSGRUNDLAGE!$J$12:$K$15,2,FALSE)*BEWERTUNGSGRUNDLAGE!$L$12</f>
        <v>5</v>
      </c>
      <c r="S13" s="140">
        <f>VLOOKUP(ERFASSUNG!S13,BEWERTUNGSGRUNDLAGE!$J$16:$K$20,2,FALSE)*BEWERTUNGSGRUNDLAGE!$L$16</f>
        <v>5</v>
      </c>
      <c r="T13" s="140">
        <f>VLOOKUP(ERFASSUNG!T13,BEWERTUNGSGRUNDLAGE!$J$21:$K$25,2,FALSE)*BEWERTUNGSGRUNDLAGE!$L$21</f>
        <v>5</v>
      </c>
      <c r="U13" s="140">
        <f>VLOOKUP(ERFASSUNG!T13,BEWERTUNGSGRUNDLAGE!$J$26:$K$30,2,FALSE)*BEWERTUNGSGRUNDLAGE!$L$26</f>
        <v>5</v>
      </c>
      <c r="V13" s="140">
        <f>VLOOKUP(ERFASSUNG!V13,BEWERTUNGSGRUNDLAGE!$J$31:$K$35,2,FALSE)*BEWERTUNGSGRUNDLAGE!$L$31</f>
        <v>5</v>
      </c>
      <c r="W13" s="140">
        <f>VLOOKUP(ERFASSUNG!W13,BEWERTUNGSGRUNDLAGE!$J$36:$K$40,2,FALSE)*BEWERTUNGSGRUNDLAGE!$L$36</f>
        <v>5</v>
      </c>
      <c r="X13" s="140">
        <f>VLOOKUP(ERFASSUNG!X13,BEWERTUNGSGRUNDLAGE!$J$41:$K$45,2,FALSE)*BEWERTUNGSGRUNDLAGE!$L$41</f>
        <v>1</v>
      </c>
      <c r="Y13" s="140">
        <f>VLOOKUP(ERFASSUNG!Y13,BEWERTUNGSGRUNDLAGE!$J$46:$K$50,2,FALSE)*BEWERTUNGSGRUNDLAGE!$L$46</f>
        <v>5</v>
      </c>
      <c r="Z13" s="140">
        <f>VLOOKUP(ERFASSUNG!Z13,BEWERTUNGSGRUNDLAGE!$J$51:$K$55,2,FALSE)*BEWERTUNGSGRUNDLAGE!$L$51</f>
        <v>5</v>
      </c>
      <c r="AA13" s="140">
        <f>VLOOKUP(ERFASSUNG!AA13,BEWERTUNGSGRUNDLAGE!$J$56:$K$60,2,FALSE)*BEWERTUNGSGRUNDLAGE!$L$56</f>
        <v>15</v>
      </c>
      <c r="AB13" s="140">
        <f>VLOOKUP(ERFASSUNG!AB13,BEWERTUNGSGRUNDLAGE!$J$61:$K$65,2,FALSE)*BEWERTUNGSGRUNDLAGE!$L$61</f>
        <v>1</v>
      </c>
      <c r="AC13" s="140">
        <f>VLOOKUP(ERFASSUNG!AC13,BEWERTUNGSGRUNDLAGE!$J$66:$K$70,2,FALSE)*BEWERTUNGSGRUNDLAGE!$L$66</f>
        <v>15</v>
      </c>
      <c r="AD13" s="140">
        <f>VLOOKUP(ERFASSUNG!AD13,BEWERTUNGSGRUNDLAGE!$J$76:$K$80,2,FALSE)*BEWERTUNGSGRUNDLAGE!$L$76</f>
        <v>10</v>
      </c>
      <c r="AE13" s="140">
        <f>VLOOKUP(ERFASSUNG!AE13,BEWERTUNGSGRUNDLAGE!$J$91:$K$95,2,FALSE)*BEWERTUNGSGRUNDLAGE!$L$91</f>
        <v>5</v>
      </c>
      <c r="AF13" s="140">
        <f>VLOOKUP(ERFASSUNG!AF13,BEWERTUNGSGRUNDLAGE!$J$86:$K$90,2,FALSE)*BEWERTUNGSGRUNDLAGE!$L$86</f>
        <v>15</v>
      </c>
      <c r="AG13" s="140">
        <f>VLOOKUP(ERFASSUNG!AG13,BEWERTUNGSGRUNDLAGE!$J$81:$K$85,2,FALSE)*BEWERTUNGSGRUNDLAGE!$L$81</f>
        <v>10</v>
      </c>
      <c r="AH13" s="227">
        <f>VLOOKUP(ERFASSUNG!AH13,BEWERTUNGSGRUNDLAGE!$J$96:$K$100,2,FALSE)*BEWERTUNGSGRUNDLAGE!$L$96</f>
        <v>5</v>
      </c>
      <c r="AI13" s="20">
        <f t="shared" si="0"/>
        <v>311</v>
      </c>
    </row>
    <row r="14" spans="1:36" s="21" customFormat="1" ht="30" customHeight="1" thickBot="1" x14ac:dyDescent="0.3">
      <c r="A14" s="232"/>
      <c r="B14" s="233"/>
      <c r="C14" s="15">
        <f>VLOOKUP(ERFASSUNG!C14,BEWERTUNGSGRUNDLAGE!$C$2:$D$4,2,FALSE)*BEWERTUNGSGRUNDLAGE!$E$2</f>
        <v>25</v>
      </c>
      <c r="D14" s="144">
        <f>VLOOKUP(ERFASSUNG!D14,BEWERTUNGSGRUNDLAGE!$C$17:$D$20,2,FALSE)*BEWERTUNGSGRUNDLAGE!$E$17</f>
        <v>10</v>
      </c>
      <c r="E14" s="144">
        <f>VLOOKUP(ERFASSUNG!E14,BEWERTUNGSGRUNDLAGE!$C$5:$D$10,2,FALSE)*BEWERTUNGSGRUNDLAGE!$E$5</f>
        <v>25</v>
      </c>
      <c r="F14" s="144">
        <f>VLOOKUP(ERFASSUNG!F14,BEWERTUNGSGRUNDLAGE!$C$11:$D$13,2,FALSE)*BEWERTUNGSGRUNDLAGE!$E$11</f>
        <v>0</v>
      </c>
      <c r="G14" s="144">
        <f>VLOOKUP(ERFASSUNG!G14,BEWERTUNGSGRUNDLAGE!$C$14:$D$16,2,FALSE)*BEWERTUNGSGRUNDLAGE!$E$14</f>
        <v>0</v>
      </c>
      <c r="H14" s="145">
        <f>VLOOKUP(ERFASSUNG!H14,BEWERTUNGSGRUNDLAGE!$C$29:$D$32,2,FALSE)*BEWERTUNGSGRUNDLAGE!$E$29</f>
        <v>0</v>
      </c>
      <c r="I14" s="145">
        <f>VLOOKUP(ERFASSUNG!I14,BEWERTUNGSGRUNDLAGE!$C$21:$D$24,2,FALSE)*BEWERTUNGSGRUNDLAGE!$E$21</f>
        <v>0</v>
      </c>
      <c r="J14" s="144">
        <f>VLOOKUP(ERFASSUNG!J14,BEWERTUNGSGRUNDLAGE!$C$25:$D$28,2,FALSE)*BEWERTUNGSGRUNDLAGE!$E$25</f>
        <v>0</v>
      </c>
      <c r="K14" s="144">
        <f>VLOOKUP(ERFASSUNG!K14,BEWERTUNGSGRUNDLAGE!$C$33:$D$36,2,FALSE)*BEWERTUNGSGRUNDLAGE!$E$33</f>
        <v>0</v>
      </c>
      <c r="L14" s="144">
        <f>VLOOKUP(ERFASSUNG!L14,BEWERTUNGSGRUNDLAGE!$C$37:$D$40,2,FALSE)*BEWERTUNGSGRUNDLAGE!$E$37</f>
        <v>0</v>
      </c>
      <c r="M14" s="145">
        <f>VLOOKUP(ERFASSUNG!M14,BEWERTUNGSGRUNDLAGE!$C$41:$D$45,2,FALSE)*BEWERTUNGSGRUNDLAGE!$E$41</f>
        <v>0</v>
      </c>
      <c r="N14" s="144">
        <f>VLOOKUP(ERFASSUNG!N14,BEWERTUNGSGRUNDLAGE!$C$46:$D$49,2,FALSE)*BEWERTUNGSGRUNDLAGE!$E$46</f>
        <v>0</v>
      </c>
      <c r="O14" s="146">
        <f>VLOOKUP(ERFASSUNG!O14,BEWERTUNGSGRUNDLAGE!$J$2:$K$4,2,FALSE)*BEWERTUNGSGRUNDLAGE!$L$2</f>
        <v>0</v>
      </c>
      <c r="P14" s="140">
        <f>VLOOKUP(ERFASSUNG!P14,BEWERTUNGSGRUNDLAGE!$J$5:$K$8,2,FALSE)*BEWERTUNGSGRUNDLAGE!$L$5</f>
        <v>0</v>
      </c>
      <c r="Q14" s="140">
        <f>VLOOKUP(ERFASSUNG!Q14,BEWERTUNGSGRUNDLAGE!$J$9:$K$11,2,FALSE)*BEWERTUNGSGRUNDLAGE!$L$9</f>
        <v>0</v>
      </c>
      <c r="R14" s="140">
        <f>VLOOKUP(ERFASSUNG!R14,BEWERTUNGSGRUNDLAGE!$J$12:$K$15,2,FALSE)*BEWERTUNGSGRUNDLAGE!$L$12</f>
        <v>0</v>
      </c>
      <c r="S14" s="140">
        <f>VLOOKUP(ERFASSUNG!S14,BEWERTUNGSGRUNDLAGE!$J$16:$K$20,2,FALSE)*BEWERTUNGSGRUNDLAGE!$L$16</f>
        <v>0</v>
      </c>
      <c r="T14" s="140">
        <f>VLOOKUP(ERFASSUNG!T14,BEWERTUNGSGRUNDLAGE!$J$21:$K$25,2,FALSE)*BEWERTUNGSGRUNDLAGE!$L$21</f>
        <v>0</v>
      </c>
      <c r="U14" s="140">
        <f>VLOOKUP(ERFASSUNG!T14,BEWERTUNGSGRUNDLAGE!$J$26:$K$30,2,FALSE)*BEWERTUNGSGRUNDLAGE!$L$26</f>
        <v>0</v>
      </c>
      <c r="V14" s="140">
        <f>VLOOKUP(ERFASSUNG!V14,BEWERTUNGSGRUNDLAGE!$J$31:$K$35,2,FALSE)*BEWERTUNGSGRUNDLAGE!$L$31</f>
        <v>5</v>
      </c>
      <c r="W14" s="140">
        <f>VLOOKUP(ERFASSUNG!W14,BEWERTUNGSGRUNDLAGE!$J$36:$K$40,2,FALSE)*BEWERTUNGSGRUNDLAGE!$L$36</f>
        <v>5</v>
      </c>
      <c r="X14" s="140">
        <f>VLOOKUP(ERFASSUNG!X14,BEWERTUNGSGRUNDLAGE!$J$41:$K$45,2,FALSE)*BEWERTUNGSGRUNDLAGE!$L$41</f>
        <v>0</v>
      </c>
      <c r="Y14" s="140">
        <f>VLOOKUP(ERFASSUNG!Y14,BEWERTUNGSGRUNDLAGE!$J$46:$K$50,2,FALSE)*BEWERTUNGSGRUNDLAGE!$L$46</f>
        <v>0</v>
      </c>
      <c r="Z14" s="140">
        <f>VLOOKUP(ERFASSUNG!Z14,BEWERTUNGSGRUNDLAGE!$J$51:$K$55,2,FALSE)*BEWERTUNGSGRUNDLAGE!$L$51</f>
        <v>0</v>
      </c>
      <c r="AA14" s="140">
        <f>VLOOKUP(ERFASSUNG!AA14,BEWERTUNGSGRUNDLAGE!$J$56:$K$60,2,FALSE)*BEWERTUNGSGRUNDLAGE!$L$56</f>
        <v>0</v>
      </c>
      <c r="AB14" s="140">
        <f>VLOOKUP(ERFASSUNG!AB14,BEWERTUNGSGRUNDLAGE!$J$61:$K$65,2,FALSE)*BEWERTUNGSGRUNDLAGE!$L$61</f>
        <v>0</v>
      </c>
      <c r="AC14" s="140">
        <f>VLOOKUP(ERFASSUNG!AC14,BEWERTUNGSGRUNDLAGE!$J$66:$K$70,2,FALSE)*BEWERTUNGSGRUNDLAGE!$L$66</f>
        <v>0</v>
      </c>
      <c r="AD14" s="140">
        <f>VLOOKUP(ERFASSUNG!AD14,BEWERTUNGSGRUNDLAGE!$J$76:$K$80,2,FALSE)*BEWERTUNGSGRUNDLAGE!$L$76</f>
        <v>0</v>
      </c>
      <c r="AE14" s="140">
        <f>VLOOKUP(ERFASSUNG!AE14,BEWERTUNGSGRUNDLAGE!$J$91:$K$95,2,FALSE)*BEWERTUNGSGRUNDLAGE!$L$91</f>
        <v>0</v>
      </c>
      <c r="AF14" s="140">
        <f>VLOOKUP(ERFASSUNG!AF14,BEWERTUNGSGRUNDLAGE!$J$86:$K$90,2,FALSE)*BEWERTUNGSGRUNDLAGE!$L$86</f>
        <v>0</v>
      </c>
      <c r="AG14" s="140">
        <f>VLOOKUP(ERFASSUNG!AG14,BEWERTUNGSGRUNDLAGE!$J$81:$K$85,2,FALSE)*BEWERTUNGSGRUNDLAGE!$L$81</f>
        <v>0</v>
      </c>
      <c r="AH14" s="227">
        <f>VLOOKUP(ERFASSUNG!AH14,BEWERTUNGSGRUNDLAGE!$J$96:$K$100,2,FALSE)*BEWERTUNGSGRUNDLAGE!$L$96</f>
        <v>0</v>
      </c>
      <c r="AI14" s="20">
        <f t="shared" si="0"/>
        <v>70</v>
      </c>
    </row>
    <row r="15" spans="1:36" s="21" customFormat="1" ht="30" customHeight="1" thickBot="1" x14ac:dyDescent="0.3">
      <c r="A15" s="232"/>
      <c r="B15" s="233"/>
      <c r="C15" s="15">
        <f>VLOOKUP(ERFASSUNG!C15,BEWERTUNGSGRUNDLAGE!$C$2:$D$4,2,FALSE)*BEWERTUNGSGRUNDLAGE!$E$2</f>
        <v>25</v>
      </c>
      <c r="D15" s="144">
        <f>VLOOKUP(ERFASSUNG!D15,BEWERTUNGSGRUNDLAGE!$C$17:$D$20,2,FALSE)*BEWERTUNGSGRUNDLAGE!$E$17</f>
        <v>8</v>
      </c>
      <c r="E15" s="144">
        <f>VLOOKUP(ERFASSUNG!E15,BEWERTUNGSGRUNDLAGE!$C$5:$D$10,2,FALSE)*BEWERTUNGSGRUNDLAGE!$E$5</f>
        <v>10</v>
      </c>
      <c r="F15" s="144">
        <f>VLOOKUP(ERFASSUNG!F15,BEWERTUNGSGRUNDLAGE!$C$11:$D$13,2,FALSE)*BEWERTUNGSGRUNDLAGE!$E$11</f>
        <v>25</v>
      </c>
      <c r="G15" s="144">
        <f>VLOOKUP(ERFASSUNG!G15,BEWERTUNGSGRUNDLAGE!$C$14:$D$16,2,FALSE)*BEWERTUNGSGRUNDLAGE!$E$14</f>
        <v>10</v>
      </c>
      <c r="H15" s="145">
        <f>VLOOKUP(ERFASSUNG!H15,BEWERTUNGSGRUNDLAGE!$C$29:$D$32,2,FALSE)*BEWERTUNGSGRUNDLAGE!$E$29</f>
        <v>25</v>
      </c>
      <c r="I15" s="145">
        <f>VLOOKUP(ERFASSUNG!I15,BEWERTUNGSGRUNDLAGE!$C$21:$D$24,2,FALSE)*BEWERTUNGSGRUNDLAGE!$E$21</f>
        <v>3</v>
      </c>
      <c r="J15" s="144">
        <f>VLOOKUP(ERFASSUNG!J15,BEWERTUNGSGRUNDLAGE!$C$25:$D$28,2,FALSE)*BEWERTUNGSGRUNDLAGE!$E$25</f>
        <v>5</v>
      </c>
      <c r="K15" s="144">
        <f>VLOOKUP(ERFASSUNG!K15,BEWERTUNGSGRUNDLAGE!$C$33:$D$36,2,FALSE)*BEWERTUNGSGRUNDLAGE!$E$33</f>
        <v>5</v>
      </c>
      <c r="L15" s="144">
        <f>VLOOKUP(ERFASSUNG!L15,BEWERTUNGSGRUNDLAGE!$C$37:$D$40,2,FALSE)*BEWERTUNGSGRUNDLAGE!$E$37</f>
        <v>12</v>
      </c>
      <c r="M15" s="145">
        <f>VLOOKUP(ERFASSUNG!M15,BEWERTUNGSGRUNDLAGE!$C$41:$D$45,2,FALSE)*BEWERTUNGSGRUNDLAGE!$E$41</f>
        <v>5</v>
      </c>
      <c r="N15" s="144">
        <f>VLOOKUP(ERFASSUNG!N15,BEWERTUNGSGRUNDLAGE!$C$46:$D$49,2,FALSE)*BEWERTUNGSGRUNDLAGE!$E$46</f>
        <v>20</v>
      </c>
      <c r="O15" s="146">
        <f>VLOOKUP(ERFASSUNG!O15,BEWERTUNGSGRUNDLAGE!$J$2:$K$4,2,FALSE)*BEWERTUNGSGRUNDLAGE!$L$2</f>
        <v>10</v>
      </c>
      <c r="P15" s="140">
        <f>VLOOKUP(ERFASSUNG!P15,BEWERTUNGSGRUNDLAGE!$J$5:$K$8,2,FALSE)*BEWERTUNGSGRUNDLAGE!$L$5</f>
        <v>5</v>
      </c>
      <c r="Q15" s="140">
        <f>VLOOKUP(ERFASSUNG!Q15,BEWERTUNGSGRUNDLAGE!$J$9:$K$11,2,FALSE)*BEWERTUNGSGRUNDLAGE!$L$9</f>
        <v>20</v>
      </c>
      <c r="R15" s="140">
        <f>VLOOKUP(ERFASSUNG!R15,BEWERTUNGSGRUNDLAGE!$J$12:$K$15,2,FALSE)*BEWERTUNGSGRUNDLAGE!$L$12</f>
        <v>5</v>
      </c>
      <c r="S15" s="140">
        <f>VLOOKUP(ERFASSUNG!S15,BEWERTUNGSGRUNDLAGE!$J$16:$K$20,2,FALSE)*BEWERTUNGSGRUNDLAGE!$L$16</f>
        <v>5</v>
      </c>
      <c r="T15" s="140">
        <f>VLOOKUP(ERFASSUNG!T15,BEWERTUNGSGRUNDLAGE!$J$21:$K$25,2,FALSE)*BEWERTUNGSGRUNDLAGE!$L$21</f>
        <v>5</v>
      </c>
      <c r="U15" s="140">
        <f>VLOOKUP(ERFASSUNG!T15,BEWERTUNGSGRUNDLAGE!$J$26:$K$30,2,FALSE)*BEWERTUNGSGRUNDLAGE!$L$26</f>
        <v>5</v>
      </c>
      <c r="V15" s="140">
        <f>VLOOKUP(ERFASSUNG!V15,BEWERTUNGSGRUNDLAGE!$J$31:$K$35,2,FALSE)*BEWERTUNGSGRUNDLAGE!$L$31</f>
        <v>5</v>
      </c>
      <c r="W15" s="140">
        <f>VLOOKUP(ERFASSUNG!W15,BEWERTUNGSGRUNDLAGE!$J$36:$K$40,2,FALSE)*BEWERTUNGSGRUNDLAGE!$L$36</f>
        <v>5</v>
      </c>
      <c r="X15" s="140">
        <f>VLOOKUP(ERFASSUNG!X15,BEWERTUNGSGRUNDLAGE!$J$41:$K$45,2,FALSE)*BEWERTUNGSGRUNDLAGE!$L$41</f>
        <v>5</v>
      </c>
      <c r="Y15" s="140">
        <f>VLOOKUP(ERFASSUNG!Y15,BEWERTUNGSGRUNDLAGE!$J$46:$K$50,2,FALSE)*BEWERTUNGSGRUNDLAGE!$L$46</f>
        <v>5</v>
      </c>
      <c r="Z15" s="140">
        <f>VLOOKUP(ERFASSUNG!Z15,BEWERTUNGSGRUNDLAGE!$J$51:$K$55,2,FALSE)*BEWERTUNGSGRUNDLAGE!$L$51</f>
        <v>5</v>
      </c>
      <c r="AA15" s="140">
        <f>VLOOKUP(ERFASSUNG!AA15,BEWERTUNGSGRUNDLAGE!$J$56:$K$60,2,FALSE)*BEWERTUNGSGRUNDLAGE!$L$56</f>
        <v>15</v>
      </c>
      <c r="AB15" s="140">
        <f>VLOOKUP(ERFASSUNG!AB15,BEWERTUNGSGRUNDLAGE!$J$61:$K$65,2,FALSE)*BEWERTUNGSGRUNDLAGE!$L$61</f>
        <v>5</v>
      </c>
      <c r="AC15" s="140">
        <f>VLOOKUP(ERFASSUNG!AC15,BEWERTUNGSGRUNDLAGE!$J$66:$K$70,2,FALSE)*BEWERTUNGSGRUNDLAGE!$L$66</f>
        <v>15</v>
      </c>
      <c r="AD15" s="140">
        <f>VLOOKUP(ERFASSUNG!AD15,BEWERTUNGSGRUNDLAGE!$J$76:$K$80,2,FALSE)*BEWERTUNGSGRUNDLAGE!$L$76</f>
        <v>10</v>
      </c>
      <c r="AE15" s="140">
        <f>VLOOKUP(ERFASSUNG!AE15,BEWERTUNGSGRUNDLAGE!$J$91:$K$95,2,FALSE)*BEWERTUNGSGRUNDLAGE!$L$91</f>
        <v>5</v>
      </c>
      <c r="AF15" s="140">
        <f>VLOOKUP(ERFASSUNG!AF15,BEWERTUNGSGRUNDLAGE!$J$86:$K$90,2,FALSE)*BEWERTUNGSGRUNDLAGE!$L$86</f>
        <v>15</v>
      </c>
      <c r="AG15" s="140">
        <f>VLOOKUP(ERFASSUNG!AG15,BEWERTUNGSGRUNDLAGE!$J$81:$K$85,2,FALSE)*BEWERTUNGSGRUNDLAGE!$L$81</f>
        <v>10</v>
      </c>
      <c r="AH15" s="227">
        <f>VLOOKUP(ERFASSUNG!AH15,BEWERTUNGSGRUNDLAGE!$J$96:$K$100,2,FALSE)*BEWERTUNGSGRUNDLAGE!$L$96</f>
        <v>5</v>
      </c>
      <c r="AI15" s="20">
        <f t="shared" si="0"/>
        <v>313</v>
      </c>
    </row>
    <row r="16" spans="1:36" s="21" customFormat="1" ht="30" customHeight="1" thickBot="1" x14ac:dyDescent="0.3">
      <c r="A16" s="232"/>
      <c r="B16" s="233"/>
      <c r="C16" s="15">
        <f>VLOOKUP(ERFASSUNG!C16,BEWERTUNGSGRUNDLAGE!$C$2:$D$4,2,FALSE)*BEWERTUNGSGRUNDLAGE!$E$2</f>
        <v>10</v>
      </c>
      <c r="D16" s="144">
        <f>VLOOKUP(ERFASSUNG!D16,BEWERTUNGSGRUNDLAGE!$C$17:$D$20,2,FALSE)*BEWERTUNGSGRUNDLAGE!$E$17</f>
        <v>0</v>
      </c>
      <c r="E16" s="144">
        <f>VLOOKUP(ERFASSUNG!E16,BEWERTUNGSGRUNDLAGE!$C$5:$D$10,2,FALSE)*BEWERTUNGSGRUNDLAGE!$E$5</f>
        <v>0</v>
      </c>
      <c r="F16" s="144">
        <f>VLOOKUP(ERFASSUNG!F16,BEWERTUNGSGRUNDLAGE!$C$11:$D$13,2,FALSE)*BEWERTUNGSGRUNDLAGE!$E$11</f>
        <v>25</v>
      </c>
      <c r="G16" s="144">
        <f>VLOOKUP(ERFASSUNG!G16,BEWERTUNGSGRUNDLAGE!$C$14:$D$16,2,FALSE)*BEWERTUNGSGRUNDLAGE!$E$14</f>
        <v>10</v>
      </c>
      <c r="H16" s="145">
        <f>VLOOKUP(ERFASSUNG!H16,BEWERTUNGSGRUNDLAGE!$C$29:$D$32,2,FALSE)*BEWERTUNGSGRUNDLAGE!$E$29</f>
        <v>0</v>
      </c>
      <c r="I16" s="145">
        <f>VLOOKUP(ERFASSUNG!I16,BEWERTUNGSGRUNDLAGE!$C$21:$D$24,2,FALSE)*BEWERTUNGSGRUNDLAGE!$E$21</f>
        <v>3</v>
      </c>
      <c r="J16" s="144">
        <f>VLOOKUP(ERFASSUNG!J16,BEWERTUNGSGRUNDLAGE!$C$25:$D$28,2,FALSE)*BEWERTUNGSGRUNDLAGE!$E$25</f>
        <v>0</v>
      </c>
      <c r="K16" s="144">
        <f>VLOOKUP(ERFASSUNG!K16,BEWERTUNGSGRUNDLAGE!$C$33:$D$36,2,FALSE)*BEWERTUNGSGRUNDLAGE!$E$33</f>
        <v>0</v>
      </c>
      <c r="L16" s="144">
        <f>VLOOKUP(ERFASSUNG!L16,BEWERTUNGSGRUNDLAGE!$C$37:$D$40,2,FALSE)*BEWERTUNGSGRUNDLAGE!$E$37</f>
        <v>0</v>
      </c>
      <c r="M16" s="145">
        <f>VLOOKUP(ERFASSUNG!M16,BEWERTUNGSGRUNDLAGE!$C$41:$D$45,2,FALSE)*BEWERTUNGSGRUNDLAGE!$E$41</f>
        <v>0</v>
      </c>
      <c r="N16" s="144">
        <f>VLOOKUP(ERFASSUNG!N16,BEWERTUNGSGRUNDLAGE!$C$46:$D$49,2,FALSE)*BEWERTUNGSGRUNDLAGE!$E$46</f>
        <v>20</v>
      </c>
      <c r="O16" s="146">
        <f>VLOOKUP(ERFASSUNG!O16,BEWERTUNGSGRUNDLAGE!$J$2:$K$4,2,FALSE)*BEWERTUNGSGRUNDLAGE!$L$2</f>
        <v>10</v>
      </c>
      <c r="P16" s="140">
        <f>VLOOKUP(ERFASSUNG!P16,BEWERTUNGSGRUNDLAGE!$J$5:$K$8,2,FALSE)*BEWERTUNGSGRUNDLAGE!$L$5</f>
        <v>5</v>
      </c>
      <c r="Q16" s="140">
        <f>VLOOKUP(ERFASSUNG!Q16,BEWERTUNGSGRUNDLAGE!$J$9:$K$11,2,FALSE)*BEWERTUNGSGRUNDLAGE!$L$9</f>
        <v>8</v>
      </c>
      <c r="R16" s="140">
        <f>VLOOKUP(ERFASSUNG!R16,BEWERTUNGSGRUNDLAGE!$J$12:$K$15,2,FALSE)*BEWERTUNGSGRUNDLAGE!$L$12</f>
        <v>5</v>
      </c>
      <c r="S16" s="140">
        <f>VLOOKUP(ERFASSUNG!S16,BEWERTUNGSGRUNDLAGE!$J$16:$K$20,2,FALSE)*BEWERTUNGSGRUNDLAGE!$L$16</f>
        <v>5</v>
      </c>
      <c r="T16" s="140">
        <f>VLOOKUP(ERFASSUNG!T16,BEWERTUNGSGRUNDLAGE!$J$21:$K$25,2,FALSE)*BEWERTUNGSGRUNDLAGE!$L$21</f>
        <v>5</v>
      </c>
      <c r="U16" s="140">
        <f>VLOOKUP(ERFASSUNG!T16,BEWERTUNGSGRUNDLAGE!$J$26:$K$30,2,FALSE)*BEWERTUNGSGRUNDLAGE!$L$26</f>
        <v>5</v>
      </c>
      <c r="V16" s="140">
        <f>VLOOKUP(ERFASSUNG!V16,BEWERTUNGSGRUNDLAGE!$J$31:$K$35,2,FALSE)*BEWERTUNGSGRUNDLAGE!$L$31</f>
        <v>5</v>
      </c>
      <c r="W16" s="140">
        <f>VLOOKUP(ERFASSUNG!W16,BEWERTUNGSGRUNDLAGE!$J$36:$K$40,2,FALSE)*BEWERTUNGSGRUNDLAGE!$L$36</f>
        <v>5</v>
      </c>
      <c r="X16" s="140">
        <f>VLOOKUP(ERFASSUNG!X16,BEWERTUNGSGRUNDLAGE!$J$41:$K$45,2,FALSE)*BEWERTUNGSGRUNDLAGE!$L$41</f>
        <v>0</v>
      </c>
      <c r="Y16" s="140">
        <f>VLOOKUP(ERFASSUNG!Y16,BEWERTUNGSGRUNDLAGE!$J$46:$K$50,2,FALSE)*BEWERTUNGSGRUNDLAGE!$L$46</f>
        <v>0</v>
      </c>
      <c r="Z16" s="140">
        <f>VLOOKUP(ERFASSUNG!Z16,BEWERTUNGSGRUNDLAGE!$J$51:$K$55,2,FALSE)*BEWERTUNGSGRUNDLAGE!$L$51</f>
        <v>0</v>
      </c>
      <c r="AA16" s="140">
        <f>VLOOKUP(ERFASSUNG!AA16,BEWERTUNGSGRUNDLAGE!$J$56:$K$60,2,FALSE)*BEWERTUNGSGRUNDLAGE!$L$56</f>
        <v>0</v>
      </c>
      <c r="AB16" s="140">
        <f>VLOOKUP(ERFASSUNG!AB16,BEWERTUNGSGRUNDLAGE!$J$61:$K$65,2,FALSE)*BEWERTUNGSGRUNDLAGE!$L$61</f>
        <v>5</v>
      </c>
      <c r="AC16" s="140">
        <f>VLOOKUP(ERFASSUNG!AC16,BEWERTUNGSGRUNDLAGE!$J$66:$K$70,2,FALSE)*BEWERTUNGSGRUNDLAGE!$L$66</f>
        <v>15</v>
      </c>
      <c r="AD16" s="140">
        <f>VLOOKUP(ERFASSUNG!AD16,BEWERTUNGSGRUNDLAGE!$J$76:$K$80,2,FALSE)*BEWERTUNGSGRUNDLAGE!$L$76</f>
        <v>0</v>
      </c>
      <c r="AE16" s="140">
        <f>VLOOKUP(ERFASSUNG!AE16,BEWERTUNGSGRUNDLAGE!$J$91:$K$95,2,FALSE)*BEWERTUNGSGRUNDLAGE!$L$91</f>
        <v>0</v>
      </c>
      <c r="AF16" s="140">
        <f>VLOOKUP(ERFASSUNG!AF16,BEWERTUNGSGRUNDLAGE!$J$86:$K$90,2,FALSE)*BEWERTUNGSGRUNDLAGE!$L$86</f>
        <v>0</v>
      </c>
      <c r="AG16" s="140">
        <f>VLOOKUP(ERFASSUNG!AG16,BEWERTUNGSGRUNDLAGE!$J$81:$K$85,2,FALSE)*BEWERTUNGSGRUNDLAGE!$L$81</f>
        <v>10</v>
      </c>
      <c r="AH16" s="227">
        <f>VLOOKUP(ERFASSUNG!AH16,BEWERTUNGSGRUNDLAGE!$J$96:$K$100,2,FALSE)*BEWERTUNGSGRUNDLAGE!$L$96</f>
        <v>0</v>
      </c>
      <c r="AI16" s="20">
        <f t="shared" si="0"/>
        <v>151</v>
      </c>
    </row>
    <row r="17" spans="1:35" s="21" customFormat="1" ht="30" customHeight="1" thickBot="1" x14ac:dyDescent="0.3">
      <c r="A17" s="232"/>
      <c r="B17" s="233"/>
      <c r="C17" s="15">
        <f>VLOOKUP(ERFASSUNG!C17,BEWERTUNGSGRUNDLAGE!$C$2:$D$4,2,FALSE)*BEWERTUNGSGRUNDLAGE!$E$2</f>
        <v>0</v>
      </c>
      <c r="D17" s="144">
        <f>VLOOKUP(ERFASSUNG!D17,BEWERTUNGSGRUNDLAGE!$C$17:$D$20,2,FALSE)*BEWERTUNGSGRUNDLAGE!$E$17</f>
        <v>0</v>
      </c>
      <c r="E17" s="144">
        <f>VLOOKUP(ERFASSUNG!E17,BEWERTUNGSGRUNDLAGE!$C$5:$D$10,2,FALSE)*BEWERTUNGSGRUNDLAGE!$E$5</f>
        <v>10</v>
      </c>
      <c r="F17" s="144">
        <f>VLOOKUP(ERFASSUNG!F17,BEWERTUNGSGRUNDLAGE!$C$11:$D$13,2,FALSE)*BEWERTUNGSGRUNDLAGE!$E$11</f>
        <v>25</v>
      </c>
      <c r="G17" s="144">
        <f>VLOOKUP(ERFASSUNG!G17,BEWERTUNGSGRUNDLAGE!$C$14:$D$16,2,FALSE)*BEWERTUNGSGRUNDLAGE!$E$14</f>
        <v>10</v>
      </c>
      <c r="H17" s="145">
        <f>VLOOKUP(ERFASSUNG!H17,BEWERTUNGSGRUNDLAGE!$C$29:$D$32,2,FALSE)*BEWERTUNGSGRUNDLAGE!$E$29</f>
        <v>25</v>
      </c>
      <c r="I17" s="145">
        <f>VLOOKUP(ERFASSUNG!I17,BEWERTUNGSGRUNDLAGE!$C$21:$D$24,2,FALSE)*BEWERTUNGSGRUNDLAGE!$E$21</f>
        <v>3</v>
      </c>
      <c r="J17" s="144">
        <f>VLOOKUP(ERFASSUNG!J17,BEWERTUNGSGRUNDLAGE!$C$25:$D$28,2,FALSE)*BEWERTUNGSGRUNDLAGE!$E$25</f>
        <v>5</v>
      </c>
      <c r="K17" s="144">
        <f>VLOOKUP(ERFASSUNG!K17,BEWERTUNGSGRUNDLAGE!$C$33:$D$36,2,FALSE)*BEWERTUNGSGRUNDLAGE!$E$33</f>
        <v>0</v>
      </c>
      <c r="L17" s="144">
        <f>VLOOKUP(ERFASSUNG!L17,BEWERTUNGSGRUNDLAGE!$C$37:$D$40,2,FALSE)*BEWERTUNGSGRUNDLAGE!$E$37</f>
        <v>12</v>
      </c>
      <c r="M17" s="145">
        <f>VLOOKUP(ERFASSUNG!M17,BEWERTUNGSGRUNDLAGE!$C$41:$D$45,2,FALSE)*BEWERTUNGSGRUNDLAGE!$E$41</f>
        <v>5</v>
      </c>
      <c r="N17" s="144">
        <f>VLOOKUP(ERFASSUNG!N17,BEWERTUNGSGRUNDLAGE!$C$46:$D$49,2,FALSE)*BEWERTUNGSGRUNDLAGE!$E$46</f>
        <v>20</v>
      </c>
      <c r="O17" s="146">
        <f>VLOOKUP(ERFASSUNG!O17,BEWERTUNGSGRUNDLAGE!$J$2:$K$4,2,FALSE)*BEWERTUNGSGRUNDLAGE!$L$2</f>
        <v>10</v>
      </c>
      <c r="P17" s="140">
        <f>VLOOKUP(ERFASSUNG!P17,BEWERTUNGSGRUNDLAGE!$J$5:$K$8,2,FALSE)*BEWERTUNGSGRUNDLAGE!$L$5</f>
        <v>5</v>
      </c>
      <c r="Q17" s="140">
        <f>VLOOKUP(ERFASSUNG!Q17,BEWERTUNGSGRUNDLAGE!$J$9:$K$11,2,FALSE)*BEWERTUNGSGRUNDLAGE!$L$9</f>
        <v>20</v>
      </c>
      <c r="R17" s="140">
        <f>VLOOKUP(ERFASSUNG!R17,BEWERTUNGSGRUNDLAGE!$J$12:$K$15,2,FALSE)*BEWERTUNGSGRUNDLAGE!$L$12</f>
        <v>5</v>
      </c>
      <c r="S17" s="140">
        <f>VLOOKUP(ERFASSUNG!S17,BEWERTUNGSGRUNDLAGE!$J$16:$K$20,2,FALSE)*BEWERTUNGSGRUNDLAGE!$L$16</f>
        <v>5</v>
      </c>
      <c r="T17" s="140">
        <f>VLOOKUP(ERFASSUNG!T17,BEWERTUNGSGRUNDLAGE!$J$21:$K$25,2,FALSE)*BEWERTUNGSGRUNDLAGE!$L$21</f>
        <v>5</v>
      </c>
      <c r="U17" s="140">
        <f>VLOOKUP(ERFASSUNG!T17,BEWERTUNGSGRUNDLAGE!$J$26:$K$30,2,FALSE)*BEWERTUNGSGRUNDLAGE!$L$26</f>
        <v>5</v>
      </c>
      <c r="V17" s="140">
        <f>VLOOKUP(ERFASSUNG!V17,BEWERTUNGSGRUNDLAGE!$J$31:$K$35,2,FALSE)*BEWERTUNGSGRUNDLAGE!$L$31</f>
        <v>5</v>
      </c>
      <c r="W17" s="140">
        <f>VLOOKUP(ERFASSUNG!W17,BEWERTUNGSGRUNDLAGE!$J$36:$K$40,2,FALSE)*BEWERTUNGSGRUNDLAGE!$L$36</f>
        <v>5</v>
      </c>
      <c r="X17" s="140">
        <f>VLOOKUP(ERFASSUNG!X17,BEWERTUNGSGRUNDLAGE!$J$41:$K$45,2,FALSE)*BEWERTUNGSGRUNDLAGE!$L$41</f>
        <v>1</v>
      </c>
      <c r="Y17" s="140">
        <f>VLOOKUP(ERFASSUNG!Y17,BEWERTUNGSGRUNDLAGE!$J$46:$K$50,2,FALSE)*BEWERTUNGSGRUNDLAGE!$L$46</f>
        <v>1</v>
      </c>
      <c r="Z17" s="140">
        <f>VLOOKUP(ERFASSUNG!Z17,BEWERTUNGSGRUNDLAGE!$J$51:$K$55,2,FALSE)*BEWERTUNGSGRUNDLAGE!$L$51</f>
        <v>5</v>
      </c>
      <c r="AA17" s="140">
        <f>VLOOKUP(ERFASSUNG!AA17,BEWERTUNGSGRUNDLAGE!$J$56:$K$60,2,FALSE)*BEWERTUNGSGRUNDLAGE!$L$56</f>
        <v>15</v>
      </c>
      <c r="AB17" s="140">
        <f>VLOOKUP(ERFASSUNG!AB17,BEWERTUNGSGRUNDLAGE!$J$61:$K$65,2,FALSE)*BEWERTUNGSGRUNDLAGE!$L$61</f>
        <v>5</v>
      </c>
      <c r="AC17" s="140">
        <f>VLOOKUP(ERFASSUNG!AC17,BEWERTUNGSGRUNDLAGE!$J$66:$K$70,2,FALSE)*BEWERTUNGSGRUNDLAGE!$L$66</f>
        <v>15</v>
      </c>
      <c r="AD17" s="140">
        <f>VLOOKUP(ERFASSUNG!AD17,BEWERTUNGSGRUNDLAGE!$J$76:$K$80,2,FALSE)*BEWERTUNGSGRUNDLAGE!$L$76</f>
        <v>10</v>
      </c>
      <c r="AE17" s="140">
        <f>VLOOKUP(ERFASSUNG!AE17,BEWERTUNGSGRUNDLAGE!$J$91:$K$95,2,FALSE)*BEWERTUNGSGRUNDLAGE!$L$91</f>
        <v>5</v>
      </c>
      <c r="AF17" s="140">
        <f>VLOOKUP(ERFASSUNG!AF17,BEWERTUNGSGRUNDLAGE!$J$86:$K$90,2,FALSE)*BEWERTUNGSGRUNDLAGE!$L$86</f>
        <v>15</v>
      </c>
      <c r="AG17" s="140">
        <f>VLOOKUP(ERFASSUNG!AG17,BEWERTUNGSGRUNDLAGE!$J$81:$K$85,2,FALSE)*BEWERTUNGSGRUNDLAGE!$L$81</f>
        <v>10</v>
      </c>
      <c r="AH17" s="227">
        <f>VLOOKUP(ERFASSUNG!AH17,BEWERTUNGSGRUNDLAGE!$J$96:$K$100,2,FALSE)*BEWERTUNGSGRUNDLAGE!$L$96</f>
        <v>0</v>
      </c>
      <c r="AI17" s="20">
        <f t="shared" si="0"/>
        <v>262</v>
      </c>
    </row>
    <row r="18" spans="1:35" s="21" customFormat="1" ht="30" customHeight="1" thickBot="1" x14ac:dyDescent="0.3">
      <c r="A18" s="232"/>
      <c r="B18" s="233"/>
      <c r="C18" s="15">
        <f>VLOOKUP(ERFASSUNG!C18,BEWERTUNGSGRUNDLAGE!$C$2:$D$4,2,FALSE)*BEWERTUNGSGRUNDLAGE!$E$2</f>
        <v>0</v>
      </c>
      <c r="D18" s="144">
        <f>VLOOKUP(ERFASSUNG!D18,BEWERTUNGSGRUNDLAGE!$C$17:$D$20,2,FALSE)*BEWERTUNGSGRUNDLAGE!$E$17</f>
        <v>0</v>
      </c>
      <c r="E18" s="144">
        <f>VLOOKUP(ERFASSUNG!E18,BEWERTUNGSGRUNDLAGE!$C$5:$D$10,2,FALSE)*BEWERTUNGSGRUNDLAGE!$E$5</f>
        <v>0</v>
      </c>
      <c r="F18" s="144">
        <f>VLOOKUP(ERFASSUNG!F18,BEWERTUNGSGRUNDLAGE!$C$11:$D$13,2,FALSE)*BEWERTUNGSGRUNDLAGE!$E$11</f>
        <v>25</v>
      </c>
      <c r="G18" s="144">
        <f>VLOOKUP(ERFASSUNG!G18,BEWERTUNGSGRUNDLAGE!$C$14:$D$16,2,FALSE)*BEWERTUNGSGRUNDLAGE!$E$14</f>
        <v>10</v>
      </c>
      <c r="H18" s="145">
        <f>VLOOKUP(ERFASSUNG!H18,BEWERTUNGSGRUNDLAGE!$C$29:$D$32,2,FALSE)*BEWERTUNGSGRUNDLAGE!$E$29</f>
        <v>0</v>
      </c>
      <c r="I18" s="145">
        <f>VLOOKUP(ERFASSUNG!I18,BEWERTUNGSGRUNDLAGE!$C$21:$D$24,2,FALSE)*BEWERTUNGSGRUNDLAGE!$E$21</f>
        <v>0</v>
      </c>
      <c r="J18" s="144">
        <f>VLOOKUP(ERFASSUNG!J18,BEWERTUNGSGRUNDLAGE!$C$25:$D$28,2,FALSE)*BEWERTUNGSGRUNDLAGE!$E$25</f>
        <v>0</v>
      </c>
      <c r="K18" s="144">
        <f>VLOOKUP(ERFASSUNG!K18,BEWERTUNGSGRUNDLAGE!$C$33:$D$36,2,FALSE)*BEWERTUNGSGRUNDLAGE!$E$33</f>
        <v>0</v>
      </c>
      <c r="L18" s="144">
        <f>VLOOKUP(ERFASSUNG!L18,BEWERTUNGSGRUNDLAGE!$C$37:$D$40,2,FALSE)*BEWERTUNGSGRUNDLAGE!$E$37</f>
        <v>0</v>
      </c>
      <c r="M18" s="145">
        <f>VLOOKUP(ERFASSUNG!M18,BEWERTUNGSGRUNDLAGE!$C$41:$D$45,2,FALSE)*BEWERTUNGSGRUNDLAGE!$E$41</f>
        <v>0</v>
      </c>
      <c r="N18" s="144">
        <f>VLOOKUP(ERFASSUNG!N18,BEWERTUNGSGRUNDLAGE!$C$46:$D$49,2,FALSE)*BEWERTUNGSGRUNDLAGE!$E$46</f>
        <v>0</v>
      </c>
      <c r="O18" s="146">
        <f>VLOOKUP(ERFASSUNG!O18,BEWERTUNGSGRUNDLAGE!$J$2:$K$4,2,FALSE)*BEWERTUNGSGRUNDLAGE!$L$2</f>
        <v>0</v>
      </c>
      <c r="P18" s="140">
        <f>VLOOKUP(ERFASSUNG!P18,BEWERTUNGSGRUNDLAGE!$J$5:$K$8,2,FALSE)*BEWERTUNGSGRUNDLAGE!$L$5</f>
        <v>0</v>
      </c>
      <c r="Q18" s="140">
        <f>VLOOKUP(ERFASSUNG!Q18,BEWERTUNGSGRUNDLAGE!$J$9:$K$11,2,FALSE)*BEWERTUNGSGRUNDLAGE!$L$9</f>
        <v>0</v>
      </c>
      <c r="R18" s="140">
        <f>VLOOKUP(ERFASSUNG!R18,BEWERTUNGSGRUNDLAGE!$J$12:$K$15,2,FALSE)*BEWERTUNGSGRUNDLAGE!$L$12</f>
        <v>0</v>
      </c>
      <c r="S18" s="140">
        <f>VLOOKUP(ERFASSUNG!S18,BEWERTUNGSGRUNDLAGE!$J$16:$K$20,2,FALSE)*BEWERTUNGSGRUNDLAGE!$L$16</f>
        <v>5</v>
      </c>
      <c r="T18" s="140">
        <f>VLOOKUP(ERFASSUNG!T18,BEWERTUNGSGRUNDLAGE!$J$21:$K$25,2,FALSE)*BEWERTUNGSGRUNDLAGE!$L$21</f>
        <v>5</v>
      </c>
      <c r="U18" s="140">
        <f>VLOOKUP(ERFASSUNG!T18,BEWERTUNGSGRUNDLAGE!$J$26:$K$30,2,FALSE)*BEWERTUNGSGRUNDLAGE!$L$26</f>
        <v>5</v>
      </c>
      <c r="V18" s="140">
        <f>VLOOKUP(ERFASSUNG!V18,BEWERTUNGSGRUNDLAGE!$J$31:$K$35,2,FALSE)*BEWERTUNGSGRUNDLAGE!$L$31</f>
        <v>5</v>
      </c>
      <c r="W18" s="140">
        <f>VLOOKUP(ERFASSUNG!W18,BEWERTUNGSGRUNDLAGE!$J$36:$K$40,2,FALSE)*BEWERTUNGSGRUNDLAGE!$L$36</f>
        <v>5</v>
      </c>
      <c r="X18" s="140">
        <f>VLOOKUP(ERFASSUNG!X18,BEWERTUNGSGRUNDLAGE!$J$41:$K$45,2,FALSE)*BEWERTUNGSGRUNDLAGE!$L$41</f>
        <v>0</v>
      </c>
      <c r="Y18" s="140">
        <f>VLOOKUP(ERFASSUNG!Y18,BEWERTUNGSGRUNDLAGE!$J$46:$K$50,2,FALSE)*BEWERTUNGSGRUNDLAGE!$L$46</f>
        <v>0</v>
      </c>
      <c r="Z18" s="140">
        <f>VLOOKUP(ERFASSUNG!Z18,BEWERTUNGSGRUNDLAGE!$J$51:$K$55,2,FALSE)*BEWERTUNGSGRUNDLAGE!$L$51</f>
        <v>0</v>
      </c>
      <c r="AA18" s="140">
        <f>VLOOKUP(ERFASSUNG!AA18,BEWERTUNGSGRUNDLAGE!$J$56:$K$60,2,FALSE)*BEWERTUNGSGRUNDLAGE!$L$56</f>
        <v>0</v>
      </c>
      <c r="AB18" s="140">
        <f>VLOOKUP(ERFASSUNG!AB18,BEWERTUNGSGRUNDLAGE!$J$61:$K$65,2,FALSE)*BEWERTUNGSGRUNDLAGE!$L$61</f>
        <v>5</v>
      </c>
      <c r="AC18" s="140">
        <f>VLOOKUP(ERFASSUNG!AC18,BEWERTUNGSGRUNDLAGE!$J$66:$K$70,2,FALSE)*BEWERTUNGSGRUNDLAGE!$L$66</f>
        <v>0</v>
      </c>
      <c r="AD18" s="140">
        <f>VLOOKUP(ERFASSUNG!AD18,BEWERTUNGSGRUNDLAGE!$J$76:$K$80,2,FALSE)*BEWERTUNGSGRUNDLAGE!$L$76</f>
        <v>0</v>
      </c>
      <c r="AE18" s="140">
        <f>VLOOKUP(ERFASSUNG!AE18,BEWERTUNGSGRUNDLAGE!$J$91:$K$95,2,FALSE)*BEWERTUNGSGRUNDLAGE!$L$91</f>
        <v>0</v>
      </c>
      <c r="AF18" s="140">
        <f>VLOOKUP(ERFASSUNG!AF18,BEWERTUNGSGRUNDLAGE!$J$86:$K$90,2,FALSE)*BEWERTUNGSGRUNDLAGE!$L$86</f>
        <v>0</v>
      </c>
      <c r="AG18" s="140">
        <f>VLOOKUP(ERFASSUNG!AG18,BEWERTUNGSGRUNDLAGE!$J$81:$K$85,2,FALSE)*BEWERTUNGSGRUNDLAGE!$L$81</f>
        <v>0</v>
      </c>
      <c r="AH18" s="227">
        <f>VLOOKUP(ERFASSUNG!AH18,BEWERTUNGSGRUNDLAGE!$J$96:$K$100,2,FALSE)*BEWERTUNGSGRUNDLAGE!$L$96</f>
        <v>0</v>
      </c>
      <c r="AI18" s="20">
        <f t="shared" si="0"/>
        <v>65</v>
      </c>
    </row>
    <row r="19" spans="1:35" s="21" customFormat="1" ht="30" customHeight="1" thickBot="1" x14ac:dyDescent="0.3">
      <c r="A19" s="232"/>
      <c r="B19" s="233"/>
      <c r="C19" s="15">
        <f>VLOOKUP(ERFASSUNG!C19,BEWERTUNGSGRUNDLAGE!$C$2:$D$4,2,FALSE)*BEWERTUNGSGRUNDLAGE!$E$2</f>
        <v>0</v>
      </c>
      <c r="D19" s="144">
        <f>VLOOKUP(ERFASSUNG!D19,BEWERTUNGSGRUNDLAGE!$C$17:$D$20,2,FALSE)*BEWERTUNGSGRUNDLAGE!$E$17</f>
        <v>0</v>
      </c>
      <c r="E19" s="144">
        <f>VLOOKUP(ERFASSUNG!E19,BEWERTUNGSGRUNDLAGE!$C$5:$D$10,2,FALSE)*BEWERTUNGSGRUNDLAGE!$E$5</f>
        <v>0</v>
      </c>
      <c r="F19" s="144">
        <f>VLOOKUP(ERFASSUNG!F19,BEWERTUNGSGRUNDLAGE!$C$11:$D$13,2,FALSE)*BEWERTUNGSGRUNDLAGE!$E$11</f>
        <v>0</v>
      </c>
      <c r="G19" s="144">
        <f>VLOOKUP(ERFASSUNG!G19,BEWERTUNGSGRUNDLAGE!$C$14:$D$16,2,FALSE)*BEWERTUNGSGRUNDLAGE!$E$14</f>
        <v>0</v>
      </c>
      <c r="H19" s="145">
        <f>VLOOKUP(ERFASSUNG!H19,BEWERTUNGSGRUNDLAGE!$C$29:$D$32,2,FALSE)*BEWERTUNGSGRUNDLAGE!$E$29</f>
        <v>0</v>
      </c>
      <c r="I19" s="145">
        <f>VLOOKUP(ERFASSUNG!I19,BEWERTUNGSGRUNDLAGE!$C$21:$D$24,2,FALSE)*BEWERTUNGSGRUNDLAGE!$E$21</f>
        <v>0</v>
      </c>
      <c r="J19" s="144">
        <f>VLOOKUP(ERFASSUNG!J19,BEWERTUNGSGRUNDLAGE!$C$25:$D$28,2,FALSE)*BEWERTUNGSGRUNDLAGE!$E$25</f>
        <v>0</v>
      </c>
      <c r="K19" s="144">
        <f>VLOOKUP(ERFASSUNG!K19,BEWERTUNGSGRUNDLAGE!$C$33:$D$36,2,FALSE)*BEWERTUNGSGRUNDLAGE!$E$33</f>
        <v>0</v>
      </c>
      <c r="L19" s="144">
        <f>VLOOKUP(ERFASSUNG!L19,BEWERTUNGSGRUNDLAGE!$C$37:$D$40,2,FALSE)*BEWERTUNGSGRUNDLAGE!$E$37</f>
        <v>0</v>
      </c>
      <c r="M19" s="145">
        <f>VLOOKUP(ERFASSUNG!M19,BEWERTUNGSGRUNDLAGE!$C$41:$D$45,2,FALSE)*BEWERTUNGSGRUNDLAGE!$E$41</f>
        <v>0</v>
      </c>
      <c r="N19" s="144">
        <f>VLOOKUP(ERFASSUNG!N19,BEWERTUNGSGRUNDLAGE!$C$46:$D$49,2,FALSE)*BEWERTUNGSGRUNDLAGE!$E$46</f>
        <v>0</v>
      </c>
      <c r="O19" s="146">
        <f>VLOOKUP(ERFASSUNG!O19,BEWERTUNGSGRUNDLAGE!$J$2:$K$4,2,FALSE)*BEWERTUNGSGRUNDLAGE!$L$2</f>
        <v>10</v>
      </c>
      <c r="P19" s="140">
        <f>VLOOKUP(ERFASSUNG!P19,BEWERTUNGSGRUNDLAGE!$J$5:$K$8,2,FALSE)*BEWERTUNGSGRUNDLAGE!$L$5</f>
        <v>5</v>
      </c>
      <c r="Q19" s="140">
        <f>VLOOKUP(ERFASSUNG!Q19,BEWERTUNGSGRUNDLAGE!$J$9:$K$11,2,FALSE)*BEWERTUNGSGRUNDLAGE!$L$9</f>
        <v>0</v>
      </c>
      <c r="R19" s="140">
        <f>VLOOKUP(ERFASSUNG!R19,BEWERTUNGSGRUNDLAGE!$J$12:$K$15,2,FALSE)*BEWERTUNGSGRUNDLAGE!$L$12</f>
        <v>5</v>
      </c>
      <c r="S19" s="140">
        <f>VLOOKUP(ERFASSUNG!S19,BEWERTUNGSGRUNDLAGE!$J$16:$K$20,2,FALSE)*BEWERTUNGSGRUNDLAGE!$L$16</f>
        <v>5</v>
      </c>
      <c r="T19" s="140">
        <f>VLOOKUP(ERFASSUNG!T19,BEWERTUNGSGRUNDLAGE!$J$21:$K$25,2,FALSE)*BEWERTUNGSGRUNDLAGE!$L$21</f>
        <v>5</v>
      </c>
      <c r="U19" s="140">
        <f>VLOOKUP(ERFASSUNG!T19,BEWERTUNGSGRUNDLAGE!$J$26:$K$30,2,FALSE)*BEWERTUNGSGRUNDLAGE!$L$26</f>
        <v>5</v>
      </c>
      <c r="V19" s="140">
        <f>VLOOKUP(ERFASSUNG!V19,BEWERTUNGSGRUNDLAGE!$J$31:$K$35,2,FALSE)*BEWERTUNGSGRUNDLAGE!$L$31</f>
        <v>5</v>
      </c>
      <c r="W19" s="140">
        <f>VLOOKUP(ERFASSUNG!W19,BEWERTUNGSGRUNDLAGE!$J$36:$K$40,2,FALSE)*BEWERTUNGSGRUNDLAGE!$L$36</f>
        <v>5</v>
      </c>
      <c r="X19" s="140">
        <f>VLOOKUP(ERFASSUNG!X19,BEWERTUNGSGRUNDLAGE!$J$41:$K$45,2,FALSE)*BEWERTUNGSGRUNDLAGE!$L$41</f>
        <v>0</v>
      </c>
      <c r="Y19" s="140">
        <f>VLOOKUP(ERFASSUNG!Y19,BEWERTUNGSGRUNDLAGE!$J$46:$K$50,2,FALSE)*BEWERTUNGSGRUNDLAGE!$L$46</f>
        <v>0</v>
      </c>
      <c r="Z19" s="140">
        <f>VLOOKUP(ERFASSUNG!Z19,BEWERTUNGSGRUNDLAGE!$J$51:$K$55,2,FALSE)*BEWERTUNGSGRUNDLAGE!$L$51</f>
        <v>0</v>
      </c>
      <c r="AA19" s="140">
        <f>VLOOKUP(ERFASSUNG!AA19,BEWERTUNGSGRUNDLAGE!$J$56:$K$60,2,FALSE)*BEWERTUNGSGRUNDLAGE!$L$56</f>
        <v>0</v>
      </c>
      <c r="AB19" s="140">
        <f>VLOOKUP(ERFASSUNG!AB19,BEWERTUNGSGRUNDLAGE!$J$61:$K$65,2,FALSE)*BEWERTUNGSGRUNDLAGE!$L$61</f>
        <v>0</v>
      </c>
      <c r="AC19" s="140">
        <f>VLOOKUP(ERFASSUNG!AC19,BEWERTUNGSGRUNDLAGE!$J$66:$K$70,2,FALSE)*BEWERTUNGSGRUNDLAGE!$L$66</f>
        <v>0</v>
      </c>
      <c r="AD19" s="140">
        <f>VLOOKUP(ERFASSUNG!AD19,BEWERTUNGSGRUNDLAGE!$J$76:$K$80,2,FALSE)*BEWERTUNGSGRUNDLAGE!$L$76</f>
        <v>0</v>
      </c>
      <c r="AE19" s="140">
        <f>VLOOKUP(ERFASSUNG!AE19,BEWERTUNGSGRUNDLAGE!$J$91:$K$95,2,FALSE)*BEWERTUNGSGRUNDLAGE!$L$91</f>
        <v>5</v>
      </c>
      <c r="AF19" s="140">
        <f>VLOOKUP(ERFASSUNG!AF19,BEWERTUNGSGRUNDLAGE!$J$86:$K$90,2,FALSE)*BEWERTUNGSGRUNDLAGE!$L$86</f>
        <v>15</v>
      </c>
      <c r="AG19" s="140">
        <f>VLOOKUP(ERFASSUNG!AG19,BEWERTUNGSGRUNDLAGE!$J$81:$K$85,2,FALSE)*BEWERTUNGSGRUNDLAGE!$L$81</f>
        <v>10</v>
      </c>
      <c r="AH19" s="227">
        <f>VLOOKUP(ERFASSUNG!AH19,BEWERTUNGSGRUNDLAGE!$J$96:$K$100,2,FALSE)*BEWERTUNGSGRUNDLAGE!$L$96</f>
        <v>0</v>
      </c>
      <c r="AI19" s="20">
        <f t="shared" si="0"/>
        <v>75</v>
      </c>
    </row>
    <row r="20" spans="1:35" s="22" customFormat="1" ht="30" customHeight="1" thickBot="1" x14ac:dyDescent="0.3">
      <c r="A20" s="232"/>
      <c r="B20" s="233"/>
      <c r="C20" s="15">
        <f>VLOOKUP(ERFASSUNG!C20,BEWERTUNGSGRUNDLAGE!$C$2:$D$4,2,FALSE)*BEWERTUNGSGRUNDLAGE!$E$2</f>
        <v>25</v>
      </c>
      <c r="D20" s="144">
        <f>VLOOKUP(ERFASSUNG!D20,BEWERTUNGSGRUNDLAGE!$C$17:$D$20,2,FALSE)*BEWERTUNGSGRUNDLAGE!$E$17</f>
        <v>8</v>
      </c>
      <c r="E20" s="144">
        <f>VLOOKUP(ERFASSUNG!E20,BEWERTUNGSGRUNDLAGE!$C$5:$D$10,2,FALSE)*BEWERTUNGSGRUNDLAGE!$E$5</f>
        <v>10</v>
      </c>
      <c r="F20" s="144">
        <f>VLOOKUP(ERFASSUNG!F20,BEWERTUNGSGRUNDLAGE!$C$11:$D$13,2,FALSE)*BEWERTUNGSGRUNDLAGE!$E$11</f>
        <v>25</v>
      </c>
      <c r="G20" s="144">
        <f>VLOOKUP(ERFASSUNG!G20,BEWERTUNGSGRUNDLAGE!$C$14:$D$16,2,FALSE)*BEWERTUNGSGRUNDLAGE!$E$14</f>
        <v>10</v>
      </c>
      <c r="H20" s="145">
        <f>VLOOKUP(ERFASSUNG!H20,BEWERTUNGSGRUNDLAGE!$C$29:$D$32,2,FALSE)*BEWERTUNGSGRUNDLAGE!$E$29</f>
        <v>25</v>
      </c>
      <c r="I20" s="145">
        <f>VLOOKUP(ERFASSUNG!I20,BEWERTUNGSGRUNDLAGE!$C$21:$D$24,2,FALSE)*BEWERTUNGSGRUNDLAGE!$E$21</f>
        <v>3</v>
      </c>
      <c r="J20" s="144">
        <f>VLOOKUP(ERFASSUNG!J20,BEWERTUNGSGRUNDLAGE!$C$25:$D$28,2,FALSE)*BEWERTUNGSGRUNDLAGE!$E$25</f>
        <v>0</v>
      </c>
      <c r="K20" s="144">
        <f>VLOOKUP(ERFASSUNG!K20,BEWERTUNGSGRUNDLAGE!$C$33:$D$36,2,FALSE)*BEWERTUNGSGRUNDLAGE!$E$33</f>
        <v>0</v>
      </c>
      <c r="L20" s="144">
        <f>VLOOKUP(ERFASSUNG!L20,BEWERTUNGSGRUNDLAGE!$C$37:$D$40,2,FALSE)*BEWERTUNGSGRUNDLAGE!$E$37</f>
        <v>0</v>
      </c>
      <c r="M20" s="145">
        <f>VLOOKUP(ERFASSUNG!M20,BEWERTUNGSGRUNDLAGE!$C$41:$D$45,2,FALSE)*BEWERTUNGSGRUNDLAGE!$E$41</f>
        <v>5</v>
      </c>
      <c r="N20" s="144">
        <f>VLOOKUP(ERFASSUNG!N20,BEWERTUNGSGRUNDLAGE!$C$46:$D$49,2,FALSE)*BEWERTUNGSGRUNDLAGE!$E$46</f>
        <v>20</v>
      </c>
      <c r="O20" s="146">
        <f>VLOOKUP(ERFASSUNG!O20,BEWERTUNGSGRUNDLAGE!$J$2:$K$4,2,FALSE)*BEWERTUNGSGRUNDLAGE!$L$2</f>
        <v>10</v>
      </c>
      <c r="P20" s="140">
        <f>VLOOKUP(ERFASSUNG!P20,BEWERTUNGSGRUNDLAGE!$J$5:$K$8,2,FALSE)*BEWERTUNGSGRUNDLAGE!$L$5</f>
        <v>5</v>
      </c>
      <c r="Q20" s="140">
        <f>VLOOKUP(ERFASSUNG!Q20,BEWERTUNGSGRUNDLAGE!$J$9:$K$11,2,FALSE)*BEWERTUNGSGRUNDLAGE!$L$9</f>
        <v>0</v>
      </c>
      <c r="R20" s="140">
        <f>VLOOKUP(ERFASSUNG!R20,BEWERTUNGSGRUNDLAGE!$J$12:$K$15,2,FALSE)*BEWERTUNGSGRUNDLAGE!$L$12</f>
        <v>5</v>
      </c>
      <c r="S20" s="140">
        <f>VLOOKUP(ERFASSUNG!S20,BEWERTUNGSGRUNDLAGE!$J$16:$K$20,2,FALSE)*BEWERTUNGSGRUNDLAGE!$L$16</f>
        <v>5</v>
      </c>
      <c r="T20" s="140">
        <f>VLOOKUP(ERFASSUNG!T20,BEWERTUNGSGRUNDLAGE!$J$21:$K$25,2,FALSE)*BEWERTUNGSGRUNDLAGE!$L$21</f>
        <v>5</v>
      </c>
      <c r="U20" s="140">
        <f>VLOOKUP(ERFASSUNG!T20,BEWERTUNGSGRUNDLAGE!$J$26:$K$30,2,FALSE)*BEWERTUNGSGRUNDLAGE!$L$26</f>
        <v>5</v>
      </c>
      <c r="V20" s="140">
        <f>VLOOKUP(ERFASSUNG!V20,BEWERTUNGSGRUNDLAGE!$J$31:$K$35,2,FALSE)*BEWERTUNGSGRUNDLAGE!$L$31</f>
        <v>5</v>
      </c>
      <c r="W20" s="140">
        <f>VLOOKUP(ERFASSUNG!W20,BEWERTUNGSGRUNDLAGE!$J$36:$K$40,2,FALSE)*BEWERTUNGSGRUNDLAGE!$L$36</f>
        <v>5</v>
      </c>
      <c r="X20" s="140">
        <f>VLOOKUP(ERFASSUNG!X20,BEWERTUNGSGRUNDLAGE!$J$41:$K$45,2,FALSE)*BEWERTUNGSGRUNDLAGE!$L$41</f>
        <v>0</v>
      </c>
      <c r="Y20" s="140">
        <f>VLOOKUP(ERFASSUNG!Y20,BEWERTUNGSGRUNDLAGE!$J$46:$K$50,2,FALSE)*BEWERTUNGSGRUNDLAGE!$L$46</f>
        <v>0</v>
      </c>
      <c r="Z20" s="140">
        <f>VLOOKUP(ERFASSUNG!Z20,BEWERTUNGSGRUNDLAGE!$J$51:$K$55,2,FALSE)*BEWERTUNGSGRUNDLAGE!$L$51</f>
        <v>0</v>
      </c>
      <c r="AA20" s="140">
        <f>VLOOKUP(ERFASSUNG!AA20,BEWERTUNGSGRUNDLAGE!$J$56:$K$60,2,FALSE)*BEWERTUNGSGRUNDLAGE!$L$56</f>
        <v>15</v>
      </c>
      <c r="AB20" s="140">
        <f>VLOOKUP(ERFASSUNG!AB20,BEWERTUNGSGRUNDLAGE!$J$61:$K$65,2,FALSE)*BEWERTUNGSGRUNDLAGE!$L$61</f>
        <v>5</v>
      </c>
      <c r="AC20" s="140">
        <f>VLOOKUP(ERFASSUNG!AC20,BEWERTUNGSGRUNDLAGE!$J$66:$K$70,2,FALSE)*BEWERTUNGSGRUNDLAGE!$L$66</f>
        <v>15</v>
      </c>
      <c r="AD20" s="140">
        <f>VLOOKUP(ERFASSUNG!AD20,BEWERTUNGSGRUNDLAGE!$J$76:$K$80,2,FALSE)*BEWERTUNGSGRUNDLAGE!$L$76</f>
        <v>10</v>
      </c>
      <c r="AE20" s="140">
        <f>VLOOKUP(ERFASSUNG!AE20,BEWERTUNGSGRUNDLAGE!$J$91:$K$95,2,FALSE)*BEWERTUNGSGRUNDLAGE!$L$91</f>
        <v>0</v>
      </c>
      <c r="AF20" s="140">
        <f>VLOOKUP(ERFASSUNG!AF20,BEWERTUNGSGRUNDLAGE!$J$86:$K$90,2,FALSE)*BEWERTUNGSGRUNDLAGE!$L$86</f>
        <v>15</v>
      </c>
      <c r="AG20" s="140">
        <f>VLOOKUP(ERFASSUNG!AG20,BEWERTUNGSGRUNDLAGE!$J$81:$K$85,2,FALSE)*BEWERTUNGSGRUNDLAGE!$L$81</f>
        <v>10</v>
      </c>
      <c r="AH20" s="227">
        <f>VLOOKUP(ERFASSUNG!AH20,BEWERTUNGSGRUNDLAGE!$J$96:$K$100,2,FALSE)*BEWERTUNGSGRUNDLAGE!$L$96</f>
        <v>0</v>
      </c>
      <c r="AI20" s="20">
        <f t="shared" si="0"/>
        <v>246</v>
      </c>
    </row>
    <row r="21" spans="1:35" s="1" customFormat="1" ht="30" customHeight="1" thickBot="1" x14ac:dyDescent="0.3">
      <c r="A21" s="234"/>
      <c r="B21" s="235"/>
      <c r="C21" s="216">
        <f>VLOOKUP(ERFASSUNG!C21,BEWERTUNGSGRUNDLAGE!$C$2:$D$4,2,FALSE)*BEWERTUNGSGRUNDLAGE!$E$2</f>
        <v>25</v>
      </c>
      <c r="D21" s="217">
        <f>VLOOKUP(ERFASSUNG!D21,BEWERTUNGSGRUNDLAGE!$C$17:$D$20,2,FALSE)*BEWERTUNGSGRUNDLAGE!$E$17</f>
        <v>8</v>
      </c>
      <c r="E21" s="217">
        <f>VLOOKUP(ERFASSUNG!E21,BEWERTUNGSGRUNDLAGE!$C$5:$D$10,2,FALSE)*BEWERTUNGSGRUNDLAGE!$E$5</f>
        <v>10</v>
      </c>
      <c r="F21" s="217">
        <f>VLOOKUP(ERFASSUNG!F21,BEWERTUNGSGRUNDLAGE!$C$11:$D$13,2,FALSE)*BEWERTUNGSGRUNDLAGE!$E$11</f>
        <v>25</v>
      </c>
      <c r="G21" s="217">
        <f>VLOOKUP(ERFASSUNG!G21,BEWERTUNGSGRUNDLAGE!$C$14:$D$16,2,FALSE)*BEWERTUNGSGRUNDLAGE!$E$14</f>
        <v>10</v>
      </c>
      <c r="H21" s="218">
        <f>VLOOKUP(ERFASSUNG!H21,BEWERTUNGSGRUNDLAGE!$C$29:$D$32,2,FALSE)*BEWERTUNGSGRUNDLAGE!$E$29</f>
        <v>25</v>
      </c>
      <c r="I21" s="218">
        <f>VLOOKUP(ERFASSUNG!I21,BEWERTUNGSGRUNDLAGE!$C$21:$D$24,2,FALSE)*BEWERTUNGSGRUNDLAGE!$E$21</f>
        <v>3</v>
      </c>
      <c r="J21" s="217">
        <f>VLOOKUP(ERFASSUNG!J21,BEWERTUNGSGRUNDLAGE!$C$25:$D$28,2,FALSE)*BEWERTUNGSGRUNDLAGE!$E$25</f>
        <v>0</v>
      </c>
      <c r="K21" s="217">
        <f>VLOOKUP(ERFASSUNG!K21,BEWERTUNGSGRUNDLAGE!$C$33:$D$36,2,FALSE)*BEWERTUNGSGRUNDLAGE!$E$33</f>
        <v>0</v>
      </c>
      <c r="L21" s="217">
        <f>VLOOKUP(ERFASSUNG!L21,BEWERTUNGSGRUNDLAGE!$C$37:$D$40,2,FALSE)*BEWERTUNGSGRUNDLAGE!$E$37</f>
        <v>0</v>
      </c>
      <c r="M21" s="218">
        <f>VLOOKUP(ERFASSUNG!M21,BEWERTUNGSGRUNDLAGE!$C$41:$D$45,2,FALSE)*BEWERTUNGSGRUNDLAGE!$E$41</f>
        <v>5</v>
      </c>
      <c r="N21" s="217">
        <f>VLOOKUP(ERFASSUNG!N21,BEWERTUNGSGRUNDLAGE!$C$46:$D$49,2,FALSE)*BEWERTUNGSGRUNDLAGE!$E$46</f>
        <v>20</v>
      </c>
      <c r="O21" s="146">
        <f>VLOOKUP(ERFASSUNG!O21,BEWERTUNGSGRUNDLAGE!$J$2:$K$4,2,FALSE)*BEWERTUNGSGRUNDLAGE!$L$2</f>
        <v>10</v>
      </c>
      <c r="P21" s="140">
        <f>VLOOKUP(ERFASSUNG!P21,BEWERTUNGSGRUNDLAGE!$J$5:$K$8,2,FALSE)*BEWERTUNGSGRUNDLAGE!$L$5</f>
        <v>5</v>
      </c>
      <c r="Q21" s="140">
        <f>VLOOKUP(ERFASSUNG!Q21,BEWERTUNGSGRUNDLAGE!$J$9:$K$11,2,FALSE)*BEWERTUNGSGRUNDLAGE!$L$9</f>
        <v>0</v>
      </c>
      <c r="R21" s="140">
        <f>VLOOKUP(ERFASSUNG!R21,BEWERTUNGSGRUNDLAGE!$J$12:$K$15,2,FALSE)*BEWERTUNGSGRUNDLAGE!$L$12</f>
        <v>5</v>
      </c>
      <c r="S21" s="140">
        <f>VLOOKUP(ERFASSUNG!S21,BEWERTUNGSGRUNDLAGE!$J$16:$K$20,2,FALSE)*BEWERTUNGSGRUNDLAGE!$L$16</f>
        <v>5</v>
      </c>
      <c r="T21" s="140">
        <f>VLOOKUP(ERFASSUNG!T21,BEWERTUNGSGRUNDLAGE!$J$21:$K$25,2,FALSE)*BEWERTUNGSGRUNDLAGE!$L$21</f>
        <v>5</v>
      </c>
      <c r="U21" s="140">
        <f>VLOOKUP(ERFASSUNG!T21,BEWERTUNGSGRUNDLAGE!$J$26:$K$30,2,FALSE)*BEWERTUNGSGRUNDLAGE!$L$26</f>
        <v>5</v>
      </c>
      <c r="V21" s="140">
        <f>VLOOKUP(ERFASSUNG!V21,BEWERTUNGSGRUNDLAGE!$J$31:$K$35,2,FALSE)*BEWERTUNGSGRUNDLAGE!$L$31</f>
        <v>5</v>
      </c>
      <c r="W21" s="140">
        <f>VLOOKUP(ERFASSUNG!W21,BEWERTUNGSGRUNDLAGE!$J$36:$K$40,2,FALSE)*BEWERTUNGSGRUNDLAGE!$L$36</f>
        <v>5</v>
      </c>
      <c r="X21" s="140">
        <f>VLOOKUP(ERFASSUNG!X21,BEWERTUNGSGRUNDLAGE!$J$41:$K$45,2,FALSE)*BEWERTUNGSGRUNDLAGE!$L$41</f>
        <v>0</v>
      </c>
      <c r="Y21" s="140">
        <f>VLOOKUP(ERFASSUNG!Y21,BEWERTUNGSGRUNDLAGE!$J$46:$K$50,2,FALSE)*BEWERTUNGSGRUNDLAGE!$L$46</f>
        <v>0</v>
      </c>
      <c r="Z21" s="140">
        <f>VLOOKUP(ERFASSUNG!Z21,BEWERTUNGSGRUNDLAGE!$J$51:$K$55,2,FALSE)*BEWERTUNGSGRUNDLAGE!$L$51</f>
        <v>0</v>
      </c>
      <c r="AA21" s="140">
        <f>VLOOKUP(ERFASSUNG!AA21,BEWERTUNGSGRUNDLAGE!$J$56:$K$60,2,FALSE)*BEWERTUNGSGRUNDLAGE!$L$56</f>
        <v>15</v>
      </c>
      <c r="AB21" s="140">
        <f>VLOOKUP(ERFASSUNG!AB21,BEWERTUNGSGRUNDLAGE!$J$61:$K$65,2,FALSE)*BEWERTUNGSGRUNDLAGE!$L$61</f>
        <v>5</v>
      </c>
      <c r="AC21" s="140">
        <f>VLOOKUP(ERFASSUNG!AC21,BEWERTUNGSGRUNDLAGE!$J$66:$K$70,2,FALSE)*BEWERTUNGSGRUNDLAGE!$L$66</f>
        <v>15</v>
      </c>
      <c r="AD21" s="140">
        <f>VLOOKUP(ERFASSUNG!AD21,BEWERTUNGSGRUNDLAGE!$J$76:$K$80,2,FALSE)*BEWERTUNGSGRUNDLAGE!$L$76</f>
        <v>10</v>
      </c>
      <c r="AE21" s="140">
        <f>VLOOKUP(ERFASSUNG!AE21,BEWERTUNGSGRUNDLAGE!$J$91:$K$95,2,FALSE)*BEWERTUNGSGRUNDLAGE!$L$91</f>
        <v>0</v>
      </c>
      <c r="AF21" s="140">
        <f>VLOOKUP(ERFASSUNG!AF21,BEWERTUNGSGRUNDLAGE!$J$86:$K$90,2,FALSE)*BEWERTUNGSGRUNDLAGE!$L$86</f>
        <v>15</v>
      </c>
      <c r="AG21" s="140">
        <f>VLOOKUP(ERFASSUNG!AG21,BEWERTUNGSGRUNDLAGE!$J$81:$K$85,2,FALSE)*BEWERTUNGSGRUNDLAGE!$L$81</f>
        <v>10</v>
      </c>
      <c r="AH21" s="227">
        <f>VLOOKUP(ERFASSUNG!AH21,BEWERTUNGSGRUNDLAGE!$J$96:$K$100,2,FALSE)*BEWERTUNGSGRUNDLAGE!$L$96</f>
        <v>0</v>
      </c>
      <c r="AI21" s="205">
        <f t="shared" si="0"/>
        <v>246</v>
      </c>
    </row>
    <row r="22" spans="1:35" s="1" customFormat="1" ht="30" customHeight="1" thickTop="1" thickBot="1" x14ac:dyDescent="0.3">
      <c r="A22" s="219" t="s">
        <v>28</v>
      </c>
      <c r="B22" s="220"/>
      <c r="C22" s="221">
        <f>VLOOKUP(ERFASSUNG!C22,BEWERTUNGSGRUNDLAGE!$C$2:$D$4,2,FALSE)*BEWERTUNGSGRUNDLAGE!$E$2</f>
        <v>25</v>
      </c>
      <c r="D22" s="222">
        <f>VLOOKUP(ERFASSUNG!D22,BEWERTUNGSGRUNDLAGE!$C$17:$D$20,2,FALSE)*BEWERTUNGSGRUNDLAGE!$E$17</f>
        <v>8</v>
      </c>
      <c r="E22" s="222">
        <f>VLOOKUP(ERFASSUNG!E22,BEWERTUNGSGRUNDLAGE!$C$5:$D$10,2,FALSE)*BEWERTUNGSGRUNDLAGE!$E$5</f>
        <v>20</v>
      </c>
      <c r="F22" s="222">
        <f>VLOOKUP(ERFASSUNG!F22,BEWERTUNGSGRUNDLAGE!$C$11:$D$13,2,FALSE)*BEWERTUNGSGRUNDLAGE!$E$11</f>
        <v>25</v>
      </c>
      <c r="G22" s="222">
        <f>VLOOKUP(ERFASSUNG!G22,BEWERTUNGSGRUNDLAGE!$C$14:$D$16,2,FALSE)*BEWERTUNGSGRUNDLAGE!$E$14</f>
        <v>8</v>
      </c>
      <c r="H22" s="223">
        <f>VLOOKUP(ERFASSUNG!H22,BEWERTUNGSGRUNDLAGE!$C$29:$D$32,2,FALSE)*BEWERTUNGSGRUNDLAGE!$E$29</f>
        <v>25</v>
      </c>
      <c r="I22" s="223">
        <f>VLOOKUP(ERFASSUNG!I22,BEWERTUNGSGRUNDLAGE!$C$21:$D$24,2,FALSE)*BEWERTUNGSGRUNDLAGE!$E$21</f>
        <v>3</v>
      </c>
      <c r="J22" s="222">
        <f>VLOOKUP(ERFASSUNG!J22,BEWERTUNGSGRUNDLAGE!$C$25:$D$28,2,FALSE)*BEWERTUNGSGRUNDLAGE!$E$25</f>
        <v>0</v>
      </c>
      <c r="K22" s="222">
        <f>VLOOKUP(ERFASSUNG!K22,BEWERTUNGSGRUNDLAGE!$C$33:$D$36,2,FALSE)*BEWERTUNGSGRUNDLAGE!$E$33</f>
        <v>0</v>
      </c>
      <c r="L22" s="222">
        <f>VLOOKUP(ERFASSUNG!L22,BEWERTUNGSGRUNDLAGE!$C$37:$D$40,2,FALSE)*BEWERTUNGSGRUNDLAGE!$E$37</f>
        <v>12</v>
      </c>
      <c r="M22" s="223">
        <f>VLOOKUP(ERFASSUNG!M22,BEWERTUNGSGRUNDLAGE!$C$41:$D$45,2,FALSE)*BEWERTUNGSGRUNDLAGE!$E$41</f>
        <v>5</v>
      </c>
      <c r="N22" s="222">
        <f>VLOOKUP(ERFASSUNG!N22,BEWERTUNGSGRUNDLAGE!$C$46:$D$49,2,FALSE)*BEWERTUNGSGRUNDLAGE!$E$46</f>
        <v>20</v>
      </c>
      <c r="O22" s="224">
        <f>VLOOKUP(ERFASSUNG!O22,BEWERTUNGSGRUNDLAGE!$J$2:$K$4,2,FALSE)*BEWERTUNGSGRUNDLAGE!$L$2</f>
        <v>10</v>
      </c>
      <c r="P22" s="225">
        <f>VLOOKUP(ERFASSUNG!P22,BEWERTUNGSGRUNDLAGE!$J$5:$K$8,2,FALSE)*BEWERTUNGSGRUNDLAGE!$L$5</f>
        <v>3</v>
      </c>
      <c r="Q22" s="225">
        <f>VLOOKUP(ERFASSUNG!Q22,BEWERTUNGSGRUNDLAGE!$J$9:$K$11,2,FALSE)*BEWERTUNGSGRUNDLAGE!$L$9</f>
        <v>20</v>
      </c>
      <c r="R22" s="225">
        <f>VLOOKUP(ERFASSUNG!R22,BEWERTUNGSGRUNDLAGE!$J$12:$K$15,2,FALSE)*BEWERTUNGSGRUNDLAGE!$L$12</f>
        <v>5</v>
      </c>
      <c r="S22" s="225">
        <f>VLOOKUP(ERFASSUNG!S22,BEWERTUNGSGRUNDLAGE!$J$16:$K$20,2,FALSE)*BEWERTUNGSGRUNDLAGE!$L$16</f>
        <v>5</v>
      </c>
      <c r="T22" s="225">
        <f>VLOOKUP(ERFASSUNG!T22,BEWERTUNGSGRUNDLAGE!$J$21:$K$25,2,FALSE)*BEWERTUNGSGRUNDLAGE!$L$21</f>
        <v>5</v>
      </c>
      <c r="U22" s="225">
        <f>VLOOKUP(ERFASSUNG!T22,BEWERTUNGSGRUNDLAGE!$J$26:$K$30,2,FALSE)*BEWERTUNGSGRUNDLAGE!$L$26</f>
        <v>5</v>
      </c>
      <c r="V22" s="225">
        <f>VLOOKUP(ERFASSUNG!V22,BEWERTUNGSGRUNDLAGE!$J$31:$K$35,2,FALSE)*BEWERTUNGSGRUNDLAGE!$L$31</f>
        <v>5</v>
      </c>
      <c r="W22" s="225">
        <f>VLOOKUP(ERFASSUNG!W22,BEWERTUNGSGRUNDLAGE!$J$36:$K$40,2,FALSE)*BEWERTUNGSGRUNDLAGE!$L$36</f>
        <v>5</v>
      </c>
      <c r="X22" s="225">
        <f>VLOOKUP(ERFASSUNG!X22,BEWERTUNGSGRUNDLAGE!$J$41:$K$45,2,FALSE)*BEWERTUNGSGRUNDLAGE!$L$41</f>
        <v>1</v>
      </c>
      <c r="Y22" s="225">
        <f>VLOOKUP(ERFASSUNG!Y22,BEWERTUNGSGRUNDLAGE!$J$46:$K$50,2,FALSE)*BEWERTUNGSGRUNDLAGE!$L$46</f>
        <v>1</v>
      </c>
      <c r="Z22" s="225">
        <f>VLOOKUP(ERFASSUNG!Z22,BEWERTUNGSGRUNDLAGE!$J$51:$K$55,2,FALSE)*BEWERTUNGSGRUNDLAGE!$L$51</f>
        <v>1</v>
      </c>
      <c r="AA22" s="225">
        <f>VLOOKUP(ERFASSUNG!AA22,BEWERTUNGSGRUNDLAGE!$J$56:$K$60,2,FALSE)*BEWERTUNGSGRUNDLAGE!$L$56</f>
        <v>15</v>
      </c>
      <c r="AB22" s="225">
        <f>VLOOKUP(ERFASSUNG!AB22,BEWERTUNGSGRUNDLAGE!$J$61:$K$65,2,FALSE)*BEWERTUNGSGRUNDLAGE!$L$61</f>
        <v>5</v>
      </c>
      <c r="AC22" s="225">
        <f>VLOOKUP(ERFASSUNG!AC22,BEWERTUNGSGRUNDLAGE!$J$66:$K$70,2,FALSE)*BEWERTUNGSGRUNDLAGE!$L$66</f>
        <v>15</v>
      </c>
      <c r="AD22" s="225">
        <f>VLOOKUP(ERFASSUNG!AD22,BEWERTUNGSGRUNDLAGE!$J$76:$K$80,2,FALSE)*BEWERTUNGSGRUNDLAGE!$L$76</f>
        <v>10</v>
      </c>
      <c r="AE22" s="225">
        <f>VLOOKUP(ERFASSUNG!AE22,BEWERTUNGSGRUNDLAGE!$J$91:$K$95,2,FALSE)*BEWERTUNGSGRUNDLAGE!$L$91</f>
        <v>1</v>
      </c>
      <c r="AF22" s="225">
        <f>VLOOKUP(ERFASSUNG!AF22,BEWERTUNGSGRUNDLAGE!$J$86:$K$90,2,FALSE)*BEWERTUNGSGRUNDLAGE!$L$86</f>
        <v>15</v>
      </c>
      <c r="AG22" s="225">
        <f>VLOOKUP(ERFASSUNG!AG22,BEWERTUNGSGRUNDLAGE!$J$81:$K$85,2,FALSE)*BEWERTUNGSGRUNDLAGE!$L$81</f>
        <v>10</v>
      </c>
      <c r="AH22" s="228">
        <f>VLOOKUP(ERFASSUNG!AH22,BEWERTUNGSGRUNDLAGE!$J$96:$K$100,2,FALSE)*BEWERTUNGSGRUNDLAGE!$L$96</f>
        <v>1</v>
      </c>
      <c r="AI22" s="226">
        <f t="shared" si="0"/>
        <v>289</v>
      </c>
    </row>
    <row r="23" spans="1:35" s="1" customFormat="1" ht="30" customHeight="1" thickBot="1" x14ac:dyDescent="0.3">
      <c r="A23" s="212" t="s">
        <v>11</v>
      </c>
      <c r="B23" s="213"/>
      <c r="C23" s="214">
        <f>VLOOKUP(ERFASSUNG!C23,BEWERTUNGSGRUNDLAGE!$C$2:$D$4,2,FALSE)*BEWERTUNGSGRUNDLAGE!$E$2</f>
        <v>25</v>
      </c>
      <c r="D23" s="40">
        <f>VLOOKUP(ERFASSUNG!D23,BEWERTUNGSGRUNDLAGE!$C$17:$D$20,2,FALSE)*BEWERTUNGSGRUNDLAGE!$E$17</f>
        <v>10</v>
      </c>
      <c r="E23" s="40">
        <f>VLOOKUP(ERFASSUNG!E23,BEWERTUNGSGRUNDLAGE!$C$5:$D$10,2,FALSE)*BEWERTUNGSGRUNDLAGE!$E$5</f>
        <v>25</v>
      </c>
      <c r="F23" s="40">
        <f>VLOOKUP(ERFASSUNG!F23,BEWERTUNGSGRUNDLAGE!$C$11:$D$13,2,FALSE)*BEWERTUNGSGRUNDLAGE!$E$11</f>
        <v>25</v>
      </c>
      <c r="G23" s="40">
        <f>VLOOKUP(ERFASSUNG!G23,BEWERTUNGSGRUNDLAGE!$C$14:$D$16,2,FALSE)*BEWERTUNGSGRUNDLAGE!$E$14</f>
        <v>10</v>
      </c>
      <c r="H23" s="33">
        <f>VLOOKUP(ERFASSUNG!H23,BEWERTUNGSGRUNDLAGE!$C$29:$D$32,2,FALSE)*BEWERTUNGSGRUNDLAGE!$E$29</f>
        <v>25</v>
      </c>
      <c r="I23" s="33">
        <f>VLOOKUP(ERFASSUNG!I23,BEWERTUNGSGRUNDLAGE!$C$21:$D$24,2,FALSE)*BEWERTUNGSGRUNDLAGE!$E$21</f>
        <v>5</v>
      </c>
      <c r="J23" s="40">
        <f>VLOOKUP(ERFASSUNG!J23,BEWERTUNGSGRUNDLAGE!$C$25:$D$28,2,FALSE)*BEWERTUNGSGRUNDLAGE!$E$25</f>
        <v>5</v>
      </c>
      <c r="K23" s="40">
        <f>VLOOKUP(ERFASSUNG!K23,BEWERTUNGSGRUNDLAGE!$C$33:$D$36,2,FALSE)*BEWERTUNGSGRUNDLAGE!$E$33</f>
        <v>5</v>
      </c>
      <c r="L23" s="40">
        <f>VLOOKUP(ERFASSUNG!L23,BEWERTUNGSGRUNDLAGE!$C$37:$D$40,2,FALSE)*BEWERTUNGSGRUNDLAGE!$E$37</f>
        <v>15</v>
      </c>
      <c r="M23" s="33">
        <f>VLOOKUP(ERFASSUNG!M23,BEWERTUNGSGRUNDLAGE!$C$41:$D$45,2,FALSE)*BEWERTUNGSGRUNDLAGE!$E$41</f>
        <v>5</v>
      </c>
      <c r="N23" s="40">
        <f>VLOOKUP(ERFASSUNG!N23,BEWERTUNGSGRUNDLAGE!$C$46:$D$49,2,FALSE)*BEWERTUNGSGRUNDLAGE!$E$46</f>
        <v>20</v>
      </c>
      <c r="O23" s="30">
        <f>VLOOKUP(ERFASSUNG!O23,BEWERTUNGSGRUNDLAGE!$J$2:$K$4,2,FALSE)*BEWERTUNGSGRUNDLAGE!$L$2</f>
        <v>10</v>
      </c>
      <c r="P23" s="31">
        <f>VLOOKUP(ERFASSUNG!P23,BEWERTUNGSGRUNDLAGE!$J$5:$K$8,2,FALSE)*BEWERTUNGSGRUNDLAGE!$L$5</f>
        <v>5</v>
      </c>
      <c r="Q23" s="31">
        <f>VLOOKUP(ERFASSUNG!Q23,BEWERTUNGSGRUNDLAGE!$J$9:$K$11,2,FALSE)*BEWERTUNGSGRUNDLAGE!$L$9</f>
        <v>20</v>
      </c>
      <c r="R23" s="31">
        <f>VLOOKUP(ERFASSUNG!R23,BEWERTUNGSGRUNDLAGE!$J$12:$K$15,2,FALSE)*BEWERTUNGSGRUNDLAGE!$L$12</f>
        <v>5</v>
      </c>
      <c r="S23" s="31">
        <f>VLOOKUP(ERFASSUNG!S23,BEWERTUNGSGRUNDLAGE!$J$16:$K$20,2,FALSE)*BEWERTUNGSGRUNDLAGE!$L$16</f>
        <v>5</v>
      </c>
      <c r="T23" s="31">
        <f>VLOOKUP(ERFASSUNG!T23,BEWERTUNGSGRUNDLAGE!$J$21:$K$25,2,FALSE)*BEWERTUNGSGRUNDLAGE!$L$21</f>
        <v>5</v>
      </c>
      <c r="U23" s="31">
        <f>VLOOKUP(ERFASSUNG!T23,BEWERTUNGSGRUNDLAGE!$J$26:$K$30,2,FALSE)*BEWERTUNGSGRUNDLAGE!$L$26</f>
        <v>5</v>
      </c>
      <c r="V23" s="31">
        <f>VLOOKUP(ERFASSUNG!V23,BEWERTUNGSGRUNDLAGE!$J$31:$K$35,2,FALSE)*BEWERTUNGSGRUNDLAGE!$L$31</f>
        <v>5</v>
      </c>
      <c r="W23" s="31">
        <f>VLOOKUP(ERFASSUNG!W23,BEWERTUNGSGRUNDLAGE!$J$36:$K$40,2,FALSE)*BEWERTUNGSGRUNDLAGE!$L$36</f>
        <v>5</v>
      </c>
      <c r="X23" s="31">
        <f>VLOOKUP(ERFASSUNG!X23,BEWERTUNGSGRUNDLAGE!$J$41:$K$45,2,FALSE)*BEWERTUNGSGRUNDLAGE!$L$41</f>
        <v>5</v>
      </c>
      <c r="Y23" s="31">
        <f>VLOOKUP(ERFASSUNG!Y23,BEWERTUNGSGRUNDLAGE!$J$46:$K$50,2,FALSE)*BEWERTUNGSGRUNDLAGE!$L$46</f>
        <v>5</v>
      </c>
      <c r="Z23" s="31">
        <f>VLOOKUP(ERFASSUNG!Z23,BEWERTUNGSGRUNDLAGE!$J$51:$K$55,2,FALSE)*BEWERTUNGSGRUNDLAGE!$L$51</f>
        <v>5</v>
      </c>
      <c r="AA23" s="31">
        <f>VLOOKUP(ERFASSUNG!AA23,BEWERTUNGSGRUNDLAGE!$J$56:$K$60,2,FALSE)*BEWERTUNGSGRUNDLAGE!$L$56</f>
        <v>15</v>
      </c>
      <c r="AB23" s="31">
        <f>VLOOKUP(ERFASSUNG!AB23,BEWERTUNGSGRUNDLAGE!$J$61:$K$65,2,FALSE)*BEWERTUNGSGRUNDLAGE!$L$61</f>
        <v>5</v>
      </c>
      <c r="AC23" s="31">
        <f>VLOOKUP(ERFASSUNG!AC23,BEWERTUNGSGRUNDLAGE!$J$66:$K$70,2,FALSE)*BEWERTUNGSGRUNDLAGE!$L$66</f>
        <v>15</v>
      </c>
      <c r="AD23" s="31">
        <f>VLOOKUP(ERFASSUNG!AD23,BEWERTUNGSGRUNDLAGE!$J$76:$K$80,2,FALSE)*BEWERTUNGSGRUNDLAGE!$L$76</f>
        <v>10</v>
      </c>
      <c r="AE23" s="31">
        <f>VLOOKUP(ERFASSUNG!AE23,BEWERTUNGSGRUNDLAGE!$J$91:$K$95,2,FALSE)*BEWERTUNGSGRUNDLAGE!$L$91</f>
        <v>5</v>
      </c>
      <c r="AF23" s="31">
        <f>VLOOKUP(ERFASSUNG!AF23,BEWERTUNGSGRUNDLAGE!$J$86:$K$90,2,FALSE)*BEWERTUNGSGRUNDLAGE!$L$86</f>
        <v>15</v>
      </c>
      <c r="AG23" s="31">
        <f>VLOOKUP(ERFASSUNG!AG23,BEWERTUNGSGRUNDLAGE!$J$81:$K$85,2,FALSE)*BEWERTUNGSGRUNDLAGE!$L$81</f>
        <v>10</v>
      </c>
      <c r="AH23" s="229">
        <f>VLOOKUP(ERFASSUNG!AH23,BEWERTUNGSGRUNDLAGE!$J$96:$K$100,2,FALSE)*BEWERTUNGSGRUNDLAGE!$L$96</f>
        <v>5</v>
      </c>
      <c r="AI23" s="215">
        <f t="shared" si="0"/>
        <v>335</v>
      </c>
    </row>
    <row r="24" spans="1:35" x14ac:dyDescent="0.25">
      <c r="A24" s="4"/>
      <c r="B24" s="3"/>
      <c r="C24" s="16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8"/>
      <c r="O24" s="12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13"/>
      <c r="AI24" s="13"/>
    </row>
    <row r="25" spans="1:35" x14ac:dyDescent="0.25">
      <c r="A25" s="4"/>
      <c r="B25" s="3"/>
      <c r="C25" s="16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8"/>
      <c r="O25" s="12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13"/>
      <c r="AI25" s="13"/>
    </row>
    <row r="26" spans="1:35" x14ac:dyDescent="0.25">
      <c r="A26" s="4"/>
      <c r="B26" s="3"/>
      <c r="C26" s="16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8"/>
      <c r="O26" s="12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13"/>
      <c r="AI26" s="13"/>
    </row>
    <row r="27" spans="1:35" x14ac:dyDescent="0.25">
      <c r="A27" s="4"/>
      <c r="B27" s="3"/>
      <c r="C27" s="16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8"/>
      <c r="O27" s="12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13"/>
      <c r="AI27" s="13"/>
    </row>
    <row r="28" spans="1:35" x14ac:dyDescent="0.25">
      <c r="A28" s="4"/>
      <c r="B28" s="3"/>
      <c r="C28" s="16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8"/>
      <c r="O28" s="5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13"/>
      <c r="AI28" s="13"/>
    </row>
    <row r="29" spans="1:35" x14ac:dyDescent="0.25">
      <c r="A29" s="4"/>
      <c r="B29" s="3"/>
      <c r="C29" s="16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8"/>
      <c r="O29" s="5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13"/>
      <c r="AI29" s="13"/>
    </row>
    <row r="30" spans="1:35" x14ac:dyDescent="0.25">
      <c r="A30" s="4"/>
      <c r="B30" s="3"/>
      <c r="C30" s="16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8"/>
      <c r="O30" s="5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13"/>
      <c r="AI30" s="13"/>
    </row>
    <row r="31" spans="1:35" x14ac:dyDescent="0.25">
      <c r="A31" s="4"/>
      <c r="B31" s="3"/>
      <c r="C31" s="16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8"/>
      <c r="O31" s="5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13"/>
      <c r="AI31" s="13"/>
    </row>
    <row r="32" spans="1:35" x14ac:dyDescent="0.25">
      <c r="A32" s="4"/>
      <c r="B32" s="3"/>
      <c r="C32" s="16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8"/>
      <c r="O32" s="5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3"/>
      <c r="AG32" s="4"/>
      <c r="AH32" s="13"/>
      <c r="AI32" s="13"/>
    </row>
    <row r="33" spans="1:35" x14ac:dyDescent="0.25">
      <c r="A33" s="4"/>
      <c r="B33" s="3"/>
      <c r="C33" s="16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8"/>
      <c r="O33" s="5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3"/>
      <c r="AG33" s="4"/>
      <c r="AH33" s="13"/>
      <c r="AI33" s="13"/>
    </row>
    <row r="34" spans="1:35" x14ac:dyDescent="0.25">
      <c r="A34" s="4"/>
      <c r="B34" s="3"/>
      <c r="C34" s="16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8"/>
      <c r="O34" s="5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3"/>
      <c r="AG34" s="3"/>
      <c r="AH34" s="6"/>
      <c r="AI34" s="13"/>
    </row>
    <row r="35" spans="1:35" x14ac:dyDescent="0.25">
      <c r="A35" s="4"/>
      <c r="B35" s="3"/>
      <c r="C35" s="16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8"/>
      <c r="O35" s="5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3"/>
      <c r="AG35" s="3"/>
      <c r="AH35" s="6"/>
      <c r="AI35" s="13"/>
    </row>
    <row r="36" spans="1:35" x14ac:dyDescent="0.25">
      <c r="A36" s="4"/>
      <c r="B36" s="3"/>
      <c r="C36" s="16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8"/>
      <c r="O36" s="5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3"/>
      <c r="AG36" s="3"/>
      <c r="AH36" s="6"/>
      <c r="AI36" s="13"/>
    </row>
    <row r="37" spans="1:35" x14ac:dyDescent="0.25">
      <c r="A37" s="4"/>
      <c r="B37" s="3"/>
      <c r="C37" s="16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8"/>
      <c r="O37" s="5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3"/>
      <c r="AG37" s="3"/>
      <c r="AH37" s="6"/>
      <c r="AI37" s="13"/>
    </row>
    <row r="38" spans="1:35" x14ac:dyDescent="0.25">
      <c r="A38" s="4"/>
      <c r="B38" s="3"/>
      <c r="C38" s="16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8"/>
      <c r="O38" s="5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3"/>
      <c r="AG38" s="3"/>
      <c r="AH38" s="6"/>
      <c r="AI38" s="13"/>
    </row>
    <row r="39" spans="1:35" x14ac:dyDescent="0.25">
      <c r="A39" s="4"/>
      <c r="B39" s="3"/>
      <c r="C39" s="16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8"/>
      <c r="O39" s="5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3"/>
      <c r="AG39" s="3"/>
      <c r="AH39" s="6"/>
      <c r="AI39" s="13"/>
    </row>
    <row r="40" spans="1:35" x14ac:dyDescent="0.25">
      <c r="A40" s="4"/>
      <c r="B40" s="3"/>
      <c r="C40" s="16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8"/>
      <c r="O40" s="5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3"/>
      <c r="AG40" s="3"/>
      <c r="AH40" s="6"/>
      <c r="AI40" s="13"/>
    </row>
    <row r="41" spans="1:35" x14ac:dyDescent="0.25">
      <c r="A41" s="4"/>
      <c r="B41" s="3"/>
      <c r="C41" s="16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8"/>
      <c r="O41" s="5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3"/>
      <c r="AG41" s="3"/>
      <c r="AH41" s="6"/>
      <c r="AI41" s="13"/>
    </row>
    <row r="42" spans="1:35" x14ac:dyDescent="0.25"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</sheetData>
  <mergeCells count="20">
    <mergeCell ref="AJ3:AJ5"/>
    <mergeCell ref="A1:D1"/>
    <mergeCell ref="A3:A5"/>
    <mergeCell ref="B3:B5"/>
    <mergeCell ref="C3:N3"/>
    <mergeCell ref="O3:AH3"/>
    <mergeCell ref="Q4:Q5"/>
    <mergeCell ref="S4:U4"/>
    <mergeCell ref="V4:W4"/>
    <mergeCell ref="X4:Z4"/>
    <mergeCell ref="AB4:AB5"/>
    <mergeCell ref="AC4:AC5"/>
    <mergeCell ref="AD4:AH4"/>
    <mergeCell ref="R4:R5"/>
    <mergeCell ref="C4:L4"/>
    <mergeCell ref="M4:N4"/>
    <mergeCell ref="O4:O5"/>
    <mergeCell ref="P4:P5"/>
    <mergeCell ref="AA4:AA5"/>
    <mergeCell ref="AI3:AI5"/>
  </mergeCells>
  <conditionalFormatting sqref="AI6:AI21">
    <cfRule type="cellIs" dxfId="9" priority="10" operator="lessThanOrEqual">
      <formula>$AI$22</formula>
    </cfRule>
    <cfRule type="cellIs" dxfId="8" priority="11" operator="greaterThan">
      <formula>$AI$22</formula>
    </cfRule>
  </conditionalFormatting>
  <conditionalFormatting sqref="C6:C21">
    <cfRule type="cellIs" dxfId="7" priority="8" operator="greaterThanOrEqual">
      <formula>$C$22</formula>
    </cfRule>
    <cfRule type="cellIs" dxfId="6" priority="9" operator="lessThan">
      <formula>$C$22</formula>
    </cfRule>
  </conditionalFormatting>
  <conditionalFormatting sqref="D6:D21">
    <cfRule type="cellIs" dxfId="5" priority="6" operator="lessThan">
      <formula>$D$22</formula>
    </cfRule>
    <cfRule type="cellIs" dxfId="4" priority="7" operator="greaterThanOrEqual">
      <formula>$D$22</formula>
    </cfRule>
  </conditionalFormatting>
  <conditionalFormatting sqref="E6:E21">
    <cfRule type="cellIs" dxfId="3" priority="3" operator="greaterThanOrEqual">
      <formula>$E$22</formula>
    </cfRule>
    <cfRule type="cellIs" dxfId="2" priority="4" operator="lessThan">
      <formula>$E$22</formula>
    </cfRule>
  </conditionalFormatting>
  <conditionalFormatting sqref="F6:AH21">
    <cfRule type="cellIs" dxfId="1" priority="1" operator="greaterThanOrEqual">
      <formula>F$22</formula>
    </cfRule>
    <cfRule type="cellIs" dxfId="0" priority="2" operator="lessThan">
      <formula>F$22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>
    <pageSetUpPr fitToPage="1"/>
  </sheetPr>
  <dimension ref="Q1:S17"/>
  <sheetViews>
    <sheetView workbookViewId="0">
      <selection activeCell="R22" sqref="R22"/>
    </sheetView>
  </sheetViews>
  <sheetFormatPr baseColWidth="10" defaultRowHeight="15" x14ac:dyDescent="0.25"/>
  <sheetData>
    <row r="1" spans="17:19" x14ac:dyDescent="0.25">
      <c r="Q1" s="236" t="s">
        <v>31</v>
      </c>
      <c r="R1" s="236"/>
      <c r="S1" s="236"/>
    </row>
    <row r="2" spans="17:19" x14ac:dyDescent="0.25">
      <c r="Q2">
        <f>BEWERTUNG!AI6</f>
        <v>319</v>
      </c>
      <c r="R2">
        <f>BEWERTUNG!$AI$22</f>
        <v>289</v>
      </c>
      <c r="S2">
        <f>BEWERTUNG!$AI$23</f>
        <v>335</v>
      </c>
    </row>
    <row r="3" spans="17:19" x14ac:dyDescent="0.25">
      <c r="Q3">
        <f>BEWERTUNG!AI7</f>
        <v>253</v>
      </c>
      <c r="R3">
        <f>BEWERTUNG!$AI$22</f>
        <v>289</v>
      </c>
      <c r="S3">
        <f>BEWERTUNG!$AI$23</f>
        <v>335</v>
      </c>
    </row>
    <row r="4" spans="17:19" x14ac:dyDescent="0.25">
      <c r="Q4">
        <f>BEWERTUNG!AI8</f>
        <v>189</v>
      </c>
      <c r="R4">
        <f>BEWERTUNG!$AI$22</f>
        <v>289</v>
      </c>
      <c r="S4">
        <f>BEWERTUNG!$AI$23</f>
        <v>335</v>
      </c>
    </row>
    <row r="5" spans="17:19" x14ac:dyDescent="0.25">
      <c r="Q5">
        <f>BEWERTUNG!AI9</f>
        <v>179</v>
      </c>
      <c r="R5">
        <f>BEWERTUNG!$AI$22</f>
        <v>289</v>
      </c>
      <c r="S5">
        <f>BEWERTUNG!$AI$23</f>
        <v>335</v>
      </c>
    </row>
    <row r="6" spans="17:19" x14ac:dyDescent="0.25">
      <c r="Q6">
        <f>BEWERTUNG!AI10</f>
        <v>266</v>
      </c>
      <c r="R6">
        <f>BEWERTUNG!$AI$22</f>
        <v>289</v>
      </c>
      <c r="S6">
        <f>BEWERTUNG!$AI$23</f>
        <v>335</v>
      </c>
    </row>
    <row r="7" spans="17:19" x14ac:dyDescent="0.25">
      <c r="Q7">
        <f>BEWERTUNG!AI11</f>
        <v>304</v>
      </c>
      <c r="R7">
        <f>BEWERTUNG!$AI$22</f>
        <v>289</v>
      </c>
      <c r="S7">
        <f>BEWERTUNG!$AI$23</f>
        <v>335</v>
      </c>
    </row>
    <row r="8" spans="17:19" x14ac:dyDescent="0.25">
      <c r="Q8">
        <f>BEWERTUNG!AI12</f>
        <v>319</v>
      </c>
      <c r="R8">
        <f>BEWERTUNG!$AI$22</f>
        <v>289</v>
      </c>
      <c r="S8">
        <f>BEWERTUNG!$AI$23</f>
        <v>335</v>
      </c>
    </row>
    <row r="9" spans="17:19" x14ac:dyDescent="0.25">
      <c r="Q9">
        <f>BEWERTUNG!AI13</f>
        <v>311</v>
      </c>
      <c r="R9">
        <f>BEWERTUNG!$AI$22</f>
        <v>289</v>
      </c>
      <c r="S9">
        <f>BEWERTUNG!$AI$23</f>
        <v>335</v>
      </c>
    </row>
    <row r="10" spans="17:19" x14ac:dyDescent="0.25">
      <c r="Q10">
        <f>BEWERTUNG!AI14</f>
        <v>70</v>
      </c>
      <c r="R10">
        <f>BEWERTUNG!$AI$22</f>
        <v>289</v>
      </c>
      <c r="S10">
        <f>BEWERTUNG!$AI$23</f>
        <v>335</v>
      </c>
    </row>
    <row r="11" spans="17:19" x14ac:dyDescent="0.25">
      <c r="Q11">
        <f>BEWERTUNG!AI15</f>
        <v>313</v>
      </c>
      <c r="R11">
        <f>BEWERTUNG!$AI$22</f>
        <v>289</v>
      </c>
      <c r="S11">
        <f>BEWERTUNG!$AI$23</f>
        <v>335</v>
      </c>
    </row>
    <row r="12" spans="17:19" x14ac:dyDescent="0.25">
      <c r="Q12">
        <f>BEWERTUNG!AI16</f>
        <v>151</v>
      </c>
      <c r="R12">
        <f>BEWERTUNG!$AI$22</f>
        <v>289</v>
      </c>
      <c r="S12">
        <f>BEWERTUNG!$AI$23</f>
        <v>335</v>
      </c>
    </row>
    <row r="13" spans="17:19" x14ac:dyDescent="0.25">
      <c r="Q13">
        <f>BEWERTUNG!AI17</f>
        <v>262</v>
      </c>
      <c r="R13">
        <f>BEWERTUNG!$AI$22</f>
        <v>289</v>
      </c>
      <c r="S13">
        <f>BEWERTUNG!$AI$23</f>
        <v>335</v>
      </c>
    </row>
    <row r="14" spans="17:19" x14ac:dyDescent="0.25">
      <c r="Q14">
        <f>BEWERTUNG!AI18</f>
        <v>65</v>
      </c>
      <c r="R14">
        <f>BEWERTUNG!$AI$22</f>
        <v>289</v>
      </c>
      <c r="S14">
        <f>BEWERTUNG!$AI$23</f>
        <v>335</v>
      </c>
    </row>
    <row r="15" spans="17:19" x14ac:dyDescent="0.25">
      <c r="Q15">
        <f>BEWERTUNG!AI19</f>
        <v>75</v>
      </c>
      <c r="R15">
        <f>BEWERTUNG!$AI$22</f>
        <v>289</v>
      </c>
      <c r="S15">
        <f>BEWERTUNG!$AI$23</f>
        <v>335</v>
      </c>
    </row>
    <row r="16" spans="17:19" x14ac:dyDescent="0.25">
      <c r="Q16">
        <f>BEWERTUNG!AI20</f>
        <v>246</v>
      </c>
      <c r="R16">
        <f>BEWERTUNG!$AI$22</f>
        <v>289</v>
      </c>
      <c r="S16">
        <f>BEWERTUNG!$AI$23</f>
        <v>335</v>
      </c>
    </row>
    <row r="17" spans="17:19" x14ac:dyDescent="0.25">
      <c r="Q17">
        <f>BEWERTUNG!AI21</f>
        <v>246</v>
      </c>
      <c r="R17">
        <f>BEWERTUNG!$AI$22</f>
        <v>289</v>
      </c>
      <c r="S17">
        <f>BEWERTUNG!$AI$23</f>
        <v>335</v>
      </c>
    </row>
  </sheetData>
  <mergeCells count="1">
    <mergeCell ref="Q1:S1"/>
  </mergeCells>
  <pageMargins left="0.7" right="0.7" top="0.78740157499999996" bottom="0.78740157499999996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>
    <pageSetUpPr fitToPage="1"/>
  </sheetPr>
  <dimension ref="A1:Q100"/>
  <sheetViews>
    <sheetView zoomScaleNormal="100" workbookViewId="0">
      <selection activeCell="C38" sqref="C38"/>
    </sheetView>
  </sheetViews>
  <sheetFormatPr baseColWidth="10" defaultRowHeight="15" x14ac:dyDescent="0.25"/>
  <cols>
    <col min="1" max="1" width="8.140625" bestFit="1" customWidth="1"/>
    <col min="2" max="2" width="18.42578125" bestFit="1" customWidth="1"/>
    <col min="3" max="3" width="22.140625" bestFit="1" customWidth="1"/>
    <col min="4" max="4" width="7.28515625" bestFit="1" customWidth="1"/>
    <col min="5" max="5" width="11.7109375" bestFit="1" customWidth="1"/>
    <col min="6" max="6" width="11.7109375" customWidth="1"/>
    <col min="8" max="8" width="20.7109375" customWidth="1"/>
    <col min="9" max="9" width="17" bestFit="1" customWidth="1"/>
    <col min="10" max="10" width="17.5703125" bestFit="1" customWidth="1"/>
    <col min="11" max="11" width="7.28515625" bestFit="1" customWidth="1"/>
    <col min="12" max="12" width="11.7109375" bestFit="1" customWidth="1"/>
    <col min="15" max="15" width="13" bestFit="1" customWidth="1"/>
  </cols>
  <sheetData>
    <row r="1" spans="1:17" ht="15.75" thickBot="1" x14ac:dyDescent="0.3">
      <c r="A1" s="92" t="s">
        <v>12</v>
      </c>
      <c r="B1" s="94"/>
      <c r="C1" s="46" t="s">
        <v>13</v>
      </c>
      <c r="D1" s="72" t="s">
        <v>14</v>
      </c>
      <c r="E1" s="47" t="s">
        <v>15</v>
      </c>
      <c r="F1" s="76"/>
      <c r="G1" s="92" t="s">
        <v>12</v>
      </c>
      <c r="H1" s="93"/>
      <c r="I1" s="94"/>
      <c r="J1" s="48" t="s">
        <v>13</v>
      </c>
      <c r="K1" s="48" t="s">
        <v>14</v>
      </c>
      <c r="L1" s="49" t="s">
        <v>15</v>
      </c>
      <c r="N1" s="114" t="s">
        <v>24</v>
      </c>
      <c r="O1" s="114"/>
      <c r="P1" s="115" t="s">
        <v>14</v>
      </c>
      <c r="Q1" s="115" t="s">
        <v>15</v>
      </c>
    </row>
    <row r="2" spans="1:17" x14ac:dyDescent="0.25">
      <c r="A2" s="110"/>
      <c r="B2" s="89"/>
      <c r="C2" s="50" t="s">
        <v>0</v>
      </c>
      <c r="D2" s="57">
        <v>5</v>
      </c>
      <c r="E2" s="102">
        <v>5</v>
      </c>
      <c r="F2" s="75"/>
      <c r="G2" s="136"/>
      <c r="H2" s="95"/>
      <c r="I2" s="96"/>
      <c r="J2" s="67" t="s">
        <v>1</v>
      </c>
      <c r="K2" s="64">
        <v>5</v>
      </c>
      <c r="L2" s="101">
        <v>2</v>
      </c>
      <c r="N2" s="65" t="s">
        <v>25</v>
      </c>
      <c r="O2" s="116">
        <v>20000</v>
      </c>
      <c r="P2" s="65">
        <v>5</v>
      </c>
      <c r="Q2" s="120">
        <v>5</v>
      </c>
    </row>
    <row r="3" spans="1:17" ht="15" customHeight="1" x14ac:dyDescent="0.25">
      <c r="A3" s="111"/>
      <c r="B3" s="90"/>
      <c r="C3" s="51" t="s">
        <v>4</v>
      </c>
      <c r="D3" s="58">
        <v>2</v>
      </c>
      <c r="E3" s="102"/>
      <c r="F3" s="75"/>
      <c r="G3" s="137"/>
      <c r="H3" s="97"/>
      <c r="I3" s="98"/>
      <c r="J3" s="68" t="s">
        <v>2</v>
      </c>
      <c r="K3" s="65">
        <v>0</v>
      </c>
      <c r="L3" s="102"/>
      <c r="N3" s="65" t="s">
        <v>25</v>
      </c>
      <c r="O3" s="116">
        <v>30000</v>
      </c>
      <c r="P3" s="65">
        <v>4</v>
      </c>
      <c r="Q3" s="102"/>
    </row>
    <row r="4" spans="1:17" ht="15.75" thickBot="1" x14ac:dyDescent="0.3">
      <c r="A4" s="111"/>
      <c r="B4" s="91"/>
      <c r="C4" s="52" t="s">
        <v>7</v>
      </c>
      <c r="D4" s="59">
        <v>0</v>
      </c>
      <c r="E4" s="103"/>
      <c r="F4" s="75"/>
      <c r="G4" s="137"/>
      <c r="H4" s="99"/>
      <c r="I4" s="100"/>
      <c r="J4" s="69" t="s">
        <v>7</v>
      </c>
      <c r="K4" s="71">
        <v>0</v>
      </c>
      <c r="L4" s="103"/>
      <c r="N4" s="65" t="s">
        <v>25</v>
      </c>
      <c r="O4" s="116">
        <v>40000</v>
      </c>
      <c r="P4" s="65">
        <v>3</v>
      </c>
      <c r="Q4" s="102"/>
    </row>
    <row r="5" spans="1:17" x14ac:dyDescent="0.25">
      <c r="A5" s="111"/>
      <c r="B5" s="89"/>
      <c r="C5" s="50" t="s">
        <v>17</v>
      </c>
      <c r="D5" s="57">
        <v>5</v>
      </c>
      <c r="E5" s="101">
        <v>5</v>
      </c>
      <c r="F5" s="75"/>
      <c r="G5" s="137"/>
      <c r="H5" s="95"/>
      <c r="I5" s="96"/>
      <c r="J5" s="67" t="s">
        <v>1</v>
      </c>
      <c r="K5" s="67">
        <v>5</v>
      </c>
      <c r="L5" s="101">
        <v>1</v>
      </c>
      <c r="N5" s="65" t="s">
        <v>25</v>
      </c>
      <c r="O5" s="116">
        <v>50000</v>
      </c>
      <c r="P5" s="65">
        <v>2</v>
      </c>
      <c r="Q5" s="102"/>
    </row>
    <row r="6" spans="1:17" ht="15.75" thickBot="1" x14ac:dyDescent="0.3">
      <c r="A6" s="111"/>
      <c r="B6" s="90"/>
      <c r="C6" s="51" t="s">
        <v>29</v>
      </c>
      <c r="D6" s="58">
        <v>4</v>
      </c>
      <c r="E6" s="102"/>
      <c r="F6" s="75"/>
      <c r="G6" s="137"/>
      <c r="H6" s="97"/>
      <c r="I6" s="98"/>
      <c r="J6" s="68" t="s">
        <v>8</v>
      </c>
      <c r="K6" s="68">
        <v>3</v>
      </c>
      <c r="L6" s="102"/>
      <c r="N6" s="71" t="s">
        <v>26</v>
      </c>
      <c r="O6" s="117">
        <v>50000</v>
      </c>
      <c r="P6" s="71">
        <v>1</v>
      </c>
      <c r="Q6" s="103"/>
    </row>
    <row r="7" spans="1:17" x14ac:dyDescent="0.25">
      <c r="A7" s="111"/>
      <c r="B7" s="90"/>
      <c r="C7" s="51" t="s">
        <v>30</v>
      </c>
      <c r="D7" s="58">
        <v>2</v>
      </c>
      <c r="E7" s="102"/>
      <c r="F7" s="75"/>
      <c r="G7" s="137"/>
      <c r="H7" s="97"/>
      <c r="I7" s="98"/>
      <c r="J7" s="68" t="s">
        <v>2</v>
      </c>
      <c r="K7" s="68">
        <v>0</v>
      </c>
      <c r="L7" s="102"/>
    </row>
    <row r="8" spans="1:17" ht="15.75" thickBot="1" x14ac:dyDescent="0.3">
      <c r="A8" s="111"/>
      <c r="B8" s="90"/>
      <c r="C8" s="51" t="s">
        <v>16</v>
      </c>
      <c r="D8" s="58">
        <v>0</v>
      </c>
      <c r="E8" s="102"/>
      <c r="F8" s="75"/>
      <c r="G8" s="137"/>
      <c r="H8" s="99"/>
      <c r="I8" s="100"/>
      <c r="J8" s="69" t="s">
        <v>7</v>
      </c>
      <c r="K8" s="69">
        <v>0</v>
      </c>
      <c r="L8" s="103"/>
    </row>
    <row r="9" spans="1:17" x14ac:dyDescent="0.25">
      <c r="A9" s="111"/>
      <c r="B9" s="90"/>
      <c r="C9" s="113" t="s">
        <v>2</v>
      </c>
      <c r="D9" s="62">
        <v>0</v>
      </c>
      <c r="E9" s="102"/>
      <c r="F9" s="75"/>
      <c r="G9" s="137"/>
      <c r="H9" s="95"/>
      <c r="I9" s="96"/>
      <c r="J9" s="67" t="s">
        <v>20</v>
      </c>
      <c r="K9" s="64">
        <v>5</v>
      </c>
      <c r="L9" s="101">
        <v>4</v>
      </c>
    </row>
    <row r="10" spans="1:17" ht="15" customHeight="1" thickBot="1" x14ac:dyDescent="0.3">
      <c r="A10" s="111"/>
      <c r="B10" s="91"/>
      <c r="C10" s="52" t="s">
        <v>7</v>
      </c>
      <c r="D10" s="59">
        <v>0</v>
      </c>
      <c r="E10" s="103"/>
      <c r="F10" s="135"/>
      <c r="G10" s="137"/>
      <c r="H10" s="97"/>
      <c r="I10" s="98"/>
      <c r="J10" s="68" t="s">
        <v>6</v>
      </c>
      <c r="K10" s="65">
        <v>2</v>
      </c>
      <c r="L10" s="102"/>
    </row>
    <row r="11" spans="1:17" ht="15.75" thickBot="1" x14ac:dyDescent="0.3">
      <c r="A11" s="111"/>
      <c r="B11" s="89"/>
      <c r="C11" s="50" t="s">
        <v>35</v>
      </c>
      <c r="D11" s="57">
        <v>5</v>
      </c>
      <c r="E11" s="101">
        <v>5</v>
      </c>
      <c r="F11" s="75"/>
      <c r="G11" s="137"/>
      <c r="H11" s="97"/>
      <c r="I11" s="98"/>
      <c r="J11" s="68" t="s">
        <v>7</v>
      </c>
      <c r="K11" s="65">
        <v>0</v>
      </c>
      <c r="L11" s="102"/>
    </row>
    <row r="12" spans="1:17" x14ac:dyDescent="0.25">
      <c r="A12" s="111"/>
      <c r="B12" s="90"/>
      <c r="C12" s="51" t="s">
        <v>2</v>
      </c>
      <c r="D12" s="58">
        <v>0</v>
      </c>
      <c r="E12" s="102"/>
      <c r="F12" s="75"/>
      <c r="G12" s="137"/>
      <c r="H12" s="95"/>
      <c r="I12" s="96"/>
      <c r="J12" s="67" t="s">
        <v>21</v>
      </c>
      <c r="K12" s="64">
        <v>5</v>
      </c>
      <c r="L12" s="101">
        <v>1</v>
      </c>
    </row>
    <row r="13" spans="1:17" ht="15.75" thickBot="1" x14ac:dyDescent="0.3">
      <c r="A13" s="111"/>
      <c r="B13" s="91"/>
      <c r="C13" s="52" t="s">
        <v>7</v>
      </c>
      <c r="D13" s="59">
        <v>0</v>
      </c>
      <c r="E13" s="103"/>
      <c r="F13" s="75"/>
      <c r="G13" s="137"/>
      <c r="H13" s="97"/>
      <c r="I13" s="98"/>
      <c r="J13" s="68" t="s">
        <v>22</v>
      </c>
      <c r="K13" s="65">
        <v>1</v>
      </c>
      <c r="L13" s="102"/>
    </row>
    <row r="14" spans="1:17" x14ac:dyDescent="0.25">
      <c r="A14" s="111"/>
      <c r="B14" s="107"/>
      <c r="C14" s="50" t="s">
        <v>3</v>
      </c>
      <c r="D14" s="60">
        <v>5</v>
      </c>
      <c r="E14" s="101">
        <v>2</v>
      </c>
      <c r="F14" s="75"/>
      <c r="G14" s="137"/>
      <c r="H14" s="97"/>
      <c r="I14" s="98"/>
      <c r="J14" s="68" t="s">
        <v>23</v>
      </c>
      <c r="K14" s="65">
        <v>1</v>
      </c>
      <c r="L14" s="102"/>
    </row>
    <row r="15" spans="1:17" ht="15.75" thickBot="1" x14ac:dyDescent="0.3">
      <c r="A15" s="111"/>
      <c r="B15" s="90"/>
      <c r="C15" s="51" t="s">
        <v>10</v>
      </c>
      <c r="D15" s="58">
        <v>4</v>
      </c>
      <c r="E15" s="102"/>
      <c r="F15" s="75"/>
      <c r="G15" s="137"/>
      <c r="H15" s="99"/>
      <c r="I15" s="100"/>
      <c r="J15" s="69" t="s">
        <v>7</v>
      </c>
      <c r="K15" s="71">
        <v>0</v>
      </c>
      <c r="L15" s="103"/>
    </row>
    <row r="16" spans="1:17" ht="15.75" thickBot="1" x14ac:dyDescent="0.3">
      <c r="A16" s="111"/>
      <c r="B16" s="91"/>
      <c r="C16" s="52" t="s">
        <v>7</v>
      </c>
      <c r="D16" s="59">
        <v>0</v>
      </c>
      <c r="E16" s="103"/>
      <c r="F16" s="75"/>
      <c r="G16" s="137"/>
      <c r="H16" s="89"/>
      <c r="I16" s="89"/>
      <c r="J16" s="67" t="s">
        <v>1</v>
      </c>
      <c r="K16" s="57">
        <v>5</v>
      </c>
      <c r="L16" s="101">
        <v>1</v>
      </c>
    </row>
    <row r="17" spans="1:12" ht="15" customHeight="1" x14ac:dyDescent="0.25">
      <c r="A17" s="111"/>
      <c r="B17" s="107"/>
      <c r="C17" s="50" t="s">
        <v>17</v>
      </c>
      <c r="D17" s="60">
        <v>5</v>
      </c>
      <c r="E17" s="101">
        <v>2</v>
      </c>
      <c r="F17" s="75"/>
      <c r="G17" s="137"/>
      <c r="H17" s="90"/>
      <c r="I17" s="90"/>
      <c r="J17" s="68" t="s">
        <v>5</v>
      </c>
      <c r="K17" s="58">
        <v>1</v>
      </c>
      <c r="L17" s="102"/>
    </row>
    <row r="18" spans="1:12" x14ac:dyDescent="0.25">
      <c r="A18" s="111"/>
      <c r="B18" s="90"/>
      <c r="C18" s="51" t="s">
        <v>18</v>
      </c>
      <c r="D18" s="58">
        <v>4</v>
      </c>
      <c r="E18" s="102"/>
      <c r="F18" s="75"/>
      <c r="G18" s="137"/>
      <c r="H18" s="90"/>
      <c r="I18" s="90"/>
      <c r="J18" s="68" t="s">
        <v>16</v>
      </c>
      <c r="K18" s="58">
        <v>1</v>
      </c>
      <c r="L18" s="102"/>
    </row>
    <row r="19" spans="1:12" x14ac:dyDescent="0.25">
      <c r="A19" s="111"/>
      <c r="B19" s="90"/>
      <c r="C19" s="51" t="s">
        <v>7</v>
      </c>
      <c r="D19" s="61">
        <v>0</v>
      </c>
      <c r="E19" s="102"/>
      <c r="F19" s="75"/>
      <c r="G19" s="137"/>
      <c r="H19" s="90"/>
      <c r="I19" s="90"/>
      <c r="J19" s="68" t="s">
        <v>2</v>
      </c>
      <c r="K19" s="58">
        <v>0</v>
      </c>
      <c r="L19" s="102"/>
    </row>
    <row r="20" spans="1:12" ht="15.75" thickBot="1" x14ac:dyDescent="0.3">
      <c r="A20" s="111"/>
      <c r="B20" s="91"/>
      <c r="C20" s="52" t="s">
        <v>19</v>
      </c>
      <c r="D20" s="59">
        <v>0</v>
      </c>
      <c r="E20" s="103"/>
      <c r="F20" s="75"/>
      <c r="G20" s="137"/>
      <c r="H20" s="90"/>
      <c r="I20" s="91"/>
      <c r="J20" s="69" t="s">
        <v>7</v>
      </c>
      <c r="K20" s="59">
        <v>0</v>
      </c>
      <c r="L20" s="103"/>
    </row>
    <row r="21" spans="1:12" x14ac:dyDescent="0.25">
      <c r="A21" s="111"/>
      <c r="B21" s="89"/>
      <c r="C21" s="50" t="s">
        <v>17</v>
      </c>
      <c r="D21" s="57">
        <v>5</v>
      </c>
      <c r="E21" s="101">
        <v>1</v>
      </c>
      <c r="F21" s="75"/>
      <c r="G21" s="137"/>
      <c r="H21" s="90"/>
      <c r="I21" s="89"/>
      <c r="J21" s="67" t="s">
        <v>1</v>
      </c>
      <c r="K21" s="57">
        <v>5</v>
      </c>
      <c r="L21" s="101">
        <v>1</v>
      </c>
    </row>
    <row r="22" spans="1:12" ht="15" customHeight="1" x14ac:dyDescent="0.25">
      <c r="A22" s="111"/>
      <c r="B22" s="90"/>
      <c r="C22" s="51" t="s">
        <v>1</v>
      </c>
      <c r="D22" s="61">
        <v>3</v>
      </c>
      <c r="E22" s="102"/>
      <c r="F22" s="75"/>
      <c r="G22" s="137"/>
      <c r="H22" s="90"/>
      <c r="I22" s="90"/>
      <c r="J22" s="68" t="s">
        <v>5</v>
      </c>
      <c r="K22" s="58">
        <v>1</v>
      </c>
      <c r="L22" s="102"/>
    </row>
    <row r="23" spans="1:12" x14ac:dyDescent="0.25">
      <c r="A23" s="111"/>
      <c r="B23" s="90"/>
      <c r="C23" s="51" t="s">
        <v>2</v>
      </c>
      <c r="D23" s="61">
        <v>0</v>
      </c>
      <c r="E23" s="102"/>
      <c r="F23" s="75"/>
      <c r="G23" s="137"/>
      <c r="H23" s="90"/>
      <c r="I23" s="90"/>
      <c r="J23" s="68" t="s">
        <v>16</v>
      </c>
      <c r="K23" s="58">
        <v>1</v>
      </c>
      <c r="L23" s="102"/>
    </row>
    <row r="24" spans="1:12" ht="15.75" thickBot="1" x14ac:dyDescent="0.3">
      <c r="A24" s="111"/>
      <c r="B24" s="91"/>
      <c r="C24" s="52" t="s">
        <v>7</v>
      </c>
      <c r="D24" s="59">
        <v>0</v>
      </c>
      <c r="E24" s="103"/>
      <c r="F24" s="75"/>
      <c r="G24" s="137"/>
      <c r="H24" s="90"/>
      <c r="I24" s="90"/>
      <c r="J24" s="68" t="s">
        <v>2</v>
      </c>
      <c r="K24" s="58">
        <v>0</v>
      </c>
      <c r="L24" s="102"/>
    </row>
    <row r="25" spans="1:12" ht="15.75" thickBot="1" x14ac:dyDescent="0.3">
      <c r="A25" s="111"/>
      <c r="B25" s="89"/>
      <c r="C25" s="53" t="s">
        <v>1</v>
      </c>
      <c r="D25" s="57">
        <v>5</v>
      </c>
      <c r="E25" s="101">
        <v>1</v>
      </c>
      <c r="F25" s="75"/>
      <c r="G25" s="137"/>
      <c r="H25" s="90"/>
      <c r="I25" s="91"/>
      <c r="J25" s="69" t="s">
        <v>7</v>
      </c>
      <c r="K25" s="59">
        <v>0</v>
      </c>
      <c r="L25" s="103"/>
    </row>
    <row r="26" spans="1:12" x14ac:dyDescent="0.25">
      <c r="A26" s="111"/>
      <c r="B26" s="90"/>
      <c r="C26" s="54" t="s">
        <v>36</v>
      </c>
      <c r="D26" s="61">
        <v>3</v>
      </c>
      <c r="E26" s="102"/>
      <c r="F26" s="75"/>
      <c r="G26" s="137"/>
      <c r="H26" s="90"/>
      <c r="I26" s="89"/>
      <c r="J26" s="67" t="s">
        <v>1</v>
      </c>
      <c r="K26" s="57">
        <v>5</v>
      </c>
      <c r="L26" s="104">
        <v>1</v>
      </c>
    </row>
    <row r="27" spans="1:12" x14ac:dyDescent="0.25">
      <c r="A27" s="111"/>
      <c r="B27" s="90"/>
      <c r="C27" s="54" t="s">
        <v>2</v>
      </c>
      <c r="D27" s="61">
        <v>0</v>
      </c>
      <c r="E27" s="102"/>
      <c r="F27" s="75"/>
      <c r="G27" s="137"/>
      <c r="H27" s="90"/>
      <c r="I27" s="90"/>
      <c r="J27" s="68" t="s">
        <v>5</v>
      </c>
      <c r="K27" s="58">
        <v>1</v>
      </c>
      <c r="L27" s="105"/>
    </row>
    <row r="28" spans="1:12" ht="15.75" thickBot="1" x14ac:dyDescent="0.3">
      <c r="A28" s="111"/>
      <c r="B28" s="91"/>
      <c r="C28" s="55" t="s">
        <v>7</v>
      </c>
      <c r="D28" s="62">
        <v>0</v>
      </c>
      <c r="E28" s="103"/>
      <c r="F28" s="75"/>
      <c r="G28" s="137"/>
      <c r="H28" s="90"/>
      <c r="I28" s="90"/>
      <c r="J28" s="68" t="s">
        <v>16</v>
      </c>
      <c r="K28" s="58">
        <v>1</v>
      </c>
      <c r="L28" s="105"/>
    </row>
    <row r="29" spans="1:12" x14ac:dyDescent="0.25">
      <c r="A29" s="111"/>
      <c r="B29" s="89"/>
      <c r="C29" s="53" t="s">
        <v>1</v>
      </c>
      <c r="D29" s="57">
        <v>5</v>
      </c>
      <c r="E29" s="101">
        <v>5</v>
      </c>
      <c r="F29" s="75"/>
      <c r="G29" s="137"/>
      <c r="H29" s="90"/>
      <c r="I29" s="90"/>
      <c r="J29" s="68" t="s">
        <v>2</v>
      </c>
      <c r="K29" s="58">
        <v>0</v>
      </c>
      <c r="L29" s="105"/>
    </row>
    <row r="30" spans="1:12" ht="15" customHeight="1" thickBot="1" x14ac:dyDescent="0.3">
      <c r="A30" s="111"/>
      <c r="B30" s="90"/>
      <c r="C30" s="54" t="s">
        <v>16</v>
      </c>
      <c r="D30" s="58">
        <v>0</v>
      </c>
      <c r="E30" s="102"/>
      <c r="F30" s="75"/>
      <c r="G30" s="137"/>
      <c r="H30" s="91"/>
      <c r="I30" s="91"/>
      <c r="J30" s="69" t="s">
        <v>7</v>
      </c>
      <c r="K30" s="59">
        <v>0</v>
      </c>
      <c r="L30" s="106"/>
    </row>
    <row r="31" spans="1:12" x14ac:dyDescent="0.25">
      <c r="A31" s="111"/>
      <c r="B31" s="90"/>
      <c r="C31" s="54" t="s">
        <v>2</v>
      </c>
      <c r="D31" s="58">
        <v>0</v>
      </c>
      <c r="E31" s="102"/>
      <c r="F31" s="75"/>
      <c r="G31" s="137"/>
      <c r="H31" s="89"/>
      <c r="I31" s="89"/>
      <c r="J31" s="67" t="s">
        <v>1</v>
      </c>
      <c r="K31" s="57">
        <v>5</v>
      </c>
      <c r="L31" s="104">
        <v>1</v>
      </c>
    </row>
    <row r="32" spans="1:12" ht="15.75" thickBot="1" x14ac:dyDescent="0.3">
      <c r="A32" s="111"/>
      <c r="B32" s="91"/>
      <c r="C32" s="56" t="s">
        <v>7</v>
      </c>
      <c r="D32" s="59">
        <v>0</v>
      </c>
      <c r="E32" s="103"/>
      <c r="F32" s="75"/>
      <c r="G32" s="137"/>
      <c r="H32" s="90"/>
      <c r="I32" s="90"/>
      <c r="J32" s="68" t="s">
        <v>5</v>
      </c>
      <c r="K32" s="58">
        <v>1</v>
      </c>
      <c r="L32" s="105"/>
    </row>
    <row r="33" spans="1:13" x14ac:dyDescent="0.25">
      <c r="A33" s="111"/>
      <c r="B33" s="107"/>
      <c r="C33" s="53" t="s">
        <v>1</v>
      </c>
      <c r="D33" s="60">
        <v>5</v>
      </c>
      <c r="E33" s="101">
        <v>1</v>
      </c>
      <c r="F33" s="75"/>
      <c r="G33" s="137"/>
      <c r="H33" s="90"/>
      <c r="I33" s="90"/>
      <c r="J33" s="68" t="s">
        <v>16</v>
      </c>
      <c r="K33" s="58">
        <v>1</v>
      </c>
      <c r="L33" s="105"/>
    </row>
    <row r="34" spans="1:13" x14ac:dyDescent="0.25">
      <c r="A34" s="111"/>
      <c r="B34" s="108"/>
      <c r="C34" s="54" t="s">
        <v>16</v>
      </c>
      <c r="D34" s="61">
        <v>1</v>
      </c>
      <c r="E34" s="102"/>
      <c r="G34" s="137"/>
      <c r="H34" s="90"/>
      <c r="I34" s="90"/>
      <c r="J34" s="68" t="s">
        <v>2</v>
      </c>
      <c r="K34" s="58">
        <v>0</v>
      </c>
      <c r="L34" s="105"/>
    </row>
    <row r="35" spans="1:13" ht="15.75" thickBot="1" x14ac:dyDescent="0.3">
      <c r="A35" s="111"/>
      <c r="B35" s="108"/>
      <c r="C35" s="54" t="s">
        <v>2</v>
      </c>
      <c r="D35" s="61">
        <v>0</v>
      </c>
      <c r="E35" s="102"/>
      <c r="G35" s="137"/>
      <c r="H35" s="90"/>
      <c r="I35" s="91"/>
      <c r="J35" s="69" t="s">
        <v>7</v>
      </c>
      <c r="K35" s="59">
        <v>0</v>
      </c>
      <c r="L35" s="106"/>
    </row>
    <row r="36" spans="1:13" ht="15.75" thickBot="1" x14ac:dyDescent="0.3">
      <c r="A36" s="111"/>
      <c r="B36" s="109"/>
      <c r="C36" s="56" t="s">
        <v>7</v>
      </c>
      <c r="D36" s="63">
        <v>0</v>
      </c>
      <c r="E36" s="103"/>
      <c r="G36" s="137"/>
      <c r="H36" s="90"/>
      <c r="I36" s="89"/>
      <c r="J36" s="67" t="s">
        <v>1</v>
      </c>
      <c r="K36" s="57">
        <v>5</v>
      </c>
      <c r="L36" s="104">
        <v>1</v>
      </c>
    </row>
    <row r="37" spans="1:13" x14ac:dyDescent="0.25">
      <c r="A37" s="111"/>
      <c r="B37" s="89"/>
      <c r="C37" s="64" t="s">
        <v>18</v>
      </c>
      <c r="D37" s="64">
        <v>5</v>
      </c>
      <c r="E37" s="101">
        <v>3</v>
      </c>
      <c r="G37" s="137"/>
      <c r="H37" s="90"/>
      <c r="I37" s="90"/>
      <c r="J37" s="68" t="s">
        <v>5</v>
      </c>
      <c r="K37" s="58">
        <v>1</v>
      </c>
      <c r="L37" s="105"/>
    </row>
    <row r="38" spans="1:13" x14ac:dyDescent="0.25">
      <c r="A38" s="111"/>
      <c r="B38" s="90"/>
      <c r="C38" s="65" t="s">
        <v>6</v>
      </c>
      <c r="D38" s="65">
        <v>4</v>
      </c>
      <c r="E38" s="102"/>
      <c r="G38" s="137"/>
      <c r="H38" s="90"/>
      <c r="I38" s="90"/>
      <c r="J38" s="68" t="s">
        <v>16</v>
      </c>
      <c r="K38" s="58">
        <v>1</v>
      </c>
      <c r="L38" s="105"/>
    </row>
    <row r="39" spans="1:13" x14ac:dyDescent="0.25">
      <c r="A39" s="111"/>
      <c r="B39" s="90"/>
      <c r="C39" s="65" t="s">
        <v>2</v>
      </c>
      <c r="D39" s="65">
        <v>0</v>
      </c>
      <c r="E39" s="102"/>
      <c r="G39" s="137"/>
      <c r="H39" s="90"/>
      <c r="I39" s="90"/>
      <c r="J39" s="68" t="s">
        <v>2</v>
      </c>
      <c r="K39" s="58">
        <v>0</v>
      </c>
      <c r="L39" s="105"/>
    </row>
    <row r="40" spans="1:13" ht="15.75" thickBot="1" x14ac:dyDescent="0.3">
      <c r="A40" s="111"/>
      <c r="B40" s="91"/>
      <c r="C40" s="66" t="s">
        <v>7</v>
      </c>
      <c r="D40" s="66">
        <v>0</v>
      </c>
      <c r="E40" s="103"/>
      <c r="G40" s="137"/>
      <c r="H40" s="91"/>
      <c r="I40" s="91"/>
      <c r="J40" s="69" t="s">
        <v>7</v>
      </c>
      <c r="K40" s="59">
        <v>0</v>
      </c>
      <c r="L40" s="106"/>
    </row>
    <row r="41" spans="1:13" x14ac:dyDescent="0.25">
      <c r="A41" s="111"/>
      <c r="B41" s="89"/>
      <c r="C41" s="67" t="s">
        <v>1</v>
      </c>
      <c r="D41" s="67">
        <v>5</v>
      </c>
      <c r="E41" s="101">
        <v>1</v>
      </c>
      <c r="G41" s="137"/>
      <c r="H41" s="89"/>
      <c r="I41" s="89"/>
      <c r="J41" s="67" t="s">
        <v>1</v>
      </c>
      <c r="K41" s="57">
        <v>5</v>
      </c>
      <c r="L41" s="104">
        <v>1</v>
      </c>
    </row>
    <row r="42" spans="1:13" x14ac:dyDescent="0.25">
      <c r="A42" s="111"/>
      <c r="B42" s="90"/>
      <c r="C42" s="68" t="s">
        <v>5</v>
      </c>
      <c r="D42" s="68">
        <v>1</v>
      </c>
      <c r="E42" s="102"/>
      <c r="G42" s="137"/>
      <c r="H42" s="90"/>
      <c r="I42" s="90"/>
      <c r="J42" s="68" t="s">
        <v>8</v>
      </c>
      <c r="K42" s="58">
        <v>1</v>
      </c>
      <c r="L42" s="105"/>
    </row>
    <row r="43" spans="1:13" x14ac:dyDescent="0.25">
      <c r="A43" s="111"/>
      <c r="B43" s="90"/>
      <c r="C43" s="68" t="s">
        <v>16</v>
      </c>
      <c r="D43" s="68">
        <v>1</v>
      </c>
      <c r="E43" s="102"/>
      <c r="G43" s="137"/>
      <c r="H43" s="90"/>
      <c r="I43" s="90"/>
      <c r="J43" s="68" t="s">
        <v>16</v>
      </c>
      <c r="K43" s="58">
        <v>1</v>
      </c>
      <c r="L43" s="105"/>
      <c r="M43" t="s">
        <v>27</v>
      </c>
    </row>
    <row r="44" spans="1:13" x14ac:dyDescent="0.25">
      <c r="A44" s="111"/>
      <c r="B44" s="90"/>
      <c r="C44" s="68" t="s">
        <v>2</v>
      </c>
      <c r="D44" s="68">
        <v>0</v>
      </c>
      <c r="E44" s="102"/>
      <c r="G44" s="137"/>
      <c r="H44" s="90"/>
      <c r="I44" s="90"/>
      <c r="J44" s="68" t="s">
        <v>2</v>
      </c>
      <c r="K44" s="58">
        <v>0</v>
      </c>
      <c r="L44" s="105"/>
    </row>
    <row r="45" spans="1:13" ht="15.75" thickBot="1" x14ac:dyDescent="0.3">
      <c r="A45" s="111"/>
      <c r="B45" s="91"/>
      <c r="C45" s="70" t="s">
        <v>7</v>
      </c>
      <c r="D45" s="70">
        <v>0</v>
      </c>
      <c r="E45" s="103"/>
      <c r="G45" s="137"/>
      <c r="H45" s="90"/>
      <c r="I45" s="91"/>
      <c r="J45" s="69" t="s">
        <v>7</v>
      </c>
      <c r="K45" s="59">
        <v>0</v>
      </c>
      <c r="L45" s="106"/>
    </row>
    <row r="46" spans="1:13" x14ac:dyDescent="0.25">
      <c r="A46" s="111"/>
      <c r="B46" s="107"/>
      <c r="C46" s="67" t="s">
        <v>1</v>
      </c>
      <c r="D46" s="73">
        <v>5</v>
      </c>
      <c r="E46" s="101">
        <v>4</v>
      </c>
      <c r="G46" s="137"/>
      <c r="H46" s="90"/>
      <c r="I46" s="89"/>
      <c r="J46" s="67" t="s">
        <v>1</v>
      </c>
      <c r="K46" s="57">
        <v>5</v>
      </c>
      <c r="L46" s="104">
        <v>1</v>
      </c>
    </row>
    <row r="47" spans="1:13" x14ac:dyDescent="0.25">
      <c r="A47" s="111"/>
      <c r="B47" s="108"/>
      <c r="C47" s="68" t="s">
        <v>16</v>
      </c>
      <c r="D47" s="74">
        <v>1</v>
      </c>
      <c r="E47" s="102"/>
      <c r="G47" s="137"/>
      <c r="H47" s="90"/>
      <c r="I47" s="90"/>
      <c r="J47" s="68" t="s">
        <v>8</v>
      </c>
      <c r="K47" s="58">
        <v>1</v>
      </c>
      <c r="L47" s="105"/>
    </row>
    <row r="48" spans="1:13" x14ac:dyDescent="0.25">
      <c r="A48" s="111"/>
      <c r="B48" s="108"/>
      <c r="C48" s="68" t="s">
        <v>2</v>
      </c>
      <c r="D48" s="74">
        <v>0</v>
      </c>
      <c r="E48" s="102"/>
      <c r="G48" s="137"/>
      <c r="H48" s="90"/>
      <c r="I48" s="90"/>
      <c r="J48" s="68" t="s">
        <v>16</v>
      </c>
      <c r="K48" s="58">
        <v>1</v>
      </c>
      <c r="L48" s="105"/>
    </row>
    <row r="49" spans="1:12" ht="15.75" thickBot="1" x14ac:dyDescent="0.3">
      <c r="A49" s="112"/>
      <c r="B49" s="109"/>
      <c r="C49" s="69" t="s">
        <v>7</v>
      </c>
      <c r="D49" s="52">
        <v>0</v>
      </c>
      <c r="E49" s="103"/>
      <c r="G49" s="137"/>
      <c r="H49" s="90"/>
      <c r="I49" s="90"/>
      <c r="J49" s="68" t="s">
        <v>2</v>
      </c>
      <c r="K49" s="58">
        <v>0</v>
      </c>
      <c r="L49" s="105"/>
    </row>
    <row r="50" spans="1:12" ht="15.75" thickBot="1" x14ac:dyDescent="0.3">
      <c r="G50" s="137"/>
      <c r="H50" s="90"/>
      <c r="I50" s="91"/>
      <c r="J50" s="69" t="s">
        <v>7</v>
      </c>
      <c r="K50" s="59">
        <v>0</v>
      </c>
      <c r="L50" s="106"/>
    </row>
    <row r="51" spans="1:12" x14ac:dyDescent="0.25">
      <c r="G51" s="137"/>
      <c r="H51" s="90"/>
      <c r="I51" s="89"/>
      <c r="J51" s="67" t="s">
        <v>1</v>
      </c>
      <c r="K51" s="57">
        <v>5</v>
      </c>
      <c r="L51" s="104">
        <v>1</v>
      </c>
    </row>
    <row r="52" spans="1:12" x14ac:dyDescent="0.25">
      <c r="G52" s="137"/>
      <c r="H52" s="90"/>
      <c r="I52" s="90"/>
      <c r="J52" s="68" t="s">
        <v>8</v>
      </c>
      <c r="K52" s="58">
        <v>1</v>
      </c>
      <c r="L52" s="105"/>
    </row>
    <row r="53" spans="1:12" x14ac:dyDescent="0.25">
      <c r="G53" s="137"/>
      <c r="H53" s="90"/>
      <c r="I53" s="90"/>
      <c r="J53" s="68" t="s">
        <v>16</v>
      </c>
      <c r="K53" s="58">
        <v>1</v>
      </c>
      <c r="L53" s="105"/>
    </row>
    <row r="54" spans="1:12" x14ac:dyDescent="0.25">
      <c r="G54" s="137"/>
      <c r="H54" s="90"/>
      <c r="I54" s="90"/>
      <c r="J54" s="68" t="s">
        <v>2</v>
      </c>
      <c r="K54" s="58">
        <v>0</v>
      </c>
      <c r="L54" s="105"/>
    </row>
    <row r="55" spans="1:12" ht="15.75" thickBot="1" x14ac:dyDescent="0.3">
      <c r="G55" s="137"/>
      <c r="H55" s="91"/>
      <c r="I55" s="91"/>
      <c r="J55" s="69" t="s">
        <v>7</v>
      </c>
      <c r="K55" s="59">
        <v>0</v>
      </c>
      <c r="L55" s="106"/>
    </row>
    <row r="56" spans="1:12" x14ac:dyDescent="0.25">
      <c r="G56" s="137"/>
      <c r="H56" s="95"/>
      <c r="I56" s="96"/>
      <c r="J56" s="67" t="s">
        <v>1</v>
      </c>
      <c r="K56" s="57">
        <v>5</v>
      </c>
      <c r="L56" s="104">
        <v>3</v>
      </c>
    </row>
    <row r="57" spans="1:12" x14ac:dyDescent="0.25">
      <c r="G57" s="137"/>
      <c r="H57" s="97"/>
      <c r="I57" s="98"/>
      <c r="J57" s="68" t="s">
        <v>8</v>
      </c>
      <c r="K57" s="58">
        <v>1</v>
      </c>
      <c r="L57" s="105"/>
    </row>
    <row r="58" spans="1:12" x14ac:dyDescent="0.25">
      <c r="G58" s="137"/>
      <c r="H58" s="97"/>
      <c r="I58" s="98"/>
      <c r="J58" s="68" t="s">
        <v>16</v>
      </c>
      <c r="K58" s="58">
        <v>1</v>
      </c>
      <c r="L58" s="105"/>
    </row>
    <row r="59" spans="1:12" x14ac:dyDescent="0.25">
      <c r="G59" s="137"/>
      <c r="H59" s="97"/>
      <c r="I59" s="98"/>
      <c r="J59" s="68" t="s">
        <v>2</v>
      </c>
      <c r="K59" s="58">
        <v>0</v>
      </c>
      <c r="L59" s="105"/>
    </row>
    <row r="60" spans="1:12" ht="15.75" thickBot="1" x14ac:dyDescent="0.3">
      <c r="G60" s="137"/>
      <c r="H60" s="99"/>
      <c r="I60" s="100"/>
      <c r="J60" s="69" t="s">
        <v>7</v>
      </c>
      <c r="K60" s="59">
        <v>0</v>
      </c>
      <c r="L60" s="106"/>
    </row>
    <row r="61" spans="1:12" x14ac:dyDescent="0.25">
      <c r="G61" s="137"/>
      <c r="H61" s="95"/>
      <c r="I61" s="96"/>
      <c r="J61" s="67" t="s">
        <v>1</v>
      </c>
      <c r="K61" s="57">
        <v>5</v>
      </c>
      <c r="L61" s="104">
        <v>1</v>
      </c>
    </row>
    <row r="62" spans="1:12" x14ac:dyDescent="0.25">
      <c r="G62" s="137"/>
      <c r="H62" s="97"/>
      <c r="I62" s="98"/>
      <c r="J62" s="68" t="s">
        <v>8</v>
      </c>
      <c r="K62" s="58">
        <v>1</v>
      </c>
      <c r="L62" s="105"/>
    </row>
    <row r="63" spans="1:12" x14ac:dyDescent="0.25">
      <c r="G63" s="137"/>
      <c r="H63" s="97"/>
      <c r="I63" s="98"/>
      <c r="J63" s="68" t="s">
        <v>16</v>
      </c>
      <c r="K63" s="58">
        <v>1</v>
      </c>
      <c r="L63" s="105"/>
    </row>
    <row r="64" spans="1:12" x14ac:dyDescent="0.25">
      <c r="G64" s="137"/>
      <c r="H64" s="97"/>
      <c r="I64" s="98"/>
      <c r="J64" s="68" t="s">
        <v>2</v>
      </c>
      <c r="K64" s="58">
        <v>0</v>
      </c>
      <c r="L64" s="105"/>
    </row>
    <row r="65" spans="7:12" ht="15.75" thickBot="1" x14ac:dyDescent="0.3">
      <c r="G65" s="137"/>
      <c r="H65" s="99"/>
      <c r="I65" s="100"/>
      <c r="J65" s="69" t="s">
        <v>7</v>
      </c>
      <c r="K65" s="59">
        <v>0</v>
      </c>
      <c r="L65" s="106"/>
    </row>
    <row r="66" spans="7:12" x14ac:dyDescent="0.25">
      <c r="G66" s="137"/>
      <c r="H66" s="95"/>
      <c r="I66" s="96"/>
      <c r="J66" s="67" t="s">
        <v>1</v>
      </c>
      <c r="K66" s="57">
        <v>5</v>
      </c>
      <c r="L66" s="104">
        <v>3</v>
      </c>
    </row>
    <row r="67" spans="7:12" x14ac:dyDescent="0.25">
      <c r="G67" s="137"/>
      <c r="H67" s="97"/>
      <c r="I67" s="98"/>
      <c r="J67" s="68" t="s">
        <v>8</v>
      </c>
      <c r="K67" s="58">
        <v>1</v>
      </c>
      <c r="L67" s="105"/>
    </row>
    <row r="68" spans="7:12" x14ac:dyDescent="0.25">
      <c r="G68" s="137"/>
      <c r="H68" s="97"/>
      <c r="I68" s="98"/>
      <c r="J68" s="68" t="s">
        <v>16</v>
      </c>
      <c r="K68" s="58">
        <v>1</v>
      </c>
      <c r="L68" s="105"/>
    </row>
    <row r="69" spans="7:12" x14ac:dyDescent="0.25">
      <c r="G69" s="137"/>
      <c r="H69" s="97"/>
      <c r="I69" s="98"/>
      <c r="J69" s="68" t="s">
        <v>2</v>
      </c>
      <c r="K69" s="58">
        <v>0</v>
      </c>
      <c r="L69" s="105"/>
    </row>
    <row r="70" spans="7:12" ht="15.75" thickBot="1" x14ac:dyDescent="0.3">
      <c r="G70" s="137"/>
      <c r="H70" s="99"/>
      <c r="I70" s="100"/>
      <c r="J70" s="69" t="s">
        <v>7</v>
      </c>
      <c r="K70" s="59">
        <v>0</v>
      </c>
      <c r="L70" s="106"/>
    </row>
    <row r="71" spans="7:12" x14ac:dyDescent="0.25">
      <c r="G71" s="137"/>
      <c r="H71" s="95"/>
      <c r="I71" s="96"/>
      <c r="J71" s="67" t="s">
        <v>1</v>
      </c>
      <c r="K71" s="57">
        <v>5</v>
      </c>
      <c r="L71" s="104">
        <v>1</v>
      </c>
    </row>
    <row r="72" spans="7:12" x14ac:dyDescent="0.25">
      <c r="G72" s="137"/>
      <c r="H72" s="97"/>
      <c r="I72" s="98"/>
      <c r="J72" s="68" t="s">
        <v>8</v>
      </c>
      <c r="K72" s="58">
        <v>1</v>
      </c>
      <c r="L72" s="105"/>
    </row>
    <row r="73" spans="7:12" x14ac:dyDescent="0.25">
      <c r="G73" s="137"/>
      <c r="H73" s="97"/>
      <c r="I73" s="98"/>
      <c r="J73" s="68" t="s">
        <v>16</v>
      </c>
      <c r="K73" s="58">
        <v>1</v>
      </c>
      <c r="L73" s="105"/>
    </row>
    <row r="74" spans="7:12" x14ac:dyDescent="0.25">
      <c r="G74" s="137"/>
      <c r="H74" s="97"/>
      <c r="I74" s="98"/>
      <c r="J74" s="68" t="s">
        <v>2</v>
      </c>
      <c r="K74" s="58">
        <v>0</v>
      </c>
      <c r="L74" s="105"/>
    </row>
    <row r="75" spans="7:12" ht="15.75" thickBot="1" x14ac:dyDescent="0.3">
      <c r="G75" s="137"/>
      <c r="H75" s="99"/>
      <c r="I75" s="100"/>
      <c r="J75" s="69" t="s">
        <v>7</v>
      </c>
      <c r="K75" s="59">
        <v>0</v>
      </c>
      <c r="L75" s="106"/>
    </row>
    <row r="76" spans="7:12" x14ac:dyDescent="0.25">
      <c r="G76" s="137"/>
      <c r="H76" s="89"/>
      <c r="I76" s="107"/>
      <c r="J76" s="67" t="s">
        <v>1</v>
      </c>
      <c r="K76" s="57">
        <v>5</v>
      </c>
      <c r="L76" s="101">
        <v>2</v>
      </c>
    </row>
    <row r="77" spans="7:12" x14ac:dyDescent="0.25">
      <c r="G77" s="137"/>
      <c r="H77" s="90"/>
      <c r="I77" s="90"/>
      <c r="J77" s="68" t="s">
        <v>5</v>
      </c>
      <c r="K77" s="58">
        <v>1</v>
      </c>
      <c r="L77" s="102"/>
    </row>
    <row r="78" spans="7:12" x14ac:dyDescent="0.25">
      <c r="G78" s="137"/>
      <c r="H78" s="90"/>
      <c r="I78" s="90"/>
      <c r="J78" s="68" t="s">
        <v>16</v>
      </c>
      <c r="K78" s="58">
        <v>1</v>
      </c>
      <c r="L78" s="102"/>
    </row>
    <row r="79" spans="7:12" x14ac:dyDescent="0.25">
      <c r="G79" s="137"/>
      <c r="H79" s="90"/>
      <c r="I79" s="90"/>
      <c r="J79" s="68" t="s">
        <v>2</v>
      </c>
      <c r="K79" s="58">
        <v>0</v>
      </c>
      <c r="L79" s="102"/>
    </row>
    <row r="80" spans="7:12" ht="15.75" thickBot="1" x14ac:dyDescent="0.3">
      <c r="G80" s="137"/>
      <c r="H80" s="90"/>
      <c r="I80" s="91"/>
      <c r="J80" s="69" t="s">
        <v>7</v>
      </c>
      <c r="K80" s="59">
        <v>0</v>
      </c>
      <c r="L80" s="103"/>
    </row>
    <row r="81" spans="7:12" x14ac:dyDescent="0.25">
      <c r="G81" s="137"/>
      <c r="H81" s="90"/>
      <c r="I81" s="89"/>
      <c r="J81" s="67" t="s">
        <v>1</v>
      </c>
      <c r="K81" s="57">
        <v>5</v>
      </c>
      <c r="L81" s="101">
        <v>2</v>
      </c>
    </row>
    <row r="82" spans="7:12" x14ac:dyDescent="0.25">
      <c r="G82" s="137"/>
      <c r="H82" s="90"/>
      <c r="I82" s="90"/>
      <c r="J82" s="68" t="s">
        <v>5</v>
      </c>
      <c r="K82" s="58">
        <v>1</v>
      </c>
      <c r="L82" s="102"/>
    </row>
    <row r="83" spans="7:12" x14ac:dyDescent="0.25">
      <c r="G83" s="137"/>
      <c r="H83" s="90"/>
      <c r="I83" s="90"/>
      <c r="J83" s="68" t="s">
        <v>16</v>
      </c>
      <c r="K83" s="58">
        <v>1</v>
      </c>
      <c r="L83" s="102"/>
    </row>
    <row r="84" spans="7:12" x14ac:dyDescent="0.25">
      <c r="G84" s="137"/>
      <c r="H84" s="90"/>
      <c r="I84" s="90"/>
      <c r="J84" s="68" t="s">
        <v>2</v>
      </c>
      <c r="K84" s="58">
        <v>0</v>
      </c>
      <c r="L84" s="102"/>
    </row>
    <row r="85" spans="7:12" ht="15.75" thickBot="1" x14ac:dyDescent="0.3">
      <c r="G85" s="137"/>
      <c r="H85" s="90"/>
      <c r="I85" s="91"/>
      <c r="J85" s="69" t="s">
        <v>7</v>
      </c>
      <c r="K85" s="59">
        <v>0</v>
      </c>
      <c r="L85" s="103"/>
    </row>
    <row r="86" spans="7:12" x14ac:dyDescent="0.25">
      <c r="G86" s="137"/>
      <c r="H86" s="90"/>
      <c r="I86" s="89"/>
      <c r="J86" s="67" t="s">
        <v>1</v>
      </c>
      <c r="K86" s="57">
        <v>5</v>
      </c>
      <c r="L86" s="104">
        <v>3</v>
      </c>
    </row>
    <row r="87" spans="7:12" x14ac:dyDescent="0.25">
      <c r="G87" s="137"/>
      <c r="H87" s="90"/>
      <c r="I87" s="90"/>
      <c r="J87" s="68" t="s">
        <v>5</v>
      </c>
      <c r="K87" s="58">
        <v>1</v>
      </c>
      <c r="L87" s="105"/>
    </row>
    <row r="88" spans="7:12" x14ac:dyDescent="0.25">
      <c r="G88" s="137"/>
      <c r="H88" s="90"/>
      <c r="I88" s="90"/>
      <c r="J88" s="68" t="s">
        <v>16</v>
      </c>
      <c r="K88" s="58">
        <v>1</v>
      </c>
      <c r="L88" s="105"/>
    </row>
    <row r="89" spans="7:12" x14ac:dyDescent="0.25">
      <c r="G89" s="137"/>
      <c r="H89" s="90"/>
      <c r="I89" s="90"/>
      <c r="J89" s="68" t="s">
        <v>2</v>
      </c>
      <c r="K89" s="58">
        <v>0</v>
      </c>
      <c r="L89" s="105"/>
    </row>
    <row r="90" spans="7:12" ht="15.75" thickBot="1" x14ac:dyDescent="0.3">
      <c r="G90" s="137"/>
      <c r="H90" s="90"/>
      <c r="I90" s="91"/>
      <c r="J90" s="69" t="s">
        <v>7</v>
      </c>
      <c r="K90" s="59">
        <v>0</v>
      </c>
      <c r="L90" s="106"/>
    </row>
    <row r="91" spans="7:12" x14ac:dyDescent="0.25">
      <c r="G91" s="137"/>
      <c r="H91" s="90"/>
      <c r="I91" s="89"/>
      <c r="J91" s="67" t="s">
        <v>1</v>
      </c>
      <c r="K91" s="57">
        <v>5</v>
      </c>
      <c r="L91" s="101">
        <v>1</v>
      </c>
    </row>
    <row r="92" spans="7:12" x14ac:dyDescent="0.25">
      <c r="G92" s="137"/>
      <c r="H92" s="90"/>
      <c r="I92" s="90"/>
      <c r="J92" s="68" t="s">
        <v>5</v>
      </c>
      <c r="K92" s="58">
        <v>1</v>
      </c>
      <c r="L92" s="102"/>
    </row>
    <row r="93" spans="7:12" x14ac:dyDescent="0.25">
      <c r="G93" s="137"/>
      <c r="H93" s="90"/>
      <c r="I93" s="90"/>
      <c r="J93" s="68" t="s">
        <v>16</v>
      </c>
      <c r="K93" s="58">
        <v>1</v>
      </c>
      <c r="L93" s="102"/>
    </row>
    <row r="94" spans="7:12" x14ac:dyDescent="0.25">
      <c r="G94" s="137"/>
      <c r="H94" s="90"/>
      <c r="I94" s="90"/>
      <c r="J94" s="68" t="s">
        <v>2</v>
      </c>
      <c r="K94" s="58">
        <v>0</v>
      </c>
      <c r="L94" s="102"/>
    </row>
    <row r="95" spans="7:12" ht="15.75" thickBot="1" x14ac:dyDescent="0.3">
      <c r="G95" s="137"/>
      <c r="H95" s="90"/>
      <c r="I95" s="91"/>
      <c r="J95" s="69" t="s">
        <v>7</v>
      </c>
      <c r="K95" s="59">
        <v>0</v>
      </c>
      <c r="L95" s="103"/>
    </row>
    <row r="96" spans="7:12" x14ac:dyDescent="0.25">
      <c r="G96" s="137"/>
      <c r="H96" s="90"/>
      <c r="I96" s="89"/>
      <c r="J96" s="67" t="s">
        <v>1</v>
      </c>
      <c r="K96" s="57">
        <v>5</v>
      </c>
      <c r="L96" s="101">
        <v>1</v>
      </c>
    </row>
    <row r="97" spans="7:12" x14ac:dyDescent="0.25">
      <c r="G97" s="137"/>
      <c r="H97" s="90"/>
      <c r="I97" s="90"/>
      <c r="J97" s="68" t="s">
        <v>5</v>
      </c>
      <c r="K97" s="58">
        <v>1</v>
      </c>
      <c r="L97" s="102"/>
    </row>
    <row r="98" spans="7:12" x14ac:dyDescent="0.25">
      <c r="G98" s="137"/>
      <c r="H98" s="90"/>
      <c r="I98" s="90"/>
      <c r="J98" s="68" t="s">
        <v>16</v>
      </c>
      <c r="K98" s="58">
        <v>1</v>
      </c>
      <c r="L98" s="102"/>
    </row>
    <row r="99" spans="7:12" x14ac:dyDescent="0.25">
      <c r="G99" s="137"/>
      <c r="H99" s="90"/>
      <c r="I99" s="90"/>
      <c r="J99" s="68" t="s">
        <v>2</v>
      </c>
      <c r="K99" s="58">
        <v>0</v>
      </c>
      <c r="L99" s="102"/>
    </row>
    <row r="100" spans="7:12" ht="15.75" thickBot="1" x14ac:dyDescent="0.3">
      <c r="G100" s="138"/>
      <c r="H100" s="91"/>
      <c r="I100" s="91"/>
      <c r="J100" s="69" t="s">
        <v>7</v>
      </c>
      <c r="K100" s="59">
        <v>0</v>
      </c>
      <c r="L100" s="103"/>
    </row>
  </sheetData>
  <mergeCells count="76">
    <mergeCell ref="N1:O1"/>
    <mergeCell ref="Q2:Q6"/>
    <mergeCell ref="G2:G100"/>
    <mergeCell ref="A1:B1"/>
    <mergeCell ref="E2:E4"/>
    <mergeCell ref="E5:E10"/>
    <mergeCell ref="E11:E13"/>
    <mergeCell ref="E14:E16"/>
    <mergeCell ref="A2:A49"/>
    <mergeCell ref="B2:B4"/>
    <mergeCell ref="B5:B10"/>
    <mergeCell ref="B11:B13"/>
    <mergeCell ref="B14:B16"/>
    <mergeCell ref="B17:B20"/>
    <mergeCell ref="B29:B32"/>
    <mergeCell ref="E29:E32"/>
    <mergeCell ref="B33:B36"/>
    <mergeCell ref="E33:E36"/>
    <mergeCell ref="E17:E20"/>
    <mergeCell ref="E21:E24"/>
    <mergeCell ref="E25:E28"/>
    <mergeCell ref="B21:B24"/>
    <mergeCell ref="B25:B28"/>
    <mergeCell ref="L12:L15"/>
    <mergeCell ref="L2:L4"/>
    <mergeCell ref="L5:L8"/>
    <mergeCell ref="L9:L11"/>
    <mergeCell ref="H9:I11"/>
    <mergeCell ref="H5:I8"/>
    <mergeCell ref="H2:I4"/>
    <mergeCell ref="B37:B40"/>
    <mergeCell ref="E37:E40"/>
    <mergeCell ref="B41:B45"/>
    <mergeCell ref="E41:E45"/>
    <mergeCell ref="B46:B49"/>
    <mergeCell ref="E46:E49"/>
    <mergeCell ref="L16:L20"/>
    <mergeCell ref="L21:L25"/>
    <mergeCell ref="L26:L30"/>
    <mergeCell ref="I31:I35"/>
    <mergeCell ref="L31:L35"/>
    <mergeCell ref="L56:L60"/>
    <mergeCell ref="H56:I60"/>
    <mergeCell ref="H61:I65"/>
    <mergeCell ref="L61:L65"/>
    <mergeCell ref="H66:I70"/>
    <mergeCell ref="L46:L50"/>
    <mergeCell ref="I51:I55"/>
    <mergeCell ref="L51:L55"/>
    <mergeCell ref="H41:H55"/>
    <mergeCell ref="I36:I40"/>
    <mergeCell ref="L36:L40"/>
    <mergeCell ref="H31:H40"/>
    <mergeCell ref="I41:I45"/>
    <mergeCell ref="L41:L45"/>
    <mergeCell ref="L91:L95"/>
    <mergeCell ref="I96:I100"/>
    <mergeCell ref="L96:L100"/>
    <mergeCell ref="H76:H100"/>
    <mergeCell ref="L66:L70"/>
    <mergeCell ref="H71:I75"/>
    <mergeCell ref="L71:L75"/>
    <mergeCell ref="I76:I80"/>
    <mergeCell ref="L76:L80"/>
    <mergeCell ref="I81:I85"/>
    <mergeCell ref="L81:L85"/>
    <mergeCell ref="I86:I90"/>
    <mergeCell ref="L86:L90"/>
    <mergeCell ref="I21:I25"/>
    <mergeCell ref="I16:I20"/>
    <mergeCell ref="H16:H30"/>
    <mergeCell ref="G1:I1"/>
    <mergeCell ref="H12:I15"/>
    <mergeCell ref="I91:I95"/>
    <mergeCell ref="I46:I50"/>
    <mergeCell ref="I26:I30"/>
  </mergeCells>
  <pageMargins left="0.7" right="0.7" top="0.78740157499999996" bottom="0.78740157499999996" header="0.3" footer="0.3"/>
  <pageSetup paperSize="8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ERFASSUNG</vt:lpstr>
      <vt:lpstr>BEWERTUNG</vt:lpstr>
      <vt:lpstr>DIAGRAMME</vt:lpstr>
      <vt:lpstr>BEWERTUNGSGRUNDLAGE</vt:lpstr>
    </vt:vector>
  </TitlesOfParts>
  <Company>Auto-Entwicklungsring Sachsen GmbH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Fizia, Marc</dc:creator>
  <cp:lastModifiedBy>Fizia, Marc</cp:lastModifiedBy>
  <cp:lastPrinted>2013-05-13T14:18:27Z</cp:lastPrinted>
  <dcterms:created xsi:type="dcterms:W3CDTF">2013-03-25T08:35:40Z</dcterms:created>
  <dcterms:modified xsi:type="dcterms:W3CDTF">2013-05-14T09:31:35Z</dcterms:modified>
</cp:coreProperties>
</file>