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115" windowHeight="14370"/>
  </bookViews>
  <sheets>
    <sheet name="Tabelle1" sheetId="1" r:id="rId1"/>
    <sheet name="Tabelle2" sheetId="2" r:id="rId2"/>
    <sheet name="Tabelle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D5" i="1"/>
  <c r="D4"/>
  <c r="D3"/>
  <c r="D2"/>
  <c r="A5"/>
  <c r="A4"/>
  <c r="A3"/>
  <c r="A2"/>
  <c r="C16"/>
  <c r="C17" s="1"/>
</calcChain>
</file>

<file path=xl/sharedStrings.xml><?xml version="1.0" encoding="utf-8"?>
<sst xmlns="http://schemas.openxmlformats.org/spreadsheetml/2006/main" count="5" uniqueCount="3">
  <si>
    <t>Druck</t>
  </si>
  <si>
    <t>1000/T[K]</t>
  </si>
  <si>
    <t>(Temp [C]</t>
  </si>
</sst>
</file>

<file path=xl/styles.xml><?xml version="1.0" encoding="utf-8"?>
<styleSheet xmlns="http://schemas.openxmlformats.org/spreadsheetml/2006/main">
  <numFmts count="1">
    <numFmt numFmtId="164" formatCode="0.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scatterChart>
        <c:scatterStyle val="lineMarker"/>
        <c:ser>
          <c:idx val="0"/>
          <c:order val="0"/>
          <c:tx>
            <c:v>Abs</c:v>
          </c:tx>
          <c:spPr>
            <a:ln w="28575">
              <a:noFill/>
            </a:ln>
          </c:spPr>
          <c:xVal>
            <c:numRef>
              <c:f>Tabelle1!$A$2:$A$5</c:f>
              <c:numCache>
                <c:formatCode>0.00000</c:formatCode>
                <c:ptCount val="4"/>
                <c:pt idx="0" formatCode="General">
                  <c:v>3.2986970146792021</c:v>
                </c:pt>
                <c:pt idx="1">
                  <c:v>3.1933578157432541</c:v>
                </c:pt>
                <c:pt idx="2">
                  <c:v>3.0016509079993998</c:v>
                </c:pt>
                <c:pt idx="3">
                  <c:v>2.8316579357213651</c:v>
                </c:pt>
              </c:numCache>
            </c:numRef>
          </c:xVal>
          <c:yVal>
            <c:numRef>
              <c:f>Tabelle1!$B$2:$B$5</c:f>
              <c:numCache>
                <c:formatCode>0.00000</c:formatCode>
                <c:ptCount val="4"/>
                <c:pt idx="0">
                  <c:v>4177</c:v>
                </c:pt>
                <c:pt idx="1">
                  <c:v>5579</c:v>
                </c:pt>
                <c:pt idx="2">
                  <c:v>9508</c:v>
                </c:pt>
                <c:pt idx="3">
                  <c:v>15391</c:v>
                </c:pt>
              </c:numCache>
            </c:numRef>
          </c:yVal>
        </c:ser>
        <c:ser>
          <c:idx val="1"/>
          <c:order val="1"/>
          <c:tx>
            <c:v>Des</c:v>
          </c:tx>
          <c:spPr>
            <a:ln w="28575">
              <a:noFill/>
            </a:ln>
          </c:spPr>
          <c:xVal>
            <c:numRef>
              <c:f>Tabelle1!$D$2:$D$5</c:f>
              <c:numCache>
                <c:formatCode>0.00000</c:formatCode>
                <c:ptCount val="4"/>
                <c:pt idx="0" formatCode="General">
                  <c:v>3.2986970146792021</c:v>
                </c:pt>
                <c:pt idx="1">
                  <c:v>3.1933578157432541</c:v>
                </c:pt>
                <c:pt idx="2">
                  <c:v>3.0016509079993998</c:v>
                </c:pt>
                <c:pt idx="3">
                  <c:v>2.8316579357213651</c:v>
                </c:pt>
              </c:numCache>
            </c:numRef>
          </c:xVal>
          <c:yVal>
            <c:numRef>
              <c:f>Tabelle1!$E$2:$E$5</c:f>
              <c:numCache>
                <c:formatCode>General</c:formatCode>
                <c:ptCount val="4"/>
                <c:pt idx="0">
                  <c:v>3320</c:v>
                </c:pt>
                <c:pt idx="1">
                  <c:v>4501</c:v>
                </c:pt>
                <c:pt idx="2">
                  <c:v>8089</c:v>
                </c:pt>
                <c:pt idx="3">
                  <c:v>13098</c:v>
                </c:pt>
              </c:numCache>
            </c:numRef>
          </c:yVal>
        </c:ser>
        <c:axId val="129877504"/>
        <c:axId val="129879040"/>
      </c:scatterChart>
      <c:valAx>
        <c:axId val="129877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1000/Temperatur [1/°K]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29879040"/>
        <c:crosses val="autoZero"/>
        <c:crossBetween val="midCat"/>
      </c:valAx>
      <c:valAx>
        <c:axId val="129879040"/>
        <c:scaling>
          <c:logBase val="10"/>
          <c:orientation val="minMax"/>
          <c:min val="1000"/>
        </c:scaling>
        <c:axPos val="l"/>
        <c:majorGridlines/>
        <c:numFmt formatCode="0.00000" sourceLinked="1"/>
        <c:tickLblPos val="nextTo"/>
        <c:txPr>
          <a:bodyPr/>
          <a:lstStyle/>
          <a:p>
            <a:pPr>
              <a:defRPr sz="1050"/>
            </a:pPr>
            <a:endParaRPr lang="de-DE"/>
          </a:p>
        </c:txPr>
        <c:crossAx val="12987750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104775</xdr:rowOff>
    </xdr:from>
    <xdr:to>
      <xdr:col>13</xdr:col>
      <xdr:colOff>571500</xdr:colOff>
      <xdr:row>38</xdr:row>
      <xdr:rowOff>19050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vanthof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anthoff"/>
    </sheetNames>
    <sheetDataSet>
      <sheetData sheetId="0">
        <row r="2">
          <cell r="B2">
            <v>3.3333333333333333E-2</v>
          </cell>
          <cell r="C2">
            <v>4177</v>
          </cell>
          <cell r="G2">
            <v>3.3333333333333333E-2</v>
          </cell>
          <cell r="H2">
            <v>3320</v>
          </cell>
        </row>
        <row r="3">
          <cell r="B3">
            <v>2.5000000000000001E-2</v>
          </cell>
          <cell r="C3">
            <v>5579</v>
          </cell>
          <cell r="G3">
            <v>2.5000000000000001E-2</v>
          </cell>
          <cell r="H3">
            <v>4501</v>
          </cell>
        </row>
        <row r="4">
          <cell r="B4">
            <v>1.6666666666666666E-2</v>
          </cell>
          <cell r="C4">
            <v>9508</v>
          </cell>
          <cell r="G4">
            <v>1.6666666666666666E-2</v>
          </cell>
          <cell r="H4">
            <v>8089</v>
          </cell>
        </row>
        <row r="5">
          <cell r="B5">
            <v>1.2500000000000001E-2</v>
          </cell>
          <cell r="C5">
            <v>15391</v>
          </cell>
          <cell r="G5">
            <v>1.2500000000000001E-2</v>
          </cell>
          <cell r="H5">
            <v>13098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zoomScale="70" zoomScaleNormal="70" workbookViewId="0">
      <selection activeCell="F48" sqref="F48"/>
    </sheetView>
  </sheetViews>
  <sheetFormatPr baseColWidth="10" defaultRowHeight="15"/>
  <cols>
    <col min="1" max="1" width="17.85546875" customWidth="1"/>
    <col min="2" max="2" width="13" bestFit="1" customWidth="1"/>
    <col min="6" max="6" width="15.85546875" customWidth="1"/>
  </cols>
  <sheetData>
    <row r="1" spans="1:9">
      <c r="A1" t="s">
        <v>1</v>
      </c>
      <c r="B1" t="s">
        <v>0</v>
      </c>
      <c r="D1" t="s">
        <v>1</v>
      </c>
      <c r="E1" t="s">
        <v>0</v>
      </c>
      <c r="I1" t="s">
        <v>2</v>
      </c>
    </row>
    <row r="2" spans="1:9">
      <c r="A2" s="2">
        <f>1000/303.15</f>
        <v>3.2986970146792021</v>
      </c>
      <c r="B2" s="1">
        <v>4177</v>
      </c>
      <c r="D2" s="2">
        <f>1000/303.15</f>
        <v>3.2986970146792021</v>
      </c>
      <c r="E2">
        <v>3320</v>
      </c>
      <c r="I2">
        <v>30</v>
      </c>
    </row>
    <row r="3" spans="1:9">
      <c r="A3" s="1">
        <f>1000/313.15</f>
        <v>3.1933578157432541</v>
      </c>
      <c r="B3" s="1">
        <v>5579</v>
      </c>
      <c r="D3" s="1">
        <f>1000/313.15</f>
        <v>3.1933578157432541</v>
      </c>
      <c r="E3">
        <v>4501</v>
      </c>
      <c r="I3">
        <v>40</v>
      </c>
    </row>
    <row r="4" spans="1:9">
      <c r="A4" s="1">
        <f>1000/333.15</f>
        <v>3.0016509079993998</v>
      </c>
      <c r="B4" s="1">
        <v>9508</v>
      </c>
      <c r="D4" s="1">
        <f>1000/333.15</f>
        <v>3.0016509079993998</v>
      </c>
      <c r="E4">
        <v>8089</v>
      </c>
      <c r="I4">
        <v>60</v>
      </c>
    </row>
    <row r="5" spans="1:9">
      <c r="A5" s="1">
        <f>1000/353.15</f>
        <v>2.8316579357213651</v>
      </c>
      <c r="B5" s="1">
        <v>15391</v>
      </c>
      <c r="D5" s="1">
        <f>1000/353.15</f>
        <v>2.8316579357213651</v>
      </c>
      <c r="E5">
        <v>13098</v>
      </c>
      <c r="I5">
        <v>80</v>
      </c>
    </row>
    <row r="16" spans="1:9">
      <c r="B16">
        <v>10915</v>
      </c>
      <c r="C16">
        <f>B16+B17+B18</f>
        <v>46915</v>
      </c>
      <c r="F16">
        <v>6</v>
      </c>
    </row>
    <row r="17" spans="2:3">
      <c r="B17">
        <v>21000</v>
      </c>
      <c r="C17">
        <f>C16/3</f>
        <v>15638.333333333334</v>
      </c>
    </row>
    <row r="18" spans="2:3">
      <c r="B18">
        <v>15000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Ich-AG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 Steeb</dc:creator>
  <cp:lastModifiedBy>Timo Steeb</cp:lastModifiedBy>
  <dcterms:created xsi:type="dcterms:W3CDTF">2013-01-12T17:48:50Z</dcterms:created>
  <dcterms:modified xsi:type="dcterms:W3CDTF">2013-01-12T17:59:14Z</dcterms:modified>
</cp:coreProperties>
</file>