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-15" windowWidth="7650" windowHeight="9120"/>
  </bookViews>
  <sheets>
    <sheet name="Tilgungstabelle" sheetId="1" r:id="rId1"/>
  </sheets>
  <definedNames>
    <definedName name="Beg_Bal">Tilgungstabelle!$C$18:$C$377</definedName>
    <definedName name="Data">Tilgungstabelle!$A$18:$I$377</definedName>
    <definedName name="_xlnm.Print_Area" localSheetId="0">Tilgungstabelle!$A$1:$I$17</definedName>
    <definedName name="_xlnm.Print_Titles" localSheetId="0">Tilgungstabelle!$17:$17</definedName>
    <definedName name="End_Bal">Tilgungstabelle!$I$18:$I$377</definedName>
    <definedName name="Extra_Pay">Tilgungstabelle!$E$18:$E$377</definedName>
    <definedName name="Full_Print">Tilgungstabelle!$A$1:$I$377</definedName>
    <definedName name="Header_Row">ROW(Tilgungstabelle!$17:$17)</definedName>
    <definedName name="Int">Tilgungstabelle!$H$18:$H$377</definedName>
    <definedName name="Interest_Rate">Tilgungstabelle!$D$5</definedName>
    <definedName name="Last_Row">IF(Values_Entered,Header_Row+Number_of_Payments,Header_Row)</definedName>
    <definedName name="Loan_Amount">Tilgungstabelle!$D$4</definedName>
    <definedName name="Loan_Start">Tilgungstabelle!$D$7</definedName>
    <definedName name="Loan_Years">Tilgungstabelle!$D$6</definedName>
    <definedName name="Number_of_Payments">MATCH(0.01,End_Bal,-1)+1</definedName>
    <definedName name="Pay_Date">Tilgungstabelle!$B$18:$B$377</definedName>
    <definedName name="Pay_Num">Tilgungstabelle!$A$18:$A$377</definedName>
    <definedName name="Payment_Date">DATE(YEAR(Loan_Start),MONTH(Loan_Start)+Payment_Number,DAY(Loan_Start))</definedName>
    <definedName name="Princ">Tilgungstabelle!$G$18:$G$377</definedName>
    <definedName name="Print_Area_Reset">OFFSET(Full_Print,0,0,Last_Row)</definedName>
    <definedName name="Sched_Pay">Tilgungstabelle!$D$18:$D$377</definedName>
    <definedName name="Scheduled_Extra_Payments">Tilgungstabelle!$D$8</definedName>
    <definedName name="Scheduled_Interest_Rate">Tilgungstabelle!$D$5</definedName>
    <definedName name="Scheduled_Monthly_Payment">Tilgungstabelle!$D$11</definedName>
    <definedName name="Total_Interest">Tilgungstabelle!$D$15</definedName>
    <definedName name="Total_Pay">Tilgungstabelle!$F$18:$F$377</definedName>
    <definedName name="Total_Payment">Scheduled_Payment+Extra_Payment</definedName>
    <definedName name="Values_Entered">IF(Loan_Amount*Interest_Rate*Loan_Years*Loan_Start&gt;0,1,0)</definedName>
  </definedNames>
  <calcPr calcId="144525"/>
</workbook>
</file>

<file path=xl/calcChain.xml><?xml version="1.0" encoding="utf-8"?>
<calcChain xmlns="http://schemas.openxmlformats.org/spreadsheetml/2006/main">
  <c r="A18" i="1" l="1"/>
  <c r="E18" i="1" s="1"/>
  <c r="D12" i="1"/>
  <c r="B18" i="1"/>
  <c r="C18" i="1"/>
  <c r="D18" i="1"/>
  <c r="I18" i="1"/>
  <c r="A19" i="1"/>
  <c r="B19" i="1" s="1"/>
  <c r="A20" i="1" l="1"/>
  <c r="A21" i="1" s="1"/>
  <c r="A22" i="1" s="1"/>
  <c r="F18" i="1"/>
  <c r="H18" i="1"/>
  <c r="A23" i="1"/>
  <c r="E23" i="1" s="1"/>
  <c r="E22" i="1"/>
  <c r="A24" i="1"/>
  <c r="B20" i="1"/>
  <c r="B21" i="1" s="1"/>
  <c r="B22" i="1" s="1"/>
  <c r="B23" i="1" s="1"/>
  <c r="D20" i="1"/>
  <c r="E19" i="1"/>
  <c r="D24" i="1"/>
  <c r="D22" i="1"/>
  <c r="F22" i="1" s="1"/>
  <c r="E21" i="1"/>
  <c r="D19" i="1"/>
  <c r="F19" i="1" s="1"/>
  <c r="E20" i="1"/>
  <c r="C19" i="1"/>
  <c r="D23" i="1"/>
  <c r="F23" i="1" s="1"/>
  <c r="D21" i="1"/>
  <c r="F21" i="1" s="1"/>
  <c r="H19" i="1" l="1"/>
  <c r="G19" i="1"/>
  <c r="I19" i="1" s="1"/>
  <c r="F20" i="1"/>
  <c r="B24" i="1"/>
  <c r="E24" i="1"/>
  <c r="F24" i="1" s="1"/>
  <c r="A25" i="1"/>
  <c r="C20" i="1" l="1"/>
  <c r="B25" i="1"/>
  <c r="E25" i="1"/>
  <c r="A26" i="1"/>
  <c r="D25" i="1"/>
  <c r="F25" i="1" s="1"/>
  <c r="B26" i="1" l="1"/>
  <c r="E26" i="1"/>
  <c r="A27" i="1"/>
  <c r="D26" i="1"/>
  <c r="F26" i="1" s="1"/>
  <c r="H20" i="1"/>
  <c r="G20" i="1" s="1"/>
  <c r="I20" i="1" s="1"/>
  <c r="C21" i="1" l="1"/>
  <c r="B27" i="1"/>
  <c r="A28" i="1"/>
  <c r="E27" i="1"/>
  <c r="D27" i="1"/>
  <c r="F27" i="1" l="1"/>
  <c r="H21" i="1"/>
  <c r="G21" i="1" s="1"/>
  <c r="I21" i="1" s="1"/>
  <c r="B28" i="1"/>
  <c r="A29" i="1"/>
  <c r="D28" i="1"/>
  <c r="F28" i="1" s="1"/>
  <c r="C22" i="1" l="1"/>
  <c r="B29" i="1"/>
  <c r="A30" i="1"/>
  <c r="D29" i="1"/>
  <c r="F29" i="1" s="1"/>
  <c r="H22" i="1" l="1"/>
  <c r="G22" i="1" s="1"/>
  <c r="I22" i="1" s="1"/>
  <c r="C23" i="1" s="1"/>
  <c r="B30" i="1"/>
  <c r="E30" i="1"/>
  <c r="A31" i="1"/>
  <c r="D30" i="1"/>
  <c r="F30" i="1" s="1"/>
  <c r="H23" i="1" l="1"/>
  <c r="G23" i="1" s="1"/>
  <c r="I23" i="1" s="1"/>
  <c r="C24" i="1" s="1"/>
  <c r="B31" i="1"/>
  <c r="E31" i="1"/>
  <c r="A32" i="1"/>
  <c r="D31" i="1"/>
  <c r="F31" i="1" s="1"/>
  <c r="H24" i="1" l="1"/>
  <c r="G24" i="1" s="1"/>
  <c r="I24" i="1" s="1"/>
  <c r="C25" i="1" s="1"/>
  <c r="B32" i="1"/>
  <c r="E32" i="1"/>
  <c r="A33" i="1"/>
  <c r="D32" i="1"/>
  <c r="F32" i="1" s="1"/>
  <c r="H25" i="1" l="1"/>
  <c r="G25" i="1" s="1"/>
  <c r="I25" i="1" s="1"/>
  <c r="C26" i="1" s="1"/>
  <c r="B33" i="1"/>
  <c r="E33" i="1"/>
  <c r="A34" i="1"/>
  <c r="D33" i="1"/>
  <c r="F33" i="1" s="1"/>
  <c r="H26" i="1" l="1"/>
  <c r="G26" i="1" s="1"/>
  <c r="I26" i="1" s="1"/>
  <c r="C27" i="1" s="1"/>
  <c r="B34" i="1"/>
  <c r="E34" i="1"/>
  <c r="A35" i="1"/>
  <c r="D34" i="1"/>
  <c r="F34" i="1" s="1"/>
  <c r="H27" i="1" l="1"/>
  <c r="G27" i="1" s="1"/>
  <c r="I27" i="1" s="1"/>
  <c r="C28" i="1" s="1"/>
  <c r="B35" i="1"/>
  <c r="E35" i="1"/>
  <c r="A36" i="1"/>
  <c r="D35" i="1"/>
  <c r="F35" i="1" s="1"/>
  <c r="H28" i="1" l="1"/>
  <c r="G28" i="1" s="1"/>
  <c r="I28" i="1" s="1"/>
  <c r="C29" i="1" s="1"/>
  <c r="B36" i="1"/>
  <c r="E36" i="1"/>
  <c r="A37" i="1"/>
  <c r="D36" i="1"/>
  <c r="F36" i="1" s="1"/>
  <c r="H29" i="1" l="1"/>
  <c r="G29" i="1" s="1"/>
  <c r="I29" i="1" s="1"/>
  <c r="C30" i="1" s="1"/>
  <c r="B37" i="1"/>
  <c r="E37" i="1"/>
  <c r="A38" i="1"/>
  <c r="D37" i="1"/>
  <c r="F37" i="1" s="1"/>
  <c r="H30" i="1" l="1"/>
  <c r="G30" i="1" s="1"/>
  <c r="I30" i="1" s="1"/>
  <c r="C31" i="1" s="1"/>
  <c r="B38" i="1"/>
  <c r="E38" i="1"/>
  <c r="A39" i="1"/>
  <c r="D38" i="1"/>
  <c r="F38" i="1" s="1"/>
  <c r="H31" i="1" l="1"/>
  <c r="G31" i="1" s="1"/>
  <c r="I31" i="1" s="1"/>
  <c r="C32" i="1" s="1"/>
  <c r="B39" i="1"/>
  <c r="E39" i="1"/>
  <c r="A40" i="1"/>
  <c r="D39" i="1"/>
  <c r="F39" i="1" s="1"/>
  <c r="H32" i="1" l="1"/>
  <c r="G32" i="1" s="1"/>
  <c r="I32" i="1" s="1"/>
  <c r="C33" i="1" s="1"/>
  <c r="B40" i="1"/>
  <c r="A41" i="1"/>
  <c r="D40" i="1"/>
  <c r="F40" i="1" s="1"/>
  <c r="H33" i="1" l="1"/>
  <c r="G33" i="1" s="1"/>
  <c r="I33" i="1" s="1"/>
  <c r="C34" i="1" s="1"/>
  <c r="B41" i="1"/>
  <c r="E41" i="1"/>
  <c r="A42" i="1"/>
  <c r="D41" i="1"/>
  <c r="F41" i="1" s="1"/>
  <c r="H34" i="1" l="1"/>
  <c r="G34" i="1" s="1"/>
  <c r="I34" i="1" s="1"/>
  <c r="C35" i="1" s="1"/>
  <c r="B42" i="1"/>
  <c r="E42" i="1"/>
  <c r="A43" i="1"/>
  <c r="D42" i="1"/>
  <c r="F42" i="1" s="1"/>
  <c r="H35" i="1" l="1"/>
  <c r="G35" i="1" s="1"/>
  <c r="I35" i="1" s="1"/>
  <c r="C36" i="1" s="1"/>
  <c r="B43" i="1"/>
  <c r="E43" i="1"/>
  <c r="A44" i="1"/>
  <c r="D43" i="1"/>
  <c r="F43" i="1" s="1"/>
  <c r="H36" i="1" l="1"/>
  <c r="G36" i="1" s="1"/>
  <c r="I36" i="1" s="1"/>
  <c r="C37" i="1" s="1"/>
  <c r="B44" i="1"/>
  <c r="E44" i="1"/>
  <c r="A45" i="1"/>
  <c r="D44" i="1"/>
  <c r="F44" i="1" s="1"/>
  <c r="H37" i="1" l="1"/>
  <c r="G37" i="1" s="1"/>
  <c r="I37" i="1" s="1"/>
  <c r="C38" i="1" s="1"/>
  <c r="B45" i="1"/>
  <c r="E45" i="1"/>
  <c r="A46" i="1"/>
  <c r="D45" i="1"/>
  <c r="F45" i="1" s="1"/>
  <c r="H38" i="1" l="1"/>
  <c r="G38" i="1" s="1"/>
  <c r="I38" i="1" s="1"/>
  <c r="C39" i="1" s="1"/>
  <c r="B46" i="1"/>
  <c r="E46" i="1"/>
  <c r="A47" i="1"/>
  <c r="D46" i="1"/>
  <c r="F46" i="1" s="1"/>
  <c r="H39" i="1" l="1"/>
  <c r="G39" i="1" s="1"/>
  <c r="I39" i="1" s="1"/>
  <c r="C40" i="1" s="1"/>
  <c r="B47" i="1"/>
  <c r="E47" i="1"/>
  <c r="A48" i="1"/>
  <c r="D47" i="1"/>
  <c r="F47" i="1" s="1"/>
  <c r="H40" i="1" l="1"/>
  <c r="G40" i="1" s="1"/>
  <c r="I40" i="1" s="1"/>
  <c r="C41" i="1" s="1"/>
  <c r="B48" i="1"/>
  <c r="E48" i="1"/>
  <c r="A49" i="1"/>
  <c r="D48" i="1"/>
  <c r="F48" i="1" s="1"/>
  <c r="H41" i="1" l="1"/>
  <c r="G41" i="1" s="1"/>
  <c r="I41" i="1" s="1"/>
  <c r="C42" i="1" s="1"/>
  <c r="B49" i="1"/>
  <c r="E49" i="1"/>
  <c r="A50" i="1"/>
  <c r="D49" i="1"/>
  <c r="F49" i="1" s="1"/>
  <c r="H42" i="1" l="1"/>
  <c r="G42" i="1" s="1"/>
  <c r="I42" i="1" s="1"/>
  <c r="C43" i="1" s="1"/>
  <c r="B50" i="1"/>
  <c r="E50" i="1"/>
  <c r="A51" i="1"/>
  <c r="D50" i="1"/>
  <c r="F50" i="1" s="1"/>
  <c r="H43" i="1" l="1"/>
  <c r="G43" i="1" s="1"/>
  <c r="I43" i="1" s="1"/>
  <c r="C44" i="1" s="1"/>
  <c r="B51" i="1"/>
  <c r="E51" i="1"/>
  <c r="A52" i="1"/>
  <c r="D51" i="1"/>
  <c r="F51" i="1" s="1"/>
  <c r="H44" i="1" l="1"/>
  <c r="G44" i="1" s="1"/>
  <c r="I44" i="1" s="1"/>
  <c r="C45" i="1" s="1"/>
  <c r="B52" i="1"/>
  <c r="A53" i="1"/>
  <c r="D52" i="1"/>
  <c r="F52" i="1" s="1"/>
  <c r="H45" i="1" l="1"/>
  <c r="G45" i="1" s="1"/>
  <c r="I45" i="1" s="1"/>
  <c r="C46" i="1" s="1"/>
  <c r="B53" i="1"/>
  <c r="E53" i="1"/>
  <c r="A54" i="1"/>
  <c r="D53" i="1"/>
  <c r="F53" i="1" s="1"/>
  <c r="H46" i="1" l="1"/>
  <c r="G46" i="1" s="1"/>
  <c r="I46" i="1" s="1"/>
  <c r="C47" i="1" s="1"/>
  <c r="B54" i="1"/>
  <c r="E54" i="1"/>
  <c r="A55" i="1"/>
  <c r="D54" i="1"/>
  <c r="F54" i="1" s="1"/>
  <c r="H47" i="1" l="1"/>
  <c r="G47" i="1" s="1"/>
  <c r="I47" i="1" s="1"/>
  <c r="C48" i="1" s="1"/>
  <c r="A56" i="1"/>
  <c r="E55" i="1"/>
  <c r="F55" i="1" s="1"/>
  <c r="D55" i="1"/>
  <c r="B55" i="1"/>
  <c r="H48" i="1" l="1"/>
  <c r="G48" i="1" s="1"/>
  <c r="I48" i="1" s="1"/>
  <c r="C49" i="1" s="1"/>
  <c r="B56" i="1"/>
  <c r="D56" i="1"/>
  <c r="A57" i="1"/>
  <c r="E56" i="1"/>
  <c r="F56" i="1" s="1"/>
  <c r="H49" i="1" l="1"/>
  <c r="G49" i="1" s="1"/>
  <c r="I49" i="1" s="1"/>
  <c r="C50" i="1" s="1"/>
  <c r="A58" i="1"/>
  <c r="E57" i="1"/>
  <c r="F57" i="1" s="1"/>
  <c r="D57" i="1"/>
  <c r="B57" i="1"/>
  <c r="H50" i="1" l="1"/>
  <c r="G50" i="1" s="1"/>
  <c r="I50" i="1" s="1"/>
  <c r="C51" i="1" s="1"/>
  <c r="B58" i="1"/>
  <c r="A59" i="1"/>
  <c r="E58" i="1"/>
  <c r="D58" i="1"/>
  <c r="F58" i="1" s="1"/>
  <c r="H51" i="1" l="1"/>
  <c r="G51" i="1" s="1"/>
  <c r="I51" i="1" s="1"/>
  <c r="C52" i="1" s="1"/>
  <c r="A60" i="1"/>
  <c r="E59" i="1"/>
  <c r="D59" i="1"/>
  <c r="B59" i="1"/>
  <c r="F59" i="1" l="1"/>
  <c r="H52" i="1"/>
  <c r="G52" i="1" s="1"/>
  <c r="I52" i="1" s="1"/>
  <c r="C53" i="1" s="1"/>
  <c r="B60" i="1"/>
  <c r="A61" i="1"/>
  <c r="E60" i="1"/>
  <c r="D60" i="1"/>
  <c r="F60" i="1" s="1"/>
  <c r="H53" i="1" l="1"/>
  <c r="G53" i="1" s="1"/>
  <c r="I53" i="1" s="1"/>
  <c r="C54" i="1" s="1"/>
  <c r="A62" i="1"/>
  <c r="E61" i="1"/>
  <c r="F61" i="1" s="1"/>
  <c r="D61" i="1"/>
  <c r="B61" i="1"/>
  <c r="H54" i="1" l="1"/>
  <c r="G54" i="1" s="1"/>
  <c r="I54" i="1" s="1"/>
  <c r="C55" i="1" s="1"/>
  <c r="B62" i="1"/>
  <c r="E62" i="1"/>
  <c r="A63" i="1"/>
  <c r="D62" i="1"/>
  <c r="F62" i="1" s="1"/>
  <c r="H55" i="1" l="1"/>
  <c r="G55" i="1" s="1"/>
  <c r="I55" i="1" s="1"/>
  <c r="C56" i="1" s="1"/>
  <c r="A64" i="1"/>
  <c r="E63" i="1"/>
  <c r="D63" i="1"/>
  <c r="B63" i="1"/>
  <c r="F63" i="1" l="1"/>
  <c r="H56" i="1"/>
  <c r="G56" i="1" s="1"/>
  <c r="I56" i="1" s="1"/>
  <c r="C57" i="1" s="1"/>
  <c r="B64" i="1"/>
  <c r="A65" i="1"/>
  <c r="D64" i="1"/>
  <c r="F64" i="1" s="1"/>
  <c r="H57" i="1" l="1"/>
  <c r="G57" i="1" s="1"/>
  <c r="I57" i="1" s="1"/>
  <c r="C58" i="1" s="1"/>
  <c r="B65" i="1"/>
  <c r="A66" i="1"/>
  <c r="E65" i="1"/>
  <c r="D65" i="1"/>
  <c r="F65" i="1" s="1"/>
  <c r="H58" i="1" l="1"/>
  <c r="G58" i="1" s="1"/>
  <c r="I58" i="1" s="1"/>
  <c r="C59" i="1" s="1"/>
  <c r="B66" i="1"/>
  <c r="E66" i="1"/>
  <c r="A67" i="1"/>
  <c r="D66" i="1"/>
  <c r="F66" i="1" s="1"/>
  <c r="H59" i="1" l="1"/>
  <c r="G59" i="1" s="1"/>
  <c r="I59" i="1" s="1"/>
  <c r="C60" i="1" s="1"/>
  <c r="B67" i="1"/>
  <c r="A68" i="1"/>
  <c r="E67" i="1"/>
  <c r="D67" i="1"/>
  <c r="F67" i="1" l="1"/>
  <c r="H60" i="1"/>
  <c r="G60" i="1" s="1"/>
  <c r="I60" i="1" s="1"/>
  <c r="C61" i="1" s="1"/>
  <c r="B68" i="1"/>
  <c r="A69" i="1"/>
  <c r="E68" i="1"/>
  <c r="D68" i="1"/>
  <c r="F68" i="1" s="1"/>
  <c r="H61" i="1" l="1"/>
  <c r="G61" i="1" s="1"/>
  <c r="I61" i="1" s="1"/>
  <c r="C62" i="1" s="1"/>
  <c r="B69" i="1"/>
  <c r="A70" i="1"/>
  <c r="E69" i="1"/>
  <c r="D69" i="1"/>
  <c r="F69" i="1" s="1"/>
  <c r="H62" i="1" l="1"/>
  <c r="G62" i="1" s="1"/>
  <c r="I62" i="1" s="1"/>
  <c r="C63" i="1" s="1"/>
  <c r="B70" i="1"/>
  <c r="E70" i="1"/>
  <c r="A71" i="1"/>
  <c r="D70" i="1"/>
  <c r="F70" i="1" s="1"/>
  <c r="H63" i="1" l="1"/>
  <c r="G63" i="1" s="1"/>
  <c r="I63" i="1" s="1"/>
  <c r="C64" i="1" s="1"/>
  <c r="B71" i="1"/>
  <c r="A72" i="1"/>
  <c r="E71" i="1"/>
  <c r="D71" i="1"/>
  <c r="F71" i="1" s="1"/>
  <c r="H64" i="1" l="1"/>
  <c r="G64" i="1" s="1"/>
  <c r="I64" i="1" s="1"/>
  <c r="C65" i="1" s="1"/>
  <c r="B72" i="1"/>
  <c r="A73" i="1"/>
  <c r="E72" i="1"/>
  <c r="D72" i="1"/>
  <c r="F72" i="1" s="1"/>
  <c r="H65" i="1" l="1"/>
  <c r="G65" i="1" s="1"/>
  <c r="I65" i="1" s="1"/>
  <c r="C66" i="1" s="1"/>
  <c r="A74" i="1"/>
  <c r="B73" i="1"/>
  <c r="E73" i="1"/>
  <c r="D73" i="1"/>
  <c r="F73" i="1" s="1"/>
  <c r="H66" i="1" l="1"/>
  <c r="G66" i="1" s="1"/>
  <c r="I66" i="1" s="1"/>
  <c r="C67" i="1" s="1"/>
  <c r="B74" i="1"/>
  <c r="E74" i="1"/>
  <c r="A75" i="1"/>
  <c r="D74" i="1"/>
  <c r="F74" i="1" s="1"/>
  <c r="H67" i="1" l="1"/>
  <c r="G67" i="1" s="1"/>
  <c r="I67" i="1" s="1"/>
  <c r="C68" i="1" s="1"/>
  <c r="A76" i="1"/>
  <c r="B75" i="1"/>
  <c r="E75" i="1"/>
  <c r="D75" i="1"/>
  <c r="F75" i="1" s="1"/>
  <c r="H68" i="1" l="1"/>
  <c r="G68" i="1" s="1"/>
  <c r="I68" i="1" s="1"/>
  <c r="C69" i="1" s="1"/>
  <c r="B76" i="1"/>
  <c r="A77" i="1"/>
  <c r="D76" i="1"/>
  <c r="F76" i="1" s="1"/>
  <c r="H69" i="1" l="1"/>
  <c r="G69" i="1" s="1"/>
  <c r="I69" i="1" s="1"/>
  <c r="C70" i="1" s="1"/>
  <c r="B77" i="1"/>
  <c r="A78" i="1"/>
  <c r="D77" i="1"/>
  <c r="F77" i="1" s="1"/>
  <c r="H70" i="1" l="1"/>
  <c r="G70" i="1" s="1"/>
  <c r="I70" i="1" s="1"/>
  <c r="C71" i="1" s="1"/>
  <c r="E78" i="1"/>
  <c r="A79" i="1"/>
  <c r="D78" i="1"/>
  <c r="B78" i="1"/>
  <c r="F78" i="1"/>
  <c r="H71" i="1" l="1"/>
  <c r="G71" i="1" s="1"/>
  <c r="I71" i="1" s="1"/>
  <c r="C72" i="1" s="1"/>
  <c r="B79" i="1"/>
  <c r="E79" i="1"/>
  <c r="A80" i="1"/>
  <c r="D79" i="1"/>
  <c r="F79" i="1" s="1"/>
  <c r="H72" i="1" l="1"/>
  <c r="G72" i="1" s="1"/>
  <c r="I72" i="1" s="1"/>
  <c r="C73" i="1" s="1"/>
  <c r="E80" i="1"/>
  <c r="A81" i="1"/>
  <c r="D80" i="1"/>
  <c r="B80" i="1"/>
  <c r="F80" i="1"/>
  <c r="H73" i="1" l="1"/>
  <c r="G73" i="1" s="1"/>
  <c r="I73" i="1" s="1"/>
  <c r="C74" i="1" s="1"/>
  <c r="B81" i="1"/>
  <c r="E81" i="1"/>
  <c r="A82" i="1"/>
  <c r="D81" i="1"/>
  <c r="F81" i="1" s="1"/>
  <c r="H74" i="1" l="1"/>
  <c r="G74" i="1" s="1"/>
  <c r="I74" i="1" s="1"/>
  <c r="C75" i="1" s="1"/>
  <c r="E82" i="1"/>
  <c r="A83" i="1"/>
  <c r="D82" i="1"/>
  <c r="B82" i="1"/>
  <c r="F82" i="1"/>
  <c r="H75" i="1" l="1"/>
  <c r="G75" i="1" s="1"/>
  <c r="I75" i="1" s="1"/>
  <c r="C76" i="1" s="1"/>
  <c r="B83" i="1"/>
  <c r="A84" i="1"/>
  <c r="E83" i="1"/>
  <c r="D83" i="1"/>
  <c r="F83" i="1" s="1"/>
  <c r="H76" i="1" l="1"/>
  <c r="G76" i="1" s="1"/>
  <c r="I76" i="1" s="1"/>
  <c r="C77" i="1" s="1"/>
  <c r="B84" i="1"/>
  <c r="A85" i="1"/>
  <c r="D84" i="1"/>
  <c r="F84" i="1" s="1"/>
  <c r="E84" i="1"/>
  <c r="H77" i="1" l="1"/>
  <c r="G77" i="1" s="1"/>
  <c r="I77" i="1" s="1"/>
  <c r="C78" i="1" s="1"/>
  <c r="B85" i="1"/>
  <c r="A86" i="1"/>
  <c r="E85" i="1"/>
  <c r="D85" i="1"/>
  <c r="F85" i="1" s="1"/>
  <c r="H78" i="1" l="1"/>
  <c r="G78" i="1" s="1"/>
  <c r="I78" i="1" s="1"/>
  <c r="C79" i="1" s="1"/>
  <c r="B86" i="1"/>
  <c r="E86" i="1"/>
  <c r="A87" i="1"/>
  <c r="D86" i="1"/>
  <c r="F86" i="1" s="1"/>
  <c r="H79" i="1" l="1"/>
  <c r="G79" i="1" s="1"/>
  <c r="I79" i="1" s="1"/>
  <c r="C80" i="1" s="1"/>
  <c r="B87" i="1"/>
  <c r="A88" i="1"/>
  <c r="E87" i="1"/>
  <c r="D87" i="1"/>
  <c r="F87" i="1" s="1"/>
  <c r="H80" i="1" l="1"/>
  <c r="G80" i="1" s="1"/>
  <c r="I80" i="1" s="1"/>
  <c r="C81" i="1" s="1"/>
  <c r="B88" i="1"/>
  <c r="D88" i="1"/>
  <c r="A89" i="1"/>
  <c r="E88" i="1"/>
  <c r="F88" i="1" s="1"/>
  <c r="H81" i="1" l="1"/>
  <c r="G81" i="1" s="1"/>
  <c r="I81" i="1" s="1"/>
  <c r="C82" i="1" s="1"/>
  <c r="B89" i="1"/>
  <c r="A90" i="1"/>
  <c r="E89" i="1"/>
  <c r="D89" i="1"/>
  <c r="F89" i="1" s="1"/>
  <c r="H82" i="1" l="1"/>
  <c r="G82" i="1" s="1"/>
  <c r="I82" i="1" s="1"/>
  <c r="C83" i="1" s="1"/>
  <c r="B90" i="1"/>
  <c r="A91" i="1"/>
  <c r="E90" i="1"/>
  <c r="D90" i="1"/>
  <c r="F90" i="1" s="1"/>
  <c r="H83" i="1" l="1"/>
  <c r="G83" i="1" s="1"/>
  <c r="I83" i="1" s="1"/>
  <c r="C84" i="1" s="1"/>
  <c r="B91" i="1"/>
  <c r="A92" i="1"/>
  <c r="E91" i="1"/>
  <c r="D91" i="1"/>
  <c r="F91" i="1" s="1"/>
  <c r="H84" i="1" l="1"/>
  <c r="G84" i="1" s="1"/>
  <c r="I84" i="1" s="1"/>
  <c r="C85" i="1" s="1"/>
  <c r="E92" i="1"/>
  <c r="B92" i="1"/>
  <c r="D92" i="1"/>
  <c r="F92" i="1"/>
  <c r="A93" i="1"/>
  <c r="H85" i="1" l="1"/>
  <c r="G85" i="1" s="1"/>
  <c r="I85" i="1" s="1"/>
  <c r="C86" i="1" s="1"/>
  <c r="B93" i="1"/>
  <c r="A94" i="1"/>
  <c r="E93" i="1"/>
  <c r="D93" i="1"/>
  <c r="F93" i="1" s="1"/>
  <c r="H86" i="1" l="1"/>
  <c r="G86" i="1" s="1"/>
  <c r="I86" i="1" s="1"/>
  <c r="C87" i="1" s="1"/>
  <c r="B94" i="1"/>
  <c r="E94" i="1"/>
  <c r="A95" i="1"/>
  <c r="D94" i="1"/>
  <c r="F94" i="1" s="1"/>
  <c r="H87" i="1" l="1"/>
  <c r="G87" i="1" s="1"/>
  <c r="I87" i="1" s="1"/>
  <c r="C88" i="1" s="1"/>
  <c r="B95" i="1"/>
  <c r="A96" i="1"/>
  <c r="E95" i="1"/>
  <c r="D95" i="1"/>
  <c r="F95" i="1" s="1"/>
  <c r="H88" i="1" l="1"/>
  <c r="G88" i="1" s="1"/>
  <c r="I88" i="1" s="1"/>
  <c r="C89" i="1" s="1"/>
  <c r="B96" i="1"/>
  <c r="D96" i="1"/>
  <c r="A97" i="1"/>
  <c r="E96" i="1"/>
  <c r="F96" i="1" s="1"/>
  <c r="H89" i="1" l="1"/>
  <c r="G89" i="1" s="1"/>
  <c r="I89" i="1" s="1"/>
  <c r="C90" i="1" s="1"/>
  <c r="B97" i="1"/>
  <c r="A98" i="1"/>
  <c r="E97" i="1"/>
  <c r="D97" i="1"/>
  <c r="F97" i="1" s="1"/>
  <c r="H90" i="1" l="1"/>
  <c r="G90" i="1" s="1"/>
  <c r="I90" i="1" s="1"/>
  <c r="C91" i="1" s="1"/>
  <c r="B98" i="1"/>
  <c r="A99" i="1"/>
  <c r="E98" i="1"/>
  <c r="D98" i="1"/>
  <c r="F98" i="1" s="1"/>
  <c r="H91" i="1" l="1"/>
  <c r="G91" i="1" s="1"/>
  <c r="I91" i="1" s="1"/>
  <c r="C92" i="1" s="1"/>
  <c r="B99" i="1"/>
  <c r="A100" i="1"/>
  <c r="E99" i="1"/>
  <c r="D99" i="1"/>
  <c r="F99" i="1" s="1"/>
  <c r="H92" i="1" l="1"/>
  <c r="G92" i="1" s="1"/>
  <c r="I92" i="1" s="1"/>
  <c r="C93" i="1" s="1"/>
  <c r="E100" i="1"/>
  <c r="B100" i="1"/>
  <c r="D100" i="1"/>
  <c r="F100" i="1"/>
  <c r="A101" i="1"/>
  <c r="H93" i="1" l="1"/>
  <c r="G93" i="1" s="1"/>
  <c r="I93" i="1" s="1"/>
  <c r="C94" i="1" s="1"/>
  <c r="B101" i="1"/>
  <c r="A102" i="1"/>
  <c r="E101" i="1"/>
  <c r="D101" i="1"/>
  <c r="F101" i="1" s="1"/>
  <c r="H94" i="1" l="1"/>
  <c r="G94" i="1" s="1"/>
  <c r="I94" i="1" s="1"/>
  <c r="C95" i="1" s="1"/>
  <c r="B102" i="1"/>
  <c r="E102" i="1"/>
  <c r="A103" i="1"/>
  <c r="D102" i="1"/>
  <c r="F102" i="1" s="1"/>
  <c r="H95" i="1" l="1"/>
  <c r="G95" i="1" s="1"/>
  <c r="I95" i="1" s="1"/>
  <c r="C96" i="1" s="1"/>
  <c r="B103" i="1"/>
  <c r="A104" i="1"/>
  <c r="E103" i="1"/>
  <c r="D103" i="1"/>
  <c r="F103" i="1" s="1"/>
  <c r="H96" i="1" l="1"/>
  <c r="G96" i="1" s="1"/>
  <c r="I96" i="1" s="1"/>
  <c r="C97" i="1" s="1"/>
  <c r="B104" i="1"/>
  <c r="D104" i="1"/>
  <c r="A105" i="1"/>
  <c r="E104" i="1"/>
  <c r="F104" i="1" s="1"/>
  <c r="H97" i="1" l="1"/>
  <c r="G97" i="1" s="1"/>
  <c r="I97" i="1" s="1"/>
  <c r="C98" i="1" s="1"/>
  <c r="A106" i="1"/>
  <c r="B105" i="1"/>
  <c r="E105" i="1"/>
  <c r="D105" i="1"/>
  <c r="F105" i="1" s="1"/>
  <c r="H98" i="1" l="1"/>
  <c r="G98" i="1" s="1"/>
  <c r="I98" i="1" s="1"/>
  <c r="C99" i="1" s="1"/>
  <c r="B106" i="1"/>
  <c r="E106" i="1"/>
  <c r="D106" i="1"/>
  <c r="F106" i="1" s="1"/>
  <c r="A107" i="1"/>
  <c r="H99" i="1" l="1"/>
  <c r="G99" i="1" s="1"/>
  <c r="I99" i="1" s="1"/>
  <c r="C100" i="1" s="1"/>
  <c r="B107" i="1"/>
  <c r="A108" i="1"/>
  <c r="E107" i="1"/>
  <c r="D107" i="1"/>
  <c r="F107" i="1" l="1"/>
  <c r="H100" i="1"/>
  <c r="G100" i="1" s="1"/>
  <c r="I100" i="1" s="1"/>
  <c r="C101" i="1" s="1"/>
  <c r="B108" i="1"/>
  <c r="D108" i="1"/>
  <c r="A109" i="1"/>
  <c r="E108" i="1"/>
  <c r="F108" i="1" s="1"/>
  <c r="H101" i="1" l="1"/>
  <c r="G101" i="1" s="1"/>
  <c r="I101" i="1" s="1"/>
  <c r="C102" i="1" s="1"/>
  <c r="B109" i="1"/>
  <c r="A110" i="1"/>
  <c r="E109" i="1"/>
  <c r="D109" i="1"/>
  <c r="F109" i="1" l="1"/>
  <c r="H102" i="1"/>
  <c r="G102" i="1" s="1"/>
  <c r="I102" i="1" s="1"/>
  <c r="C103" i="1" s="1"/>
  <c r="B110" i="1"/>
  <c r="A111" i="1"/>
  <c r="E110" i="1"/>
  <c r="D110" i="1"/>
  <c r="F110" i="1" s="1"/>
  <c r="H103" i="1" l="1"/>
  <c r="G103" i="1" s="1"/>
  <c r="I103" i="1" s="1"/>
  <c r="C104" i="1" s="1"/>
  <c r="B111" i="1"/>
  <c r="A112" i="1"/>
  <c r="E111" i="1"/>
  <c r="D111" i="1"/>
  <c r="F111" i="1" s="1"/>
  <c r="H104" i="1" l="1"/>
  <c r="G104" i="1" s="1"/>
  <c r="I104" i="1" s="1"/>
  <c r="C105" i="1" s="1"/>
  <c r="E112" i="1"/>
  <c r="B112" i="1"/>
  <c r="D112" i="1"/>
  <c r="F112" i="1" s="1"/>
  <c r="A113" i="1"/>
  <c r="H105" i="1" l="1"/>
  <c r="G105" i="1" s="1"/>
  <c r="I105" i="1" s="1"/>
  <c r="C106" i="1" s="1"/>
  <c r="E113" i="1"/>
  <c r="A114" i="1"/>
  <c r="D113" i="1"/>
  <c r="B113" i="1"/>
  <c r="F113" i="1"/>
  <c r="H106" i="1" l="1"/>
  <c r="G106" i="1" s="1"/>
  <c r="I106" i="1" s="1"/>
  <c r="C107" i="1" s="1"/>
  <c r="B114" i="1"/>
  <c r="E114" i="1"/>
  <c r="A115" i="1"/>
  <c r="D114" i="1"/>
  <c r="F114" i="1" s="1"/>
  <c r="H107" i="1" l="1"/>
  <c r="G107" i="1" s="1"/>
  <c r="I107" i="1" s="1"/>
  <c r="C108" i="1" s="1"/>
  <c r="E115" i="1"/>
  <c r="A116" i="1"/>
  <c r="D115" i="1"/>
  <c r="B115" i="1"/>
  <c r="F115" i="1"/>
  <c r="H108" i="1" l="1"/>
  <c r="G108" i="1" s="1"/>
  <c r="I108" i="1" s="1"/>
  <c r="C109" i="1" s="1"/>
  <c r="B116" i="1"/>
  <c r="E116" i="1"/>
  <c r="A117" i="1"/>
  <c r="D116" i="1"/>
  <c r="F116" i="1" s="1"/>
  <c r="H109" i="1" l="1"/>
  <c r="G109" i="1" s="1"/>
  <c r="I109" i="1" s="1"/>
  <c r="C110" i="1" s="1"/>
  <c r="E117" i="1"/>
  <c r="A118" i="1"/>
  <c r="D117" i="1"/>
  <c r="B117" i="1"/>
  <c r="F117" i="1"/>
  <c r="H110" i="1" l="1"/>
  <c r="G110" i="1" s="1"/>
  <c r="I110" i="1" s="1"/>
  <c r="C111" i="1" s="1"/>
  <c r="B118" i="1"/>
  <c r="E118" i="1"/>
  <c r="A119" i="1"/>
  <c r="D118" i="1"/>
  <c r="F118" i="1" s="1"/>
  <c r="H111" i="1" l="1"/>
  <c r="G111" i="1" s="1"/>
  <c r="I111" i="1" s="1"/>
  <c r="C112" i="1" s="1"/>
  <c r="E119" i="1"/>
  <c r="A120" i="1"/>
  <c r="D119" i="1"/>
  <c r="B119" i="1"/>
  <c r="F119" i="1"/>
  <c r="H112" i="1" l="1"/>
  <c r="G112" i="1" s="1"/>
  <c r="I112" i="1" s="1"/>
  <c r="C113" i="1" s="1"/>
  <c r="B120" i="1"/>
  <c r="D120" i="1"/>
  <c r="A121" i="1"/>
  <c r="E120" i="1"/>
  <c r="F120" i="1" s="1"/>
  <c r="H113" i="1" l="1"/>
  <c r="G113" i="1" s="1"/>
  <c r="I113" i="1" s="1"/>
  <c r="C114" i="1" s="1"/>
  <c r="E121" i="1"/>
  <c r="A122" i="1"/>
  <c r="D121" i="1"/>
  <c r="B121" i="1"/>
  <c r="F121" i="1"/>
  <c r="H114" i="1" l="1"/>
  <c r="G114" i="1" s="1"/>
  <c r="I114" i="1" s="1"/>
  <c r="C115" i="1" s="1"/>
  <c r="B122" i="1"/>
  <c r="A123" i="1"/>
  <c r="E122" i="1"/>
  <c r="D122" i="1"/>
  <c r="F122" i="1" s="1"/>
  <c r="H115" i="1" l="1"/>
  <c r="G115" i="1" s="1"/>
  <c r="I115" i="1" s="1"/>
  <c r="C116" i="1" s="1"/>
  <c r="E123" i="1"/>
  <c r="A124" i="1"/>
  <c r="D123" i="1"/>
  <c r="B123" i="1"/>
  <c r="F123" i="1"/>
  <c r="H116" i="1" l="1"/>
  <c r="G116" i="1" s="1"/>
  <c r="I116" i="1" s="1"/>
  <c r="C117" i="1" s="1"/>
  <c r="B124" i="1"/>
  <c r="A125" i="1"/>
  <c r="E124" i="1"/>
  <c r="D124" i="1"/>
  <c r="F124" i="1" s="1"/>
  <c r="H117" i="1" l="1"/>
  <c r="G117" i="1" s="1"/>
  <c r="I117" i="1" s="1"/>
  <c r="C118" i="1" s="1"/>
  <c r="E125" i="1"/>
  <c r="A126" i="1"/>
  <c r="D125" i="1"/>
  <c r="B125" i="1"/>
  <c r="F125" i="1"/>
  <c r="H118" i="1" l="1"/>
  <c r="G118" i="1" s="1"/>
  <c r="I118" i="1" s="1"/>
  <c r="C119" i="1" s="1"/>
  <c r="B126" i="1"/>
  <c r="E126" i="1"/>
  <c r="A127" i="1"/>
  <c r="D126" i="1"/>
  <c r="F126" i="1" s="1"/>
  <c r="H119" i="1" l="1"/>
  <c r="G119" i="1" s="1"/>
  <c r="I119" i="1" s="1"/>
  <c r="C120" i="1" s="1"/>
  <c r="E127" i="1"/>
  <c r="A128" i="1"/>
  <c r="D127" i="1"/>
  <c r="F127" i="1" s="1"/>
  <c r="B127" i="1"/>
  <c r="H120" i="1" l="1"/>
  <c r="G120" i="1" s="1"/>
  <c r="I120" i="1" s="1"/>
  <c r="C121" i="1" s="1"/>
  <c r="E128" i="1"/>
  <c r="B128" i="1"/>
  <c r="D128" i="1"/>
  <c r="F128" i="1"/>
  <c r="A129" i="1"/>
  <c r="H121" i="1" l="1"/>
  <c r="G121" i="1" s="1"/>
  <c r="I121" i="1" s="1"/>
  <c r="C122" i="1" s="1"/>
  <c r="E129" i="1"/>
  <c r="A130" i="1"/>
  <c r="D129" i="1"/>
  <c r="B129" i="1"/>
  <c r="F129" i="1"/>
  <c r="H122" i="1" l="1"/>
  <c r="G122" i="1" s="1"/>
  <c r="I122" i="1" s="1"/>
  <c r="C123" i="1" s="1"/>
  <c r="B130" i="1"/>
  <c r="E130" i="1"/>
  <c r="A131" i="1"/>
  <c r="D130" i="1"/>
  <c r="F130" i="1" s="1"/>
  <c r="H123" i="1" l="1"/>
  <c r="G123" i="1" s="1"/>
  <c r="I123" i="1" s="1"/>
  <c r="C124" i="1" s="1"/>
  <c r="E131" i="1"/>
  <c r="A132" i="1"/>
  <c r="D131" i="1"/>
  <c r="B131" i="1"/>
  <c r="F131" i="1"/>
  <c r="H124" i="1" l="1"/>
  <c r="G124" i="1" s="1"/>
  <c r="I124" i="1" s="1"/>
  <c r="C125" i="1" s="1"/>
  <c r="B132" i="1"/>
  <c r="E132" i="1"/>
  <c r="A133" i="1"/>
  <c r="D132" i="1"/>
  <c r="F132" i="1" s="1"/>
  <c r="H125" i="1" l="1"/>
  <c r="G125" i="1" s="1"/>
  <c r="I125" i="1" s="1"/>
  <c r="C126" i="1" s="1"/>
  <c r="E133" i="1"/>
  <c r="A134" i="1"/>
  <c r="D133" i="1"/>
  <c r="B133" i="1"/>
  <c r="F133" i="1"/>
  <c r="H126" i="1" l="1"/>
  <c r="G126" i="1" s="1"/>
  <c r="I126" i="1" s="1"/>
  <c r="C127" i="1" s="1"/>
  <c r="B134" i="1"/>
  <c r="E134" i="1"/>
  <c r="A135" i="1"/>
  <c r="D134" i="1"/>
  <c r="F134" i="1" s="1"/>
  <c r="H127" i="1" l="1"/>
  <c r="G127" i="1" s="1"/>
  <c r="I127" i="1" s="1"/>
  <c r="C128" i="1" s="1"/>
  <c r="A136" i="1"/>
  <c r="B135" i="1"/>
  <c r="E135" i="1"/>
  <c r="D135" i="1"/>
  <c r="F135" i="1" s="1"/>
  <c r="H128" i="1" l="1"/>
  <c r="G128" i="1" s="1"/>
  <c r="I128" i="1" s="1"/>
  <c r="C129" i="1" s="1"/>
  <c r="B136" i="1"/>
  <c r="A137" i="1"/>
  <c r="E136" i="1"/>
  <c r="D136" i="1"/>
  <c r="F136" i="1" s="1"/>
  <c r="H129" i="1" l="1"/>
  <c r="G129" i="1" s="1"/>
  <c r="I129" i="1" s="1"/>
  <c r="C130" i="1" s="1"/>
  <c r="A138" i="1"/>
  <c r="B137" i="1"/>
  <c r="D137" i="1"/>
  <c r="E137" i="1"/>
  <c r="F137" i="1" l="1"/>
  <c r="H130" i="1"/>
  <c r="G130" i="1" s="1"/>
  <c r="I130" i="1" s="1"/>
  <c r="C131" i="1" s="1"/>
  <c r="E138" i="1"/>
  <c r="B138" i="1"/>
  <c r="D138" i="1"/>
  <c r="F138" i="1"/>
  <c r="A139" i="1"/>
  <c r="H131" i="1" l="1"/>
  <c r="G131" i="1" s="1"/>
  <c r="I131" i="1" s="1"/>
  <c r="C132" i="1" s="1"/>
  <c r="A140" i="1"/>
  <c r="B139" i="1"/>
  <c r="E139" i="1"/>
  <c r="D139" i="1"/>
  <c r="F139" i="1" s="1"/>
  <c r="H132" i="1" l="1"/>
  <c r="G132" i="1" s="1"/>
  <c r="I132" i="1" s="1"/>
  <c r="C133" i="1" s="1"/>
  <c r="B140" i="1"/>
  <c r="E140" i="1"/>
  <c r="A141" i="1"/>
  <c r="D140" i="1"/>
  <c r="F140" i="1" s="1"/>
  <c r="H133" i="1" l="1"/>
  <c r="G133" i="1" s="1"/>
  <c r="I133" i="1" s="1"/>
  <c r="C134" i="1" s="1"/>
  <c r="A142" i="1"/>
  <c r="B141" i="1"/>
  <c r="D141" i="1"/>
  <c r="E141" i="1"/>
  <c r="F141" i="1" l="1"/>
  <c r="H134" i="1"/>
  <c r="G134" i="1" s="1"/>
  <c r="I134" i="1" s="1"/>
  <c r="C135" i="1" s="1"/>
  <c r="B142" i="1"/>
  <c r="E142" i="1"/>
  <c r="A143" i="1"/>
  <c r="D142" i="1"/>
  <c r="F142" i="1" s="1"/>
  <c r="H135" i="1" l="1"/>
  <c r="G135" i="1" s="1"/>
  <c r="I135" i="1" s="1"/>
  <c r="C136" i="1" s="1"/>
  <c r="A144" i="1"/>
  <c r="B143" i="1"/>
  <c r="E143" i="1"/>
  <c r="D143" i="1"/>
  <c r="F143" i="1" s="1"/>
  <c r="H136" i="1" l="1"/>
  <c r="G136" i="1" s="1"/>
  <c r="I136" i="1" s="1"/>
  <c r="C137" i="1" s="1"/>
  <c r="A145" i="1"/>
  <c r="E144" i="1"/>
  <c r="B144" i="1"/>
  <c r="D144" i="1"/>
  <c r="F144" i="1" s="1"/>
  <c r="H137" i="1" l="1"/>
  <c r="G137" i="1" s="1"/>
  <c r="I137" i="1" s="1"/>
  <c r="C138" i="1" s="1"/>
  <c r="E145" i="1"/>
  <c r="B145" i="1"/>
  <c r="D145" i="1"/>
  <c r="F145" i="1"/>
  <c r="A146" i="1"/>
  <c r="H138" i="1" l="1"/>
  <c r="G138" i="1" s="1"/>
  <c r="I138" i="1" s="1"/>
  <c r="C139" i="1" s="1"/>
  <c r="A147" i="1"/>
  <c r="E146" i="1"/>
  <c r="B146" i="1"/>
  <c r="D146" i="1"/>
  <c r="F146" i="1" s="1"/>
  <c r="H139" i="1" l="1"/>
  <c r="G139" i="1" s="1"/>
  <c r="I139" i="1" s="1"/>
  <c r="C140" i="1" s="1"/>
  <c r="B147" i="1"/>
  <c r="E147" i="1"/>
  <c r="A148" i="1"/>
  <c r="D147" i="1"/>
  <c r="F147" i="1" s="1"/>
  <c r="H140" i="1" l="1"/>
  <c r="G140" i="1" s="1"/>
  <c r="I140" i="1" s="1"/>
  <c r="C141" i="1" s="1"/>
  <c r="A149" i="1"/>
  <c r="E148" i="1"/>
  <c r="B148" i="1"/>
  <c r="D148" i="1"/>
  <c r="F148" i="1" s="1"/>
  <c r="H141" i="1" l="1"/>
  <c r="G141" i="1" s="1"/>
  <c r="I141" i="1" s="1"/>
  <c r="C142" i="1" s="1"/>
  <c r="B149" i="1"/>
  <c r="D149" i="1"/>
  <c r="A150" i="1"/>
  <c r="E149" i="1"/>
  <c r="F149" i="1" s="1"/>
  <c r="H142" i="1" l="1"/>
  <c r="G142" i="1" s="1"/>
  <c r="I142" i="1" s="1"/>
  <c r="C143" i="1" s="1"/>
  <c r="A151" i="1"/>
  <c r="E150" i="1"/>
  <c r="B150" i="1"/>
  <c r="D150" i="1"/>
  <c r="F150" i="1" s="1"/>
  <c r="H143" i="1" l="1"/>
  <c r="G143" i="1" s="1"/>
  <c r="I143" i="1" s="1"/>
  <c r="C144" i="1" s="1"/>
  <c r="B151" i="1"/>
  <c r="A152" i="1"/>
  <c r="E151" i="1"/>
  <c r="D151" i="1"/>
  <c r="F151" i="1" s="1"/>
  <c r="H144" i="1" l="1"/>
  <c r="G144" i="1" s="1"/>
  <c r="I144" i="1" s="1"/>
  <c r="C145" i="1" s="1"/>
  <c r="A153" i="1"/>
  <c r="E152" i="1"/>
  <c r="B152" i="1"/>
  <c r="D152" i="1"/>
  <c r="F152" i="1" s="1"/>
  <c r="H145" i="1" l="1"/>
  <c r="G145" i="1" s="1"/>
  <c r="I145" i="1" s="1"/>
  <c r="C146" i="1" s="1"/>
  <c r="E153" i="1"/>
  <c r="B153" i="1"/>
  <c r="D153" i="1"/>
  <c r="F153" i="1" s="1"/>
  <c r="A154" i="1"/>
  <c r="H146" i="1" l="1"/>
  <c r="G146" i="1" s="1"/>
  <c r="I146" i="1" s="1"/>
  <c r="C147" i="1" s="1"/>
  <c r="A155" i="1"/>
  <c r="E154" i="1"/>
  <c r="B154" i="1"/>
  <c r="D154" i="1"/>
  <c r="F154" i="1" s="1"/>
  <c r="H147" i="1" l="1"/>
  <c r="G147" i="1" s="1"/>
  <c r="I147" i="1" s="1"/>
  <c r="C148" i="1" s="1"/>
  <c r="B155" i="1"/>
  <c r="E155" i="1"/>
  <c r="A156" i="1"/>
  <c r="D155" i="1"/>
  <c r="F155" i="1" s="1"/>
  <c r="H148" i="1" l="1"/>
  <c r="G148" i="1" s="1"/>
  <c r="I148" i="1" s="1"/>
  <c r="C149" i="1" s="1"/>
  <c r="A157" i="1"/>
  <c r="E156" i="1"/>
  <c r="B156" i="1"/>
  <c r="D156" i="1"/>
  <c r="F156" i="1" s="1"/>
  <c r="H149" i="1" l="1"/>
  <c r="G149" i="1" s="1"/>
  <c r="I149" i="1" s="1"/>
  <c r="C150" i="1" s="1"/>
  <c r="E157" i="1"/>
  <c r="A158" i="1"/>
  <c r="B157" i="1"/>
  <c r="D157" i="1"/>
  <c r="F157" i="1" s="1"/>
  <c r="H150" i="1" l="1"/>
  <c r="G150" i="1" s="1"/>
  <c r="I150" i="1" s="1"/>
  <c r="C151" i="1" s="1"/>
  <c r="E158" i="1"/>
  <c r="A159" i="1"/>
  <c r="B158" i="1"/>
  <c r="D158" i="1"/>
  <c r="F158" i="1" l="1"/>
  <c r="H151" i="1"/>
  <c r="G151" i="1" s="1"/>
  <c r="I151" i="1" s="1"/>
  <c r="C152" i="1" s="1"/>
  <c r="E159" i="1"/>
  <c r="A160" i="1"/>
  <c r="B159" i="1"/>
  <c r="D159" i="1"/>
  <c r="F159" i="1" l="1"/>
  <c r="H152" i="1"/>
  <c r="G152" i="1" s="1"/>
  <c r="I152" i="1" s="1"/>
  <c r="C153" i="1" s="1"/>
  <c r="A161" i="1"/>
  <c r="E160" i="1"/>
  <c r="B160" i="1"/>
  <c r="D160" i="1"/>
  <c r="F160" i="1" s="1"/>
  <c r="H153" i="1" l="1"/>
  <c r="G153" i="1" s="1"/>
  <c r="I153" i="1" s="1"/>
  <c r="C154" i="1" s="1"/>
  <c r="E161" i="1"/>
  <c r="A162" i="1"/>
  <c r="B161" i="1"/>
  <c r="D161" i="1"/>
  <c r="F161" i="1" s="1"/>
  <c r="H154" i="1" l="1"/>
  <c r="G154" i="1" s="1"/>
  <c r="I154" i="1" s="1"/>
  <c r="C155" i="1" s="1"/>
  <c r="E162" i="1"/>
  <c r="A163" i="1"/>
  <c r="B162" i="1"/>
  <c r="D162" i="1"/>
  <c r="F162" i="1" l="1"/>
  <c r="H155" i="1"/>
  <c r="G155" i="1" s="1"/>
  <c r="I155" i="1" s="1"/>
  <c r="C156" i="1" s="1"/>
  <c r="E163" i="1"/>
  <c r="A164" i="1"/>
  <c r="B163" i="1"/>
  <c r="D163" i="1"/>
  <c r="F163" i="1" l="1"/>
  <c r="H156" i="1"/>
  <c r="G156" i="1" s="1"/>
  <c r="I156" i="1" s="1"/>
  <c r="C157" i="1" s="1"/>
  <c r="A165" i="1"/>
  <c r="E164" i="1"/>
  <c r="B164" i="1"/>
  <c r="D164" i="1"/>
  <c r="F164" i="1" s="1"/>
  <c r="H157" i="1" l="1"/>
  <c r="G157" i="1" s="1"/>
  <c r="I157" i="1" s="1"/>
  <c r="C158" i="1" s="1"/>
  <c r="E165" i="1"/>
  <c r="A166" i="1"/>
  <c r="B165" i="1"/>
  <c r="D165" i="1"/>
  <c r="F165" i="1" s="1"/>
  <c r="H158" i="1" l="1"/>
  <c r="G158" i="1" s="1"/>
  <c r="I158" i="1" s="1"/>
  <c r="C159" i="1" s="1"/>
  <c r="E166" i="1"/>
  <c r="A167" i="1"/>
  <c r="B166" i="1"/>
  <c r="D166" i="1"/>
  <c r="F166" i="1" s="1"/>
  <c r="H159" i="1" l="1"/>
  <c r="G159" i="1" s="1"/>
  <c r="I159" i="1" s="1"/>
  <c r="C160" i="1" s="1"/>
  <c r="E167" i="1"/>
  <c r="A168" i="1"/>
  <c r="B167" i="1"/>
  <c r="D167" i="1"/>
  <c r="F167" i="1" l="1"/>
  <c r="H160" i="1"/>
  <c r="G160" i="1" s="1"/>
  <c r="I160" i="1" s="1"/>
  <c r="C161" i="1" s="1"/>
  <c r="A169" i="1"/>
  <c r="E168" i="1"/>
  <c r="B168" i="1"/>
  <c r="D168" i="1"/>
  <c r="F168" i="1" s="1"/>
  <c r="H161" i="1" l="1"/>
  <c r="G161" i="1" s="1"/>
  <c r="I161" i="1" s="1"/>
  <c r="C162" i="1" s="1"/>
  <c r="E169" i="1"/>
  <c r="A170" i="1"/>
  <c r="B169" i="1"/>
  <c r="D169" i="1"/>
  <c r="F169" i="1" l="1"/>
  <c r="H162" i="1"/>
  <c r="G162" i="1" s="1"/>
  <c r="I162" i="1" s="1"/>
  <c r="C163" i="1" s="1"/>
  <c r="B170" i="1"/>
  <c r="A171" i="1"/>
  <c r="E170" i="1"/>
  <c r="D170" i="1"/>
  <c r="F170" i="1" s="1"/>
  <c r="H163" i="1" l="1"/>
  <c r="G163" i="1" s="1"/>
  <c r="I163" i="1" s="1"/>
  <c r="C164" i="1" s="1"/>
  <c r="E171" i="1"/>
  <c r="A172" i="1"/>
  <c r="B171" i="1"/>
  <c r="D171" i="1"/>
  <c r="F171" i="1" s="1"/>
  <c r="H164" i="1" l="1"/>
  <c r="G164" i="1" s="1"/>
  <c r="I164" i="1" s="1"/>
  <c r="C165" i="1" s="1"/>
  <c r="B172" i="1"/>
  <c r="E172" i="1"/>
  <c r="A173" i="1"/>
  <c r="D172" i="1"/>
  <c r="F172" i="1" s="1"/>
  <c r="H165" i="1" l="1"/>
  <c r="G165" i="1" s="1"/>
  <c r="I165" i="1" s="1"/>
  <c r="C166" i="1" s="1"/>
  <c r="B173" i="1"/>
  <c r="E173" i="1"/>
  <c r="A174" i="1"/>
  <c r="D173" i="1"/>
  <c r="F173" i="1" s="1"/>
  <c r="H166" i="1" l="1"/>
  <c r="G166" i="1" s="1"/>
  <c r="I166" i="1" s="1"/>
  <c r="C167" i="1" s="1"/>
  <c r="B174" i="1"/>
  <c r="E174" i="1"/>
  <c r="A175" i="1"/>
  <c r="D174" i="1"/>
  <c r="F174" i="1" s="1"/>
  <c r="H167" i="1" l="1"/>
  <c r="G167" i="1" s="1"/>
  <c r="I167" i="1" s="1"/>
  <c r="C168" i="1" s="1"/>
  <c r="B175" i="1"/>
  <c r="E175" i="1"/>
  <c r="A176" i="1"/>
  <c r="D175" i="1"/>
  <c r="F175" i="1" s="1"/>
  <c r="H168" i="1" l="1"/>
  <c r="G168" i="1" s="1"/>
  <c r="I168" i="1" s="1"/>
  <c r="C169" i="1" s="1"/>
  <c r="B176" i="1"/>
  <c r="E176" i="1"/>
  <c r="A177" i="1"/>
  <c r="D176" i="1"/>
  <c r="F176" i="1" s="1"/>
  <c r="H169" i="1" l="1"/>
  <c r="G169" i="1" s="1"/>
  <c r="I169" i="1" s="1"/>
  <c r="C170" i="1" s="1"/>
  <c r="B177" i="1"/>
  <c r="E177" i="1"/>
  <c r="A178" i="1"/>
  <c r="D177" i="1"/>
  <c r="F177" i="1" s="1"/>
  <c r="H170" i="1" l="1"/>
  <c r="G170" i="1" s="1"/>
  <c r="I170" i="1" s="1"/>
  <c r="C171" i="1" s="1"/>
  <c r="B178" i="1"/>
  <c r="E178" i="1"/>
  <c r="A179" i="1"/>
  <c r="D178" i="1"/>
  <c r="F178" i="1" s="1"/>
  <c r="H171" i="1" l="1"/>
  <c r="G171" i="1" s="1"/>
  <c r="I171" i="1" s="1"/>
  <c r="C172" i="1" s="1"/>
  <c r="B179" i="1"/>
  <c r="E179" i="1"/>
  <c r="A180" i="1"/>
  <c r="D179" i="1"/>
  <c r="F179" i="1" s="1"/>
  <c r="H172" i="1" l="1"/>
  <c r="G172" i="1" s="1"/>
  <c r="I172" i="1" s="1"/>
  <c r="C173" i="1" s="1"/>
  <c r="B180" i="1"/>
  <c r="E180" i="1"/>
  <c r="A181" i="1"/>
  <c r="D180" i="1"/>
  <c r="F180" i="1" s="1"/>
  <c r="H173" i="1" l="1"/>
  <c r="G173" i="1" s="1"/>
  <c r="I173" i="1" s="1"/>
  <c r="C174" i="1" s="1"/>
  <c r="B181" i="1"/>
  <c r="E181" i="1"/>
  <c r="A182" i="1"/>
  <c r="D181" i="1"/>
  <c r="F181" i="1" s="1"/>
  <c r="H174" i="1" l="1"/>
  <c r="G174" i="1" s="1"/>
  <c r="I174" i="1" s="1"/>
  <c r="C175" i="1" s="1"/>
  <c r="B182" i="1"/>
  <c r="E182" i="1"/>
  <c r="A183" i="1"/>
  <c r="D182" i="1"/>
  <c r="F182" i="1" s="1"/>
  <c r="H175" i="1" l="1"/>
  <c r="G175" i="1" s="1"/>
  <c r="I175" i="1" s="1"/>
  <c r="C176" i="1" s="1"/>
  <c r="B183" i="1"/>
  <c r="E183" i="1"/>
  <c r="A184" i="1"/>
  <c r="D183" i="1"/>
  <c r="F183" i="1" s="1"/>
  <c r="H176" i="1" l="1"/>
  <c r="G176" i="1" s="1"/>
  <c r="I176" i="1" s="1"/>
  <c r="C177" i="1" s="1"/>
  <c r="B184" i="1"/>
  <c r="E184" i="1"/>
  <c r="A185" i="1"/>
  <c r="D184" i="1"/>
  <c r="F184" i="1" s="1"/>
  <c r="H177" i="1" l="1"/>
  <c r="G177" i="1" s="1"/>
  <c r="I177" i="1" s="1"/>
  <c r="C178" i="1" s="1"/>
  <c r="B185" i="1"/>
  <c r="E185" i="1"/>
  <c r="A186" i="1"/>
  <c r="D185" i="1"/>
  <c r="F185" i="1" s="1"/>
  <c r="H178" i="1" l="1"/>
  <c r="G178" i="1" s="1"/>
  <c r="I178" i="1" s="1"/>
  <c r="C179" i="1" s="1"/>
  <c r="B186" i="1"/>
  <c r="E186" i="1"/>
  <c r="A187" i="1"/>
  <c r="D186" i="1"/>
  <c r="F186" i="1" s="1"/>
  <c r="H179" i="1" l="1"/>
  <c r="G179" i="1" s="1"/>
  <c r="I179" i="1" s="1"/>
  <c r="C180" i="1" s="1"/>
  <c r="B187" i="1"/>
  <c r="E187" i="1"/>
  <c r="A188" i="1"/>
  <c r="D187" i="1"/>
  <c r="F187" i="1" s="1"/>
  <c r="H180" i="1" l="1"/>
  <c r="G180" i="1" s="1"/>
  <c r="I180" i="1" s="1"/>
  <c r="C181" i="1" s="1"/>
  <c r="B188" i="1"/>
  <c r="E188" i="1"/>
  <c r="A189" i="1"/>
  <c r="D188" i="1"/>
  <c r="F188" i="1" s="1"/>
  <c r="H181" i="1" l="1"/>
  <c r="G181" i="1" s="1"/>
  <c r="I181" i="1" s="1"/>
  <c r="C182" i="1" s="1"/>
  <c r="E189" i="1"/>
  <c r="A190" i="1"/>
  <c r="D189" i="1"/>
  <c r="F189" i="1" s="1"/>
  <c r="B189" i="1"/>
  <c r="H182" i="1" l="1"/>
  <c r="G182" i="1" s="1"/>
  <c r="I182" i="1" s="1"/>
  <c r="C183" i="1" s="1"/>
  <c r="B190" i="1"/>
  <c r="E190" i="1"/>
  <c r="A191" i="1"/>
  <c r="D190" i="1"/>
  <c r="F190" i="1" s="1"/>
  <c r="H183" i="1" l="1"/>
  <c r="G183" i="1" s="1"/>
  <c r="I183" i="1" s="1"/>
  <c r="C184" i="1" s="1"/>
  <c r="E191" i="1"/>
  <c r="A192" i="1"/>
  <c r="D191" i="1"/>
  <c r="F191" i="1" s="1"/>
  <c r="B191" i="1"/>
  <c r="H184" i="1" l="1"/>
  <c r="G184" i="1" s="1"/>
  <c r="I184" i="1" s="1"/>
  <c r="C185" i="1" s="1"/>
  <c r="B192" i="1"/>
  <c r="E192" i="1"/>
  <c r="A193" i="1"/>
  <c r="D192" i="1"/>
  <c r="F192" i="1" s="1"/>
  <c r="H185" i="1" l="1"/>
  <c r="G185" i="1" s="1"/>
  <c r="I185" i="1" s="1"/>
  <c r="C186" i="1" s="1"/>
  <c r="E193" i="1"/>
  <c r="A194" i="1"/>
  <c r="D193" i="1"/>
  <c r="B193" i="1"/>
  <c r="F193" i="1"/>
  <c r="H186" i="1" l="1"/>
  <c r="G186" i="1" s="1"/>
  <c r="I186" i="1" s="1"/>
  <c r="C187" i="1" s="1"/>
  <c r="B194" i="1"/>
  <c r="A195" i="1"/>
  <c r="E194" i="1"/>
  <c r="D194" i="1"/>
  <c r="F194" i="1" s="1"/>
  <c r="H187" i="1" l="1"/>
  <c r="G187" i="1" s="1"/>
  <c r="I187" i="1" s="1"/>
  <c r="C188" i="1" s="1"/>
  <c r="E195" i="1"/>
  <c r="A196" i="1"/>
  <c r="D195" i="1"/>
  <c r="B195" i="1"/>
  <c r="F195" i="1"/>
  <c r="H188" i="1" l="1"/>
  <c r="G188" i="1" s="1"/>
  <c r="I188" i="1" s="1"/>
  <c r="C189" i="1" s="1"/>
  <c r="B196" i="1"/>
  <c r="E196" i="1"/>
  <c r="A197" i="1"/>
  <c r="D196" i="1"/>
  <c r="F196" i="1" s="1"/>
  <c r="H189" i="1" l="1"/>
  <c r="G189" i="1" s="1"/>
  <c r="I189" i="1" s="1"/>
  <c r="C190" i="1" s="1"/>
  <c r="E197" i="1"/>
  <c r="A198" i="1"/>
  <c r="D197" i="1"/>
  <c r="F197" i="1" s="1"/>
  <c r="B197" i="1"/>
  <c r="H190" i="1" l="1"/>
  <c r="G190" i="1" s="1"/>
  <c r="I190" i="1" s="1"/>
  <c r="C191" i="1" s="1"/>
  <c r="B198" i="1"/>
  <c r="E198" i="1"/>
  <c r="A199" i="1"/>
  <c r="D198" i="1"/>
  <c r="F198" i="1" s="1"/>
  <c r="H191" i="1" l="1"/>
  <c r="G191" i="1" s="1"/>
  <c r="I191" i="1" s="1"/>
  <c r="C192" i="1" s="1"/>
  <c r="E199" i="1"/>
  <c r="A200" i="1"/>
  <c r="D199" i="1"/>
  <c r="F199" i="1" s="1"/>
  <c r="B199" i="1"/>
  <c r="H192" i="1" l="1"/>
  <c r="G192" i="1" s="1"/>
  <c r="I192" i="1" s="1"/>
  <c r="C193" i="1" s="1"/>
  <c r="B200" i="1"/>
  <c r="E200" i="1"/>
  <c r="A201" i="1"/>
  <c r="D200" i="1"/>
  <c r="F200" i="1" s="1"/>
  <c r="H193" i="1" l="1"/>
  <c r="G193" i="1" s="1"/>
  <c r="I193" i="1" s="1"/>
  <c r="C194" i="1" s="1"/>
  <c r="E201" i="1"/>
  <c r="A202" i="1"/>
  <c r="D201" i="1"/>
  <c r="B201" i="1"/>
  <c r="F201" i="1"/>
  <c r="H194" i="1" l="1"/>
  <c r="G194" i="1" s="1"/>
  <c r="I194" i="1" s="1"/>
  <c r="C195" i="1" s="1"/>
  <c r="B202" i="1"/>
  <c r="A203" i="1"/>
  <c r="E202" i="1"/>
  <c r="D202" i="1"/>
  <c r="F202" i="1" s="1"/>
  <c r="H195" i="1" l="1"/>
  <c r="G195" i="1" s="1"/>
  <c r="I195" i="1" s="1"/>
  <c r="C196" i="1" s="1"/>
  <c r="E203" i="1"/>
  <c r="A204" i="1"/>
  <c r="D203" i="1"/>
  <c r="F203" i="1" s="1"/>
  <c r="B203" i="1"/>
  <c r="H196" i="1" l="1"/>
  <c r="G196" i="1" s="1"/>
  <c r="I196" i="1" s="1"/>
  <c r="C197" i="1" s="1"/>
  <c r="B204" i="1"/>
  <c r="A205" i="1"/>
  <c r="E204" i="1"/>
  <c r="D204" i="1"/>
  <c r="F204" i="1" s="1"/>
  <c r="H197" i="1" l="1"/>
  <c r="G197" i="1" s="1"/>
  <c r="I197" i="1" s="1"/>
  <c r="C198" i="1" s="1"/>
  <c r="B205" i="1"/>
  <c r="A206" i="1"/>
  <c r="E205" i="1"/>
  <c r="D205" i="1"/>
  <c r="F205" i="1" s="1"/>
  <c r="H198" i="1" l="1"/>
  <c r="G198" i="1" s="1"/>
  <c r="I198" i="1" s="1"/>
  <c r="C199" i="1" s="1"/>
  <c r="B206" i="1"/>
  <c r="A207" i="1"/>
  <c r="E206" i="1"/>
  <c r="D206" i="1"/>
  <c r="F206" i="1" s="1"/>
  <c r="H199" i="1" l="1"/>
  <c r="G199" i="1" s="1"/>
  <c r="I199" i="1" s="1"/>
  <c r="C200" i="1" s="1"/>
  <c r="B207" i="1"/>
  <c r="E207" i="1"/>
  <c r="A208" i="1"/>
  <c r="D207" i="1"/>
  <c r="F207" i="1" s="1"/>
  <c r="H200" i="1" l="1"/>
  <c r="G200" i="1" s="1"/>
  <c r="I200" i="1" s="1"/>
  <c r="C201" i="1" s="1"/>
  <c r="B208" i="1"/>
  <c r="A209" i="1"/>
  <c r="E208" i="1"/>
  <c r="D208" i="1"/>
  <c r="F208" i="1" s="1"/>
  <c r="H201" i="1" l="1"/>
  <c r="G201" i="1" s="1"/>
  <c r="I201" i="1" s="1"/>
  <c r="C202" i="1" s="1"/>
  <c r="B209" i="1"/>
  <c r="A210" i="1"/>
  <c r="E209" i="1"/>
  <c r="D209" i="1"/>
  <c r="F209" i="1" s="1"/>
  <c r="H202" i="1" l="1"/>
  <c r="G202" i="1" s="1"/>
  <c r="I202" i="1" s="1"/>
  <c r="C203" i="1" s="1"/>
  <c r="B210" i="1"/>
  <c r="A211" i="1"/>
  <c r="E210" i="1"/>
  <c r="D210" i="1"/>
  <c r="F210" i="1" s="1"/>
  <c r="H203" i="1" l="1"/>
  <c r="G203" i="1" s="1"/>
  <c r="I203" i="1" s="1"/>
  <c r="C204" i="1" s="1"/>
  <c r="B211" i="1"/>
  <c r="E211" i="1"/>
  <c r="A212" i="1"/>
  <c r="D211" i="1"/>
  <c r="F211" i="1" s="1"/>
  <c r="H204" i="1" l="1"/>
  <c r="G204" i="1" s="1"/>
  <c r="I204" i="1" s="1"/>
  <c r="C205" i="1" s="1"/>
  <c r="B212" i="1"/>
  <c r="A213" i="1"/>
  <c r="E212" i="1"/>
  <c r="D212" i="1"/>
  <c r="F212" i="1" s="1"/>
  <c r="H205" i="1" l="1"/>
  <c r="G205" i="1" s="1"/>
  <c r="I205" i="1" s="1"/>
  <c r="C206" i="1" s="1"/>
  <c r="B213" i="1"/>
  <c r="A214" i="1"/>
  <c r="E213" i="1"/>
  <c r="D213" i="1"/>
  <c r="F213" i="1" s="1"/>
  <c r="H206" i="1" l="1"/>
  <c r="G206" i="1" s="1"/>
  <c r="I206" i="1" s="1"/>
  <c r="C207" i="1" s="1"/>
  <c r="B214" i="1"/>
  <c r="A215" i="1"/>
  <c r="E214" i="1"/>
  <c r="D214" i="1"/>
  <c r="F214" i="1" s="1"/>
  <c r="H207" i="1" l="1"/>
  <c r="G207" i="1" s="1"/>
  <c r="I207" i="1" s="1"/>
  <c r="C208" i="1" s="1"/>
  <c r="B215" i="1"/>
  <c r="E215" i="1"/>
  <c r="A216" i="1"/>
  <c r="D215" i="1"/>
  <c r="F215" i="1" s="1"/>
  <c r="H208" i="1" l="1"/>
  <c r="G208" i="1" s="1"/>
  <c r="I208" i="1" s="1"/>
  <c r="C209" i="1" s="1"/>
  <c r="B216" i="1"/>
  <c r="A217" i="1"/>
  <c r="E216" i="1"/>
  <c r="D216" i="1"/>
  <c r="F216" i="1" s="1"/>
  <c r="H209" i="1" l="1"/>
  <c r="G209" i="1" s="1"/>
  <c r="I209" i="1" s="1"/>
  <c r="C210" i="1" s="1"/>
  <c r="B217" i="1"/>
  <c r="A218" i="1"/>
  <c r="E217" i="1"/>
  <c r="D217" i="1"/>
  <c r="F217" i="1" l="1"/>
  <c r="H210" i="1"/>
  <c r="G210" i="1" s="1"/>
  <c r="I210" i="1" s="1"/>
  <c r="C211" i="1" s="1"/>
  <c r="B218" i="1"/>
  <c r="A219" i="1"/>
  <c r="E218" i="1"/>
  <c r="D218" i="1"/>
  <c r="F218" i="1" s="1"/>
  <c r="H211" i="1" l="1"/>
  <c r="G211" i="1" s="1"/>
  <c r="I211" i="1" s="1"/>
  <c r="C212" i="1" s="1"/>
  <c r="B219" i="1"/>
  <c r="E219" i="1"/>
  <c r="A220" i="1"/>
  <c r="D219" i="1"/>
  <c r="F219" i="1" s="1"/>
  <c r="H212" i="1" l="1"/>
  <c r="G212" i="1" s="1"/>
  <c r="I212" i="1" s="1"/>
  <c r="C213" i="1" s="1"/>
  <c r="A221" i="1"/>
  <c r="E220" i="1"/>
  <c r="B220" i="1"/>
  <c r="D220" i="1"/>
  <c r="F220" i="1" s="1"/>
  <c r="H213" i="1" l="1"/>
  <c r="G213" i="1" s="1"/>
  <c r="I213" i="1" s="1"/>
  <c r="C214" i="1" s="1"/>
  <c r="B221" i="1"/>
  <c r="A222" i="1"/>
  <c r="E221" i="1"/>
  <c r="D221" i="1"/>
  <c r="F221" i="1" s="1"/>
  <c r="H214" i="1" l="1"/>
  <c r="G214" i="1" s="1"/>
  <c r="I214" i="1" s="1"/>
  <c r="C215" i="1" s="1"/>
  <c r="A223" i="1"/>
  <c r="B222" i="1"/>
  <c r="E222" i="1"/>
  <c r="D222" i="1"/>
  <c r="F222" i="1" s="1"/>
  <c r="H215" i="1" l="1"/>
  <c r="G215" i="1" s="1"/>
  <c r="I215" i="1" s="1"/>
  <c r="C216" i="1" s="1"/>
  <c r="B223" i="1"/>
  <c r="E223" i="1"/>
  <c r="A224" i="1"/>
  <c r="D223" i="1"/>
  <c r="F223" i="1" s="1"/>
  <c r="H216" i="1" l="1"/>
  <c r="G216" i="1" s="1"/>
  <c r="I216" i="1" s="1"/>
  <c r="C217" i="1" s="1"/>
  <c r="A225" i="1"/>
  <c r="E224" i="1"/>
  <c r="B224" i="1"/>
  <c r="D224" i="1"/>
  <c r="F224" i="1" s="1"/>
  <c r="H217" i="1" l="1"/>
  <c r="G217" i="1" s="1"/>
  <c r="I217" i="1" s="1"/>
  <c r="C218" i="1" s="1"/>
  <c r="B225" i="1"/>
  <c r="E225" i="1"/>
  <c r="A226" i="1"/>
  <c r="D225" i="1"/>
  <c r="F225" i="1" s="1"/>
  <c r="H218" i="1" l="1"/>
  <c r="G218" i="1" s="1"/>
  <c r="I218" i="1" s="1"/>
  <c r="C219" i="1" s="1"/>
  <c r="A227" i="1"/>
  <c r="E226" i="1"/>
  <c r="B226" i="1"/>
  <c r="D226" i="1"/>
  <c r="F226" i="1" s="1"/>
  <c r="H219" i="1" l="1"/>
  <c r="G219" i="1" s="1"/>
  <c r="I219" i="1" s="1"/>
  <c r="C220" i="1" s="1"/>
  <c r="B227" i="1"/>
  <c r="E227" i="1"/>
  <c r="A228" i="1"/>
  <c r="D227" i="1"/>
  <c r="F227" i="1" s="1"/>
  <c r="H220" i="1" l="1"/>
  <c r="G220" i="1" s="1"/>
  <c r="I220" i="1" s="1"/>
  <c r="C221" i="1" s="1"/>
  <c r="B228" i="1"/>
  <c r="E228" i="1"/>
  <c r="A229" i="1"/>
  <c r="D228" i="1"/>
  <c r="F228" i="1" s="1"/>
  <c r="H221" i="1" l="1"/>
  <c r="G221" i="1" s="1"/>
  <c r="I221" i="1" s="1"/>
  <c r="C222" i="1" s="1"/>
  <c r="B229" i="1"/>
  <c r="A230" i="1"/>
  <c r="E229" i="1"/>
  <c r="D229" i="1"/>
  <c r="F229" i="1" s="1"/>
  <c r="H222" i="1" l="1"/>
  <c r="G222" i="1" s="1"/>
  <c r="I222" i="1" s="1"/>
  <c r="C223" i="1" s="1"/>
  <c r="B230" i="1"/>
  <c r="E230" i="1"/>
  <c r="A231" i="1"/>
  <c r="D230" i="1"/>
  <c r="F230" i="1" s="1"/>
  <c r="H223" i="1" l="1"/>
  <c r="G223" i="1" s="1"/>
  <c r="I223" i="1" s="1"/>
  <c r="C224" i="1" s="1"/>
  <c r="B231" i="1"/>
  <c r="E231" i="1"/>
  <c r="A232" i="1"/>
  <c r="D231" i="1"/>
  <c r="F231" i="1" s="1"/>
  <c r="H224" i="1" l="1"/>
  <c r="G224" i="1" s="1"/>
  <c r="I224" i="1" s="1"/>
  <c r="C225" i="1" s="1"/>
  <c r="B232" i="1"/>
  <c r="E232" i="1"/>
  <c r="A233" i="1"/>
  <c r="D232" i="1"/>
  <c r="F232" i="1" s="1"/>
  <c r="H225" i="1" l="1"/>
  <c r="G225" i="1" s="1"/>
  <c r="I225" i="1" s="1"/>
  <c r="C226" i="1" s="1"/>
  <c r="B233" i="1"/>
  <c r="E233" i="1"/>
  <c r="A234" i="1"/>
  <c r="D233" i="1"/>
  <c r="F233" i="1" s="1"/>
  <c r="H226" i="1" l="1"/>
  <c r="G226" i="1" s="1"/>
  <c r="I226" i="1" s="1"/>
  <c r="C227" i="1" s="1"/>
  <c r="B234" i="1"/>
  <c r="E234" i="1"/>
  <c r="A235" i="1"/>
  <c r="D234" i="1"/>
  <c r="F234" i="1" s="1"/>
  <c r="H227" i="1" l="1"/>
  <c r="G227" i="1" s="1"/>
  <c r="I227" i="1" s="1"/>
  <c r="C228" i="1" s="1"/>
  <c r="B235" i="1"/>
  <c r="E235" i="1"/>
  <c r="A236" i="1"/>
  <c r="D235" i="1"/>
  <c r="F235" i="1" s="1"/>
  <c r="H228" i="1" l="1"/>
  <c r="G228" i="1" s="1"/>
  <c r="I228" i="1" s="1"/>
  <c r="C229" i="1" s="1"/>
  <c r="B236" i="1"/>
  <c r="E236" i="1"/>
  <c r="A237" i="1"/>
  <c r="D236" i="1"/>
  <c r="F236" i="1" s="1"/>
  <c r="H229" i="1" l="1"/>
  <c r="G229" i="1" s="1"/>
  <c r="I229" i="1" s="1"/>
  <c r="C230" i="1" s="1"/>
  <c r="B237" i="1"/>
  <c r="E237" i="1"/>
  <c r="A238" i="1"/>
  <c r="D237" i="1"/>
  <c r="F237" i="1" s="1"/>
  <c r="H230" i="1" l="1"/>
  <c r="G230" i="1" s="1"/>
  <c r="I230" i="1" s="1"/>
  <c r="C231" i="1" s="1"/>
  <c r="B238" i="1"/>
  <c r="E238" i="1"/>
  <c r="A239" i="1"/>
  <c r="D238" i="1"/>
  <c r="F238" i="1" s="1"/>
  <c r="H231" i="1" l="1"/>
  <c r="G231" i="1" s="1"/>
  <c r="I231" i="1" s="1"/>
  <c r="C232" i="1" s="1"/>
  <c r="B239" i="1"/>
  <c r="E239" i="1"/>
  <c r="A240" i="1"/>
  <c r="D239" i="1"/>
  <c r="F239" i="1" s="1"/>
  <c r="H232" i="1" l="1"/>
  <c r="G232" i="1" s="1"/>
  <c r="I232" i="1" s="1"/>
  <c r="C233" i="1" s="1"/>
  <c r="B240" i="1"/>
  <c r="E240" i="1"/>
  <c r="A241" i="1"/>
  <c r="D240" i="1"/>
  <c r="F240" i="1" s="1"/>
  <c r="H233" i="1" l="1"/>
  <c r="G233" i="1" s="1"/>
  <c r="I233" i="1" s="1"/>
  <c r="C234" i="1" s="1"/>
  <c r="B241" i="1"/>
  <c r="E241" i="1"/>
  <c r="A242" i="1"/>
  <c r="D241" i="1"/>
  <c r="F241" i="1" s="1"/>
  <c r="H234" i="1" l="1"/>
  <c r="G234" i="1" s="1"/>
  <c r="I234" i="1" s="1"/>
  <c r="C235" i="1" s="1"/>
  <c r="B242" i="1"/>
  <c r="E242" i="1"/>
  <c r="A243" i="1"/>
  <c r="D242" i="1"/>
  <c r="F242" i="1" s="1"/>
  <c r="H235" i="1" l="1"/>
  <c r="G235" i="1" s="1"/>
  <c r="I235" i="1" s="1"/>
  <c r="C236" i="1" s="1"/>
  <c r="B243" i="1"/>
  <c r="E243" i="1"/>
  <c r="A244" i="1"/>
  <c r="D243" i="1"/>
  <c r="F243" i="1" s="1"/>
  <c r="H236" i="1" l="1"/>
  <c r="G236" i="1" s="1"/>
  <c r="I236" i="1" s="1"/>
  <c r="C237" i="1" s="1"/>
  <c r="B244" i="1"/>
  <c r="E244" i="1"/>
  <c r="A245" i="1"/>
  <c r="D244" i="1"/>
  <c r="F244" i="1" s="1"/>
  <c r="H237" i="1" l="1"/>
  <c r="G237" i="1" s="1"/>
  <c r="I237" i="1" s="1"/>
  <c r="C238" i="1" s="1"/>
  <c r="B245" i="1"/>
  <c r="E245" i="1"/>
  <c r="A246" i="1"/>
  <c r="D245" i="1"/>
  <c r="F245" i="1" s="1"/>
  <c r="H238" i="1" l="1"/>
  <c r="G238" i="1" s="1"/>
  <c r="I238" i="1" s="1"/>
  <c r="C239" i="1" s="1"/>
  <c r="B246" i="1"/>
  <c r="E246" i="1"/>
  <c r="A247" i="1"/>
  <c r="D246" i="1"/>
  <c r="F246" i="1" s="1"/>
  <c r="H239" i="1" l="1"/>
  <c r="G239" i="1" s="1"/>
  <c r="I239" i="1" s="1"/>
  <c r="C240" i="1" s="1"/>
  <c r="B247" i="1"/>
  <c r="E247" i="1"/>
  <c r="A248" i="1"/>
  <c r="D247" i="1"/>
  <c r="F247" i="1" s="1"/>
  <c r="H240" i="1" l="1"/>
  <c r="G240" i="1" s="1"/>
  <c r="I240" i="1" s="1"/>
  <c r="C241" i="1" s="1"/>
  <c r="B248" i="1"/>
  <c r="E248" i="1"/>
  <c r="A249" i="1"/>
  <c r="D248" i="1"/>
  <c r="F248" i="1" s="1"/>
  <c r="H241" i="1" l="1"/>
  <c r="G241" i="1" s="1"/>
  <c r="I241" i="1" s="1"/>
  <c r="C242" i="1" s="1"/>
  <c r="B249" i="1"/>
  <c r="E249" i="1"/>
  <c r="A250" i="1"/>
  <c r="D249" i="1"/>
  <c r="F249" i="1" s="1"/>
  <c r="H242" i="1" l="1"/>
  <c r="G242" i="1" s="1"/>
  <c r="I242" i="1" s="1"/>
  <c r="C243" i="1" s="1"/>
  <c r="B250" i="1"/>
  <c r="E250" i="1"/>
  <c r="A251" i="1"/>
  <c r="D250" i="1"/>
  <c r="F250" i="1" s="1"/>
  <c r="H243" i="1" l="1"/>
  <c r="G243" i="1" s="1"/>
  <c r="I243" i="1" s="1"/>
  <c r="C244" i="1" s="1"/>
  <c r="B251" i="1"/>
  <c r="E251" i="1"/>
  <c r="A252" i="1"/>
  <c r="D251" i="1"/>
  <c r="F251" i="1" s="1"/>
  <c r="H244" i="1" l="1"/>
  <c r="G244" i="1" s="1"/>
  <c r="I244" i="1" s="1"/>
  <c r="C245" i="1" s="1"/>
  <c r="B252" i="1"/>
  <c r="E252" i="1"/>
  <c r="A253" i="1"/>
  <c r="D252" i="1"/>
  <c r="F252" i="1" s="1"/>
  <c r="H245" i="1" l="1"/>
  <c r="G245" i="1" s="1"/>
  <c r="I245" i="1" s="1"/>
  <c r="C246" i="1" s="1"/>
  <c r="B253" i="1"/>
  <c r="E253" i="1"/>
  <c r="A254" i="1"/>
  <c r="D253" i="1"/>
  <c r="F253" i="1" s="1"/>
  <c r="H246" i="1" l="1"/>
  <c r="G246" i="1" s="1"/>
  <c r="I246" i="1" s="1"/>
  <c r="C247" i="1" s="1"/>
  <c r="B254" i="1"/>
  <c r="E254" i="1"/>
  <c r="A255" i="1"/>
  <c r="D254" i="1"/>
  <c r="F254" i="1" s="1"/>
  <c r="H247" i="1" l="1"/>
  <c r="G247" i="1" s="1"/>
  <c r="I247" i="1" s="1"/>
  <c r="C248" i="1" s="1"/>
  <c r="B255" i="1"/>
  <c r="E255" i="1"/>
  <c r="A256" i="1"/>
  <c r="D255" i="1"/>
  <c r="F255" i="1" s="1"/>
  <c r="H248" i="1" l="1"/>
  <c r="G248" i="1" s="1"/>
  <c r="I248" i="1" s="1"/>
  <c r="C249" i="1" s="1"/>
  <c r="B256" i="1"/>
  <c r="E256" i="1"/>
  <c r="A257" i="1"/>
  <c r="D256" i="1"/>
  <c r="F256" i="1" s="1"/>
  <c r="H249" i="1" l="1"/>
  <c r="G249" i="1" s="1"/>
  <c r="I249" i="1" s="1"/>
  <c r="C250" i="1" s="1"/>
  <c r="B257" i="1"/>
  <c r="E257" i="1"/>
  <c r="A258" i="1"/>
  <c r="D257" i="1"/>
  <c r="F257" i="1" s="1"/>
  <c r="H250" i="1" l="1"/>
  <c r="G250" i="1" s="1"/>
  <c r="I250" i="1" s="1"/>
  <c r="C251" i="1" s="1"/>
  <c r="B258" i="1"/>
  <c r="E258" i="1"/>
  <c r="A259" i="1"/>
  <c r="D258" i="1"/>
  <c r="F258" i="1" s="1"/>
  <c r="H251" i="1" l="1"/>
  <c r="G251" i="1" s="1"/>
  <c r="I251" i="1" s="1"/>
  <c r="C252" i="1" s="1"/>
  <c r="B259" i="1"/>
  <c r="E259" i="1"/>
  <c r="A260" i="1"/>
  <c r="D259" i="1"/>
  <c r="F259" i="1" s="1"/>
  <c r="H252" i="1" l="1"/>
  <c r="G252" i="1" s="1"/>
  <c r="I252" i="1" s="1"/>
  <c r="C253" i="1" s="1"/>
  <c r="B260" i="1"/>
  <c r="E260" i="1"/>
  <c r="A261" i="1"/>
  <c r="D260" i="1"/>
  <c r="F260" i="1" s="1"/>
  <c r="H253" i="1" l="1"/>
  <c r="G253" i="1" s="1"/>
  <c r="I253" i="1" s="1"/>
  <c r="C254" i="1" s="1"/>
  <c r="B261" i="1"/>
  <c r="E261" i="1"/>
  <c r="A262" i="1"/>
  <c r="D261" i="1"/>
  <c r="F261" i="1" s="1"/>
  <c r="H254" i="1" l="1"/>
  <c r="G254" i="1" s="1"/>
  <c r="I254" i="1" s="1"/>
  <c r="C255" i="1" s="1"/>
  <c r="B262" i="1"/>
  <c r="E262" i="1"/>
  <c r="A263" i="1"/>
  <c r="D262" i="1"/>
  <c r="F262" i="1" s="1"/>
  <c r="H255" i="1" l="1"/>
  <c r="G255" i="1" s="1"/>
  <c r="I255" i="1" s="1"/>
  <c r="C256" i="1" s="1"/>
  <c r="B263" i="1"/>
  <c r="E263" i="1"/>
  <c r="A264" i="1"/>
  <c r="D263" i="1"/>
  <c r="F263" i="1" s="1"/>
  <c r="H256" i="1" l="1"/>
  <c r="G256" i="1" s="1"/>
  <c r="I256" i="1" s="1"/>
  <c r="C257" i="1" s="1"/>
  <c r="B264" i="1"/>
  <c r="E264" i="1"/>
  <c r="A265" i="1"/>
  <c r="D264" i="1"/>
  <c r="F264" i="1" s="1"/>
  <c r="H257" i="1" l="1"/>
  <c r="G257" i="1" s="1"/>
  <c r="I257" i="1" s="1"/>
  <c r="C258" i="1" s="1"/>
  <c r="B265" i="1"/>
  <c r="E265" i="1"/>
  <c r="A266" i="1"/>
  <c r="D265" i="1"/>
  <c r="F265" i="1" s="1"/>
  <c r="H258" i="1" l="1"/>
  <c r="G258" i="1" s="1"/>
  <c r="I258" i="1" s="1"/>
  <c r="C259" i="1" s="1"/>
  <c r="B266" i="1"/>
  <c r="E266" i="1"/>
  <c r="A267" i="1"/>
  <c r="D266" i="1"/>
  <c r="F266" i="1" s="1"/>
  <c r="H259" i="1" l="1"/>
  <c r="G259" i="1" s="1"/>
  <c r="I259" i="1" s="1"/>
  <c r="C260" i="1" s="1"/>
  <c r="B267" i="1"/>
  <c r="E267" i="1"/>
  <c r="A268" i="1"/>
  <c r="D267" i="1"/>
  <c r="F267" i="1" s="1"/>
  <c r="H260" i="1" l="1"/>
  <c r="G260" i="1" s="1"/>
  <c r="I260" i="1" s="1"/>
  <c r="C261" i="1" s="1"/>
  <c r="B268" i="1"/>
  <c r="E268" i="1"/>
  <c r="A269" i="1"/>
  <c r="D268" i="1"/>
  <c r="F268" i="1" s="1"/>
  <c r="H261" i="1" l="1"/>
  <c r="G261" i="1" s="1"/>
  <c r="I261" i="1" s="1"/>
  <c r="C262" i="1" s="1"/>
  <c r="B269" i="1"/>
  <c r="E269" i="1"/>
  <c r="A270" i="1"/>
  <c r="D269" i="1"/>
  <c r="F269" i="1" s="1"/>
  <c r="H262" i="1" l="1"/>
  <c r="G262" i="1" s="1"/>
  <c r="I262" i="1" s="1"/>
  <c r="C263" i="1" s="1"/>
  <c r="B270" i="1"/>
  <c r="E270" i="1"/>
  <c r="A271" i="1"/>
  <c r="D270" i="1"/>
  <c r="F270" i="1" s="1"/>
  <c r="H263" i="1" l="1"/>
  <c r="G263" i="1" s="1"/>
  <c r="I263" i="1" s="1"/>
  <c r="C264" i="1" s="1"/>
  <c r="B271" i="1"/>
  <c r="E271" i="1"/>
  <c r="A272" i="1"/>
  <c r="D271" i="1"/>
  <c r="F271" i="1" s="1"/>
  <c r="H264" i="1" l="1"/>
  <c r="G264" i="1" s="1"/>
  <c r="I264" i="1" s="1"/>
  <c r="C265" i="1" s="1"/>
  <c r="B272" i="1"/>
  <c r="E272" i="1"/>
  <c r="A273" i="1"/>
  <c r="D272" i="1"/>
  <c r="F272" i="1" s="1"/>
  <c r="H265" i="1" l="1"/>
  <c r="G265" i="1" s="1"/>
  <c r="I265" i="1" s="1"/>
  <c r="C266" i="1" s="1"/>
  <c r="B273" i="1"/>
  <c r="E273" i="1"/>
  <c r="A274" i="1"/>
  <c r="D273" i="1"/>
  <c r="F273" i="1" s="1"/>
  <c r="H266" i="1" l="1"/>
  <c r="G266" i="1" s="1"/>
  <c r="I266" i="1" s="1"/>
  <c r="C267" i="1" s="1"/>
  <c r="B274" i="1"/>
  <c r="E274" i="1"/>
  <c r="A275" i="1"/>
  <c r="D274" i="1"/>
  <c r="F274" i="1" s="1"/>
  <c r="H267" i="1" l="1"/>
  <c r="G267" i="1" s="1"/>
  <c r="I267" i="1" s="1"/>
  <c r="C268" i="1" s="1"/>
  <c r="B275" i="1"/>
  <c r="E275" i="1"/>
  <c r="A276" i="1"/>
  <c r="D275" i="1"/>
  <c r="F275" i="1" s="1"/>
  <c r="H268" i="1" l="1"/>
  <c r="G268" i="1" s="1"/>
  <c r="I268" i="1" s="1"/>
  <c r="C269" i="1" s="1"/>
  <c r="B276" i="1"/>
  <c r="E276" i="1"/>
  <c r="A277" i="1"/>
  <c r="D276" i="1"/>
  <c r="F276" i="1" s="1"/>
  <c r="H269" i="1" l="1"/>
  <c r="G269" i="1" s="1"/>
  <c r="I269" i="1" s="1"/>
  <c r="C270" i="1" s="1"/>
  <c r="B277" i="1"/>
  <c r="E277" i="1"/>
  <c r="A278" i="1"/>
  <c r="D277" i="1"/>
  <c r="F277" i="1" s="1"/>
  <c r="H270" i="1" l="1"/>
  <c r="G270" i="1" s="1"/>
  <c r="I270" i="1" s="1"/>
  <c r="C271" i="1" s="1"/>
  <c r="B278" i="1"/>
  <c r="E278" i="1"/>
  <c r="A279" i="1"/>
  <c r="D278" i="1"/>
  <c r="F278" i="1" s="1"/>
  <c r="H271" i="1" l="1"/>
  <c r="G271" i="1" s="1"/>
  <c r="I271" i="1" s="1"/>
  <c r="C272" i="1" s="1"/>
  <c r="B279" i="1"/>
  <c r="E279" i="1"/>
  <c r="A280" i="1"/>
  <c r="D279" i="1"/>
  <c r="F279" i="1" s="1"/>
  <c r="H272" i="1" l="1"/>
  <c r="G272" i="1" s="1"/>
  <c r="I272" i="1" s="1"/>
  <c r="C273" i="1" s="1"/>
  <c r="A281" i="1"/>
  <c r="E280" i="1"/>
  <c r="B280" i="1"/>
  <c r="D280" i="1"/>
  <c r="F280" i="1" s="1"/>
  <c r="H273" i="1" l="1"/>
  <c r="G273" i="1" s="1"/>
  <c r="I273" i="1" s="1"/>
  <c r="C274" i="1" s="1"/>
  <c r="B281" i="1"/>
  <c r="E281" i="1"/>
  <c r="A282" i="1"/>
  <c r="D281" i="1"/>
  <c r="F281" i="1" s="1"/>
  <c r="H274" i="1" l="1"/>
  <c r="G274" i="1" s="1"/>
  <c r="I274" i="1" s="1"/>
  <c r="C275" i="1" s="1"/>
  <c r="A283" i="1"/>
  <c r="E282" i="1"/>
  <c r="B282" i="1"/>
  <c r="D282" i="1"/>
  <c r="F282" i="1" s="1"/>
  <c r="H275" i="1" l="1"/>
  <c r="G275" i="1" s="1"/>
  <c r="I275" i="1" s="1"/>
  <c r="C276" i="1" s="1"/>
  <c r="B283" i="1"/>
  <c r="E283" i="1"/>
  <c r="A284" i="1"/>
  <c r="D283" i="1"/>
  <c r="F283" i="1" s="1"/>
  <c r="H276" i="1" l="1"/>
  <c r="G276" i="1" s="1"/>
  <c r="I276" i="1" s="1"/>
  <c r="C277" i="1" s="1"/>
  <c r="A285" i="1"/>
  <c r="E284" i="1"/>
  <c r="B284" i="1"/>
  <c r="D284" i="1"/>
  <c r="F284" i="1" s="1"/>
  <c r="H277" i="1" l="1"/>
  <c r="G277" i="1" s="1"/>
  <c r="I277" i="1" s="1"/>
  <c r="C278" i="1" s="1"/>
  <c r="B285" i="1"/>
  <c r="A286" i="1"/>
  <c r="E285" i="1"/>
  <c r="D285" i="1"/>
  <c r="F285" i="1" l="1"/>
  <c r="H278" i="1"/>
  <c r="G278" i="1" s="1"/>
  <c r="I278" i="1" s="1"/>
  <c r="C279" i="1" s="1"/>
  <c r="A287" i="1"/>
  <c r="E286" i="1"/>
  <c r="B286" i="1"/>
  <c r="D286" i="1"/>
  <c r="F286" i="1" s="1"/>
  <c r="H279" i="1" l="1"/>
  <c r="G279" i="1" s="1"/>
  <c r="I279" i="1" s="1"/>
  <c r="C280" i="1" s="1"/>
  <c r="B287" i="1"/>
  <c r="E287" i="1"/>
  <c r="A288" i="1"/>
  <c r="D287" i="1"/>
  <c r="F287" i="1" s="1"/>
  <c r="H280" i="1" l="1"/>
  <c r="G280" i="1" s="1"/>
  <c r="I280" i="1" s="1"/>
  <c r="C281" i="1" s="1"/>
  <c r="A289" i="1"/>
  <c r="E288" i="1"/>
  <c r="B288" i="1"/>
  <c r="D288" i="1"/>
  <c r="F288" i="1" s="1"/>
  <c r="H281" i="1" l="1"/>
  <c r="G281" i="1" s="1"/>
  <c r="I281" i="1" s="1"/>
  <c r="C282" i="1" s="1"/>
  <c r="B289" i="1"/>
  <c r="E289" i="1"/>
  <c r="A290" i="1"/>
  <c r="D289" i="1"/>
  <c r="F289" i="1" s="1"/>
  <c r="H282" i="1" l="1"/>
  <c r="G282" i="1" s="1"/>
  <c r="I282" i="1" s="1"/>
  <c r="C283" i="1" s="1"/>
  <c r="A291" i="1"/>
  <c r="E290" i="1"/>
  <c r="B290" i="1"/>
  <c r="D290" i="1"/>
  <c r="F290" i="1" s="1"/>
  <c r="H283" i="1" l="1"/>
  <c r="G283" i="1" s="1"/>
  <c r="I283" i="1" s="1"/>
  <c r="C284" i="1" s="1"/>
  <c r="B291" i="1"/>
  <c r="E291" i="1"/>
  <c r="A292" i="1"/>
  <c r="D291" i="1"/>
  <c r="F291" i="1" s="1"/>
  <c r="H284" i="1" l="1"/>
  <c r="G284" i="1" s="1"/>
  <c r="I284" i="1" s="1"/>
  <c r="C285" i="1" s="1"/>
  <c r="A293" i="1"/>
  <c r="E292" i="1"/>
  <c r="B292" i="1"/>
  <c r="D292" i="1"/>
  <c r="F292" i="1" s="1"/>
  <c r="H285" i="1" l="1"/>
  <c r="G285" i="1" s="1"/>
  <c r="I285" i="1" s="1"/>
  <c r="C286" i="1" s="1"/>
  <c r="B293" i="1"/>
  <c r="A294" i="1"/>
  <c r="E293" i="1"/>
  <c r="D293" i="1"/>
  <c r="F293" i="1" s="1"/>
  <c r="H286" i="1" l="1"/>
  <c r="G286" i="1" s="1"/>
  <c r="I286" i="1" s="1"/>
  <c r="C287" i="1" s="1"/>
  <c r="A295" i="1"/>
  <c r="E294" i="1"/>
  <c r="B294" i="1"/>
  <c r="D294" i="1"/>
  <c r="F294" i="1" s="1"/>
  <c r="H287" i="1" l="1"/>
  <c r="G287" i="1" s="1"/>
  <c r="I287" i="1" s="1"/>
  <c r="C288" i="1" s="1"/>
  <c r="B295" i="1"/>
  <c r="E295" i="1"/>
  <c r="A296" i="1"/>
  <c r="D295" i="1"/>
  <c r="F295" i="1" s="1"/>
  <c r="H288" i="1" l="1"/>
  <c r="G288" i="1" s="1"/>
  <c r="I288" i="1" s="1"/>
  <c r="C289" i="1" s="1"/>
  <c r="A297" i="1"/>
  <c r="E296" i="1"/>
  <c r="B296" i="1"/>
  <c r="D296" i="1"/>
  <c r="F296" i="1" s="1"/>
  <c r="H289" i="1" l="1"/>
  <c r="G289" i="1" s="1"/>
  <c r="I289" i="1" s="1"/>
  <c r="C290" i="1" s="1"/>
  <c r="B297" i="1"/>
  <c r="E297" i="1"/>
  <c r="A298" i="1"/>
  <c r="D297" i="1"/>
  <c r="F297" i="1" s="1"/>
  <c r="H290" i="1" l="1"/>
  <c r="G290" i="1" s="1"/>
  <c r="I290" i="1" s="1"/>
  <c r="C291" i="1" s="1"/>
  <c r="A299" i="1"/>
  <c r="E298" i="1"/>
  <c r="B298" i="1"/>
  <c r="D298" i="1"/>
  <c r="F298" i="1" s="1"/>
  <c r="H291" i="1" l="1"/>
  <c r="G291" i="1" s="1"/>
  <c r="I291" i="1" s="1"/>
  <c r="C292" i="1" s="1"/>
  <c r="B299" i="1"/>
  <c r="E299" i="1"/>
  <c r="A300" i="1"/>
  <c r="D299" i="1"/>
  <c r="F299" i="1" s="1"/>
  <c r="H292" i="1" l="1"/>
  <c r="G292" i="1" s="1"/>
  <c r="I292" i="1" s="1"/>
  <c r="C293" i="1" s="1"/>
  <c r="A301" i="1"/>
  <c r="E300" i="1"/>
  <c r="B300" i="1"/>
  <c r="D300" i="1"/>
  <c r="F300" i="1" s="1"/>
  <c r="H293" i="1" l="1"/>
  <c r="G293" i="1" s="1"/>
  <c r="I293" i="1" s="1"/>
  <c r="C294" i="1" s="1"/>
  <c r="B301" i="1"/>
  <c r="A302" i="1"/>
  <c r="E301" i="1"/>
  <c r="D301" i="1"/>
  <c r="F301" i="1" l="1"/>
  <c r="H294" i="1"/>
  <c r="G294" i="1" s="1"/>
  <c r="I294" i="1" s="1"/>
  <c r="C295" i="1" s="1"/>
  <c r="A303" i="1"/>
  <c r="E302" i="1"/>
  <c r="B302" i="1"/>
  <c r="D302" i="1"/>
  <c r="F302" i="1" s="1"/>
  <c r="H295" i="1" l="1"/>
  <c r="G295" i="1" s="1"/>
  <c r="I295" i="1" s="1"/>
  <c r="C296" i="1" s="1"/>
  <c r="B303" i="1"/>
  <c r="E303" i="1"/>
  <c r="A304" i="1"/>
  <c r="D303" i="1"/>
  <c r="F303" i="1" s="1"/>
  <c r="H296" i="1" l="1"/>
  <c r="G296" i="1" s="1"/>
  <c r="I296" i="1" s="1"/>
  <c r="C297" i="1" s="1"/>
  <c r="A305" i="1"/>
  <c r="E304" i="1"/>
  <c r="B304" i="1"/>
  <c r="D304" i="1"/>
  <c r="F304" i="1" s="1"/>
  <c r="H297" i="1" l="1"/>
  <c r="G297" i="1" s="1"/>
  <c r="I297" i="1" s="1"/>
  <c r="C298" i="1" s="1"/>
  <c r="B305" i="1"/>
  <c r="E305" i="1"/>
  <c r="A306" i="1"/>
  <c r="D305" i="1"/>
  <c r="F305" i="1" s="1"/>
  <c r="H298" i="1" l="1"/>
  <c r="G298" i="1" s="1"/>
  <c r="I298" i="1" s="1"/>
  <c r="C299" i="1" s="1"/>
  <c r="A307" i="1"/>
  <c r="E306" i="1"/>
  <c r="B306" i="1"/>
  <c r="D306" i="1"/>
  <c r="F306" i="1" s="1"/>
  <c r="H299" i="1" l="1"/>
  <c r="G299" i="1" s="1"/>
  <c r="I299" i="1" s="1"/>
  <c r="C300" i="1" s="1"/>
  <c r="B307" i="1"/>
  <c r="E307" i="1"/>
  <c r="A308" i="1"/>
  <c r="D307" i="1"/>
  <c r="F307" i="1" s="1"/>
  <c r="H300" i="1" l="1"/>
  <c r="G300" i="1" s="1"/>
  <c r="I300" i="1" s="1"/>
  <c r="C301" i="1" s="1"/>
  <c r="A309" i="1"/>
  <c r="E308" i="1"/>
  <c r="B308" i="1"/>
  <c r="D308" i="1"/>
  <c r="F308" i="1" s="1"/>
  <c r="H301" i="1" l="1"/>
  <c r="G301" i="1" s="1"/>
  <c r="I301" i="1" s="1"/>
  <c r="C302" i="1" s="1"/>
  <c r="B309" i="1"/>
  <c r="A310" i="1"/>
  <c r="E309" i="1"/>
  <c r="D309" i="1"/>
  <c r="F309" i="1" l="1"/>
  <c r="H302" i="1"/>
  <c r="G302" i="1" s="1"/>
  <c r="I302" i="1" s="1"/>
  <c r="C303" i="1" s="1"/>
  <c r="A311" i="1"/>
  <c r="E310" i="1"/>
  <c r="B310" i="1"/>
  <c r="D310" i="1"/>
  <c r="F310" i="1" s="1"/>
  <c r="H303" i="1" l="1"/>
  <c r="G303" i="1" s="1"/>
  <c r="I303" i="1" s="1"/>
  <c r="C304" i="1" s="1"/>
  <c r="B311" i="1"/>
  <c r="E311" i="1"/>
  <c r="A312" i="1"/>
  <c r="D311" i="1"/>
  <c r="F311" i="1" s="1"/>
  <c r="H304" i="1" l="1"/>
  <c r="G304" i="1" s="1"/>
  <c r="I304" i="1" s="1"/>
  <c r="C305" i="1" s="1"/>
  <c r="A313" i="1"/>
  <c r="E312" i="1"/>
  <c r="B312" i="1"/>
  <c r="D312" i="1"/>
  <c r="F312" i="1" s="1"/>
  <c r="H305" i="1" l="1"/>
  <c r="G305" i="1" s="1"/>
  <c r="I305" i="1" s="1"/>
  <c r="C306" i="1" s="1"/>
  <c r="B313" i="1"/>
  <c r="E313" i="1"/>
  <c r="A314" i="1"/>
  <c r="D313" i="1"/>
  <c r="F313" i="1" s="1"/>
  <c r="H306" i="1" l="1"/>
  <c r="G306" i="1" s="1"/>
  <c r="I306" i="1" s="1"/>
  <c r="C307" i="1" s="1"/>
  <c r="A315" i="1"/>
  <c r="E314" i="1"/>
  <c r="B314" i="1"/>
  <c r="D314" i="1"/>
  <c r="F314" i="1" s="1"/>
  <c r="H307" i="1" l="1"/>
  <c r="G307" i="1" s="1"/>
  <c r="I307" i="1" s="1"/>
  <c r="C308" i="1" s="1"/>
  <c r="B315" i="1"/>
  <c r="E315" i="1"/>
  <c r="A316" i="1"/>
  <c r="D315" i="1"/>
  <c r="F315" i="1" s="1"/>
  <c r="H308" i="1" l="1"/>
  <c r="G308" i="1" s="1"/>
  <c r="I308" i="1" s="1"/>
  <c r="C309" i="1" s="1"/>
  <c r="A317" i="1"/>
  <c r="E316" i="1"/>
  <c r="B316" i="1"/>
  <c r="D316" i="1"/>
  <c r="F316" i="1" s="1"/>
  <c r="H309" i="1" l="1"/>
  <c r="G309" i="1" s="1"/>
  <c r="I309" i="1" s="1"/>
  <c r="C310" i="1" s="1"/>
  <c r="B317" i="1"/>
  <c r="A318" i="1"/>
  <c r="E317" i="1"/>
  <c r="D317" i="1"/>
  <c r="F317" i="1" s="1"/>
  <c r="H310" i="1" l="1"/>
  <c r="G310" i="1" s="1"/>
  <c r="I310" i="1" s="1"/>
  <c r="C311" i="1" s="1"/>
  <c r="A319" i="1"/>
  <c r="E318" i="1"/>
  <c r="B318" i="1"/>
  <c r="D318" i="1"/>
  <c r="F318" i="1" s="1"/>
  <c r="H311" i="1" l="1"/>
  <c r="G311" i="1" s="1"/>
  <c r="I311" i="1" s="1"/>
  <c r="C312" i="1" s="1"/>
  <c r="B319" i="1"/>
  <c r="A320" i="1"/>
  <c r="E319" i="1"/>
  <c r="D319" i="1"/>
  <c r="F319" i="1" s="1"/>
  <c r="H312" i="1" l="1"/>
  <c r="G312" i="1" s="1"/>
  <c r="I312" i="1" s="1"/>
  <c r="C313" i="1" s="1"/>
  <c r="A321" i="1"/>
  <c r="D320" i="1"/>
  <c r="B320" i="1"/>
  <c r="E320" i="1"/>
  <c r="F320" i="1" s="1"/>
  <c r="H313" i="1" l="1"/>
  <c r="G313" i="1" s="1"/>
  <c r="I313" i="1" s="1"/>
  <c r="C314" i="1" s="1"/>
  <c r="B321" i="1"/>
  <c r="A322" i="1"/>
  <c r="E321" i="1"/>
  <c r="D321" i="1"/>
  <c r="F321" i="1" s="1"/>
  <c r="H314" i="1" l="1"/>
  <c r="G314" i="1" s="1"/>
  <c r="I314" i="1" s="1"/>
  <c r="C315" i="1" s="1"/>
  <c r="A323" i="1"/>
  <c r="E322" i="1"/>
  <c r="B322" i="1"/>
  <c r="D322" i="1"/>
  <c r="F322" i="1" s="1"/>
  <c r="H315" i="1" l="1"/>
  <c r="G315" i="1" s="1"/>
  <c r="I315" i="1" s="1"/>
  <c r="C316" i="1" s="1"/>
  <c r="B323" i="1"/>
  <c r="A324" i="1"/>
  <c r="E323" i="1"/>
  <c r="D323" i="1"/>
  <c r="F323" i="1" s="1"/>
  <c r="H316" i="1" l="1"/>
  <c r="G316" i="1" s="1"/>
  <c r="I316" i="1" s="1"/>
  <c r="C317" i="1" s="1"/>
  <c r="A325" i="1"/>
  <c r="B324" i="1"/>
  <c r="E324" i="1"/>
  <c r="D324" i="1"/>
  <c r="F324" i="1" s="1"/>
  <c r="H317" i="1" l="1"/>
  <c r="G317" i="1" s="1"/>
  <c r="I317" i="1" s="1"/>
  <c r="C318" i="1" s="1"/>
  <c r="B325" i="1"/>
  <c r="E325" i="1"/>
  <c r="A326" i="1"/>
  <c r="D325" i="1"/>
  <c r="F325" i="1" s="1"/>
  <c r="H318" i="1" l="1"/>
  <c r="G318" i="1" s="1"/>
  <c r="I318" i="1" s="1"/>
  <c r="C319" i="1" s="1"/>
  <c r="A327" i="1"/>
  <c r="E326" i="1"/>
  <c r="B326" i="1"/>
  <c r="D326" i="1"/>
  <c r="F326" i="1" s="1"/>
  <c r="H319" i="1" l="1"/>
  <c r="G319" i="1" s="1"/>
  <c r="I319" i="1" s="1"/>
  <c r="C320" i="1" s="1"/>
  <c r="B327" i="1"/>
  <c r="E327" i="1"/>
  <c r="A328" i="1"/>
  <c r="D327" i="1"/>
  <c r="F327" i="1" s="1"/>
  <c r="H320" i="1" l="1"/>
  <c r="G320" i="1" s="1"/>
  <c r="I320" i="1" s="1"/>
  <c r="C321" i="1" s="1"/>
  <c r="A329" i="1"/>
  <c r="E328" i="1"/>
  <c r="B328" i="1"/>
  <c r="D328" i="1"/>
  <c r="F328" i="1" s="1"/>
  <c r="H321" i="1" l="1"/>
  <c r="G321" i="1" s="1"/>
  <c r="I321" i="1" s="1"/>
  <c r="C322" i="1" s="1"/>
  <c r="B329" i="1"/>
  <c r="E329" i="1"/>
  <c r="A330" i="1"/>
  <c r="D329" i="1"/>
  <c r="F329" i="1" s="1"/>
  <c r="H322" i="1" l="1"/>
  <c r="G322" i="1" s="1"/>
  <c r="I322" i="1" s="1"/>
  <c r="C323" i="1" s="1"/>
  <c r="A331" i="1"/>
  <c r="D330" i="1"/>
  <c r="B330" i="1"/>
  <c r="E330" i="1"/>
  <c r="F330" i="1" s="1"/>
  <c r="H323" i="1" l="1"/>
  <c r="G323" i="1" s="1"/>
  <c r="I323" i="1" s="1"/>
  <c r="C324" i="1" s="1"/>
  <c r="B331" i="1"/>
  <c r="E331" i="1"/>
  <c r="A332" i="1"/>
  <c r="D331" i="1"/>
  <c r="F331" i="1" s="1"/>
  <c r="H324" i="1" l="1"/>
  <c r="G324" i="1" s="1"/>
  <c r="I324" i="1" s="1"/>
  <c r="C325" i="1" s="1"/>
  <c r="B332" i="1"/>
  <c r="A333" i="1"/>
  <c r="D332" i="1"/>
  <c r="E332" i="1"/>
  <c r="F332" i="1" s="1"/>
  <c r="H325" i="1" l="1"/>
  <c r="G325" i="1" s="1"/>
  <c r="I325" i="1" s="1"/>
  <c r="C326" i="1" s="1"/>
  <c r="E333" i="1"/>
  <c r="A334" i="1"/>
  <c r="B333" i="1"/>
  <c r="D333" i="1"/>
  <c r="F333" i="1" s="1"/>
  <c r="H326" i="1" l="1"/>
  <c r="G326" i="1" s="1"/>
  <c r="I326" i="1" s="1"/>
  <c r="C327" i="1" s="1"/>
  <c r="A335" i="1"/>
  <c r="D334" i="1"/>
  <c r="B334" i="1"/>
  <c r="E334" i="1"/>
  <c r="F334" i="1" l="1"/>
  <c r="H327" i="1"/>
  <c r="G327" i="1" s="1"/>
  <c r="I327" i="1" s="1"/>
  <c r="C328" i="1" s="1"/>
  <c r="A336" i="1"/>
  <c r="B335" i="1"/>
  <c r="D335" i="1"/>
  <c r="E335" i="1"/>
  <c r="F335" i="1" s="1"/>
  <c r="H328" i="1" l="1"/>
  <c r="G328" i="1" s="1"/>
  <c r="I328" i="1" s="1"/>
  <c r="C329" i="1" s="1"/>
  <c r="B336" i="1"/>
  <c r="A337" i="1"/>
  <c r="E336" i="1"/>
  <c r="D336" i="1"/>
  <c r="F336" i="1" s="1"/>
  <c r="H329" i="1" l="1"/>
  <c r="G329" i="1" s="1"/>
  <c r="I329" i="1" s="1"/>
  <c r="C330" i="1" s="1"/>
  <c r="A338" i="1"/>
  <c r="E337" i="1"/>
  <c r="B337" i="1"/>
  <c r="D337" i="1"/>
  <c r="F337" i="1" s="1"/>
  <c r="H330" i="1" l="1"/>
  <c r="G330" i="1" s="1"/>
  <c r="I330" i="1" s="1"/>
  <c r="C331" i="1" s="1"/>
  <c r="B338" i="1"/>
  <c r="A339" i="1"/>
  <c r="D338" i="1"/>
  <c r="E338" i="1"/>
  <c r="F338" i="1" s="1"/>
  <c r="H331" i="1" l="1"/>
  <c r="G331" i="1" s="1"/>
  <c r="I331" i="1" s="1"/>
  <c r="C332" i="1" s="1"/>
  <c r="A340" i="1"/>
  <c r="B339" i="1"/>
  <c r="D339" i="1"/>
  <c r="E339" i="1"/>
  <c r="F339" i="1" s="1"/>
  <c r="H332" i="1" l="1"/>
  <c r="G332" i="1" s="1"/>
  <c r="I332" i="1" s="1"/>
  <c r="C333" i="1" s="1"/>
  <c r="B340" i="1"/>
  <c r="A341" i="1"/>
  <c r="E340" i="1"/>
  <c r="D340" i="1"/>
  <c r="F340" i="1" s="1"/>
  <c r="H333" i="1" l="1"/>
  <c r="G333" i="1" s="1"/>
  <c r="I333" i="1" s="1"/>
  <c r="C334" i="1" s="1"/>
  <c r="E341" i="1"/>
  <c r="B341" i="1"/>
  <c r="D341" i="1"/>
  <c r="F341" i="1"/>
  <c r="A342" i="1"/>
  <c r="H334" i="1" l="1"/>
  <c r="G334" i="1" s="1"/>
  <c r="I334" i="1" s="1"/>
  <c r="C335" i="1" s="1"/>
  <c r="A343" i="1"/>
  <c r="B342" i="1"/>
  <c r="E342" i="1"/>
  <c r="D342" i="1"/>
  <c r="F342" i="1" s="1"/>
  <c r="H335" i="1" l="1"/>
  <c r="G335" i="1" s="1"/>
  <c r="I335" i="1" s="1"/>
  <c r="C336" i="1" s="1"/>
  <c r="E343" i="1"/>
  <c r="A344" i="1"/>
  <c r="D343" i="1"/>
  <c r="B343" i="1"/>
  <c r="F343" i="1"/>
  <c r="H336" i="1" l="1"/>
  <c r="G336" i="1" s="1"/>
  <c r="I336" i="1" s="1"/>
  <c r="C337" i="1" s="1"/>
  <c r="A345" i="1"/>
  <c r="D344" i="1"/>
  <c r="F344" i="1" s="1"/>
  <c r="E344" i="1"/>
  <c r="B344" i="1"/>
  <c r="H337" i="1" l="1"/>
  <c r="G337" i="1" s="1"/>
  <c r="I337" i="1" s="1"/>
  <c r="C338" i="1" s="1"/>
  <c r="E345" i="1"/>
  <c r="A346" i="1"/>
  <c r="D345" i="1"/>
  <c r="B345" i="1"/>
  <c r="F345" i="1"/>
  <c r="H338" i="1" l="1"/>
  <c r="G338" i="1" s="1"/>
  <c r="I338" i="1" s="1"/>
  <c r="C339" i="1" s="1"/>
  <c r="B346" i="1"/>
  <c r="A347" i="1"/>
  <c r="E346" i="1"/>
  <c r="D346" i="1"/>
  <c r="F346" i="1" s="1"/>
  <c r="H339" i="1" l="1"/>
  <c r="G339" i="1" s="1"/>
  <c r="I339" i="1" s="1"/>
  <c r="C340" i="1" s="1"/>
  <c r="E347" i="1"/>
  <c r="A348" i="1"/>
  <c r="D347" i="1"/>
  <c r="B347" i="1"/>
  <c r="F347" i="1"/>
  <c r="H340" i="1" l="1"/>
  <c r="G340" i="1" s="1"/>
  <c r="I340" i="1" s="1"/>
  <c r="C341" i="1" s="1"/>
  <c r="B348" i="1"/>
  <c r="A349" i="1"/>
  <c r="E348" i="1"/>
  <c r="D348" i="1"/>
  <c r="F348" i="1" s="1"/>
  <c r="H341" i="1" l="1"/>
  <c r="G341" i="1" s="1"/>
  <c r="I341" i="1" s="1"/>
  <c r="C342" i="1" s="1"/>
  <c r="E349" i="1"/>
  <c r="A350" i="1"/>
  <c r="D349" i="1"/>
  <c r="B349" i="1"/>
  <c r="F349" i="1"/>
  <c r="H342" i="1" l="1"/>
  <c r="G342" i="1" s="1"/>
  <c r="I342" i="1" s="1"/>
  <c r="C343" i="1" s="1"/>
  <c r="A351" i="1"/>
  <c r="D350" i="1"/>
  <c r="B350" i="1"/>
  <c r="E350" i="1"/>
  <c r="F350" i="1" s="1"/>
  <c r="H343" i="1" l="1"/>
  <c r="G343" i="1" s="1"/>
  <c r="I343" i="1" s="1"/>
  <c r="C344" i="1" s="1"/>
  <c r="E351" i="1"/>
  <c r="A352" i="1"/>
  <c r="D351" i="1"/>
  <c r="B351" i="1"/>
  <c r="F351" i="1"/>
  <c r="H344" i="1" l="1"/>
  <c r="G344" i="1" s="1"/>
  <c r="I344" i="1" s="1"/>
  <c r="C345" i="1" s="1"/>
  <c r="B352" i="1"/>
  <c r="A353" i="1"/>
  <c r="E352" i="1"/>
  <c r="D352" i="1"/>
  <c r="F352" i="1" s="1"/>
  <c r="H345" i="1" l="1"/>
  <c r="G345" i="1" s="1"/>
  <c r="I345" i="1" s="1"/>
  <c r="C346" i="1" s="1"/>
  <c r="E353" i="1"/>
  <c r="B353" i="1"/>
  <c r="D353" i="1"/>
  <c r="F353" i="1"/>
  <c r="A354" i="1"/>
  <c r="H346" i="1" l="1"/>
  <c r="G346" i="1" s="1"/>
  <c r="I346" i="1" s="1"/>
  <c r="C347" i="1" s="1"/>
  <c r="A355" i="1"/>
  <c r="B354" i="1"/>
  <c r="E354" i="1"/>
  <c r="D354" i="1"/>
  <c r="F354" i="1" s="1"/>
  <c r="H347" i="1" l="1"/>
  <c r="G347" i="1" s="1"/>
  <c r="I347" i="1" s="1"/>
  <c r="C348" i="1" s="1"/>
  <c r="E355" i="1"/>
  <c r="B355" i="1"/>
  <c r="D355" i="1"/>
  <c r="F355" i="1" s="1"/>
  <c r="A356" i="1"/>
  <c r="H348" i="1" l="1"/>
  <c r="G348" i="1" s="1"/>
  <c r="I348" i="1" s="1"/>
  <c r="C349" i="1" s="1"/>
  <c r="B356" i="1"/>
  <c r="A357" i="1"/>
  <c r="E356" i="1"/>
  <c r="D356" i="1"/>
  <c r="F356" i="1" s="1"/>
  <c r="H349" i="1" l="1"/>
  <c r="G349" i="1" s="1"/>
  <c r="I349" i="1" s="1"/>
  <c r="C350" i="1" s="1"/>
  <c r="E357" i="1"/>
  <c r="B357" i="1"/>
  <c r="D357" i="1"/>
  <c r="F357" i="1" s="1"/>
  <c r="A358" i="1"/>
  <c r="H350" i="1" l="1"/>
  <c r="G350" i="1" s="1"/>
  <c r="I350" i="1" s="1"/>
  <c r="C351" i="1" s="1"/>
  <c r="A359" i="1"/>
  <c r="D358" i="1"/>
  <c r="B358" i="1"/>
  <c r="E358" i="1"/>
  <c r="F358" i="1" l="1"/>
  <c r="H351" i="1"/>
  <c r="G351" i="1" s="1"/>
  <c r="I351" i="1" s="1"/>
  <c r="C352" i="1" s="1"/>
  <c r="E359" i="1"/>
  <c r="B359" i="1"/>
  <c r="D359" i="1"/>
  <c r="F359" i="1" s="1"/>
  <c r="A360" i="1"/>
  <c r="H352" i="1" l="1"/>
  <c r="G352" i="1" s="1"/>
  <c r="I352" i="1" s="1"/>
  <c r="C353" i="1" s="1"/>
  <c r="B360" i="1"/>
  <c r="A361" i="1"/>
  <c r="E360" i="1"/>
  <c r="D360" i="1"/>
  <c r="F360" i="1" l="1"/>
  <c r="H353" i="1"/>
  <c r="G353" i="1" s="1"/>
  <c r="I353" i="1" s="1"/>
  <c r="C354" i="1" s="1"/>
  <c r="E361" i="1"/>
  <c r="B361" i="1"/>
  <c r="D361" i="1"/>
  <c r="F361" i="1" s="1"/>
  <c r="A362" i="1"/>
  <c r="H354" i="1" l="1"/>
  <c r="G354" i="1" s="1"/>
  <c r="I354" i="1" s="1"/>
  <c r="C355" i="1" s="1"/>
  <c r="B362" i="1"/>
  <c r="A363" i="1"/>
  <c r="E362" i="1"/>
  <c r="D362" i="1"/>
  <c r="F362" i="1" s="1"/>
  <c r="H355" i="1" l="1"/>
  <c r="G355" i="1" s="1"/>
  <c r="I355" i="1" s="1"/>
  <c r="C356" i="1" s="1"/>
  <c r="B363" i="1"/>
  <c r="E363" i="1"/>
  <c r="A364" i="1"/>
  <c r="D363" i="1"/>
  <c r="F363" i="1" s="1"/>
  <c r="H356" i="1" l="1"/>
  <c r="G356" i="1" s="1"/>
  <c r="I356" i="1" s="1"/>
  <c r="C357" i="1" s="1"/>
  <c r="B364" i="1"/>
  <c r="A365" i="1"/>
  <c r="E364" i="1"/>
  <c r="D364" i="1"/>
  <c r="F364" i="1" l="1"/>
  <c r="H357" i="1"/>
  <c r="G357" i="1" s="1"/>
  <c r="I357" i="1" s="1"/>
  <c r="C358" i="1" s="1"/>
  <c r="B365" i="1"/>
  <c r="E365" i="1"/>
  <c r="A366" i="1"/>
  <c r="D365" i="1"/>
  <c r="F365" i="1" s="1"/>
  <c r="H358" i="1" l="1"/>
  <c r="G358" i="1" s="1"/>
  <c r="I358" i="1" s="1"/>
  <c r="C359" i="1" s="1"/>
  <c r="A367" i="1"/>
  <c r="B366" i="1"/>
  <c r="E366" i="1"/>
  <c r="D366" i="1"/>
  <c r="F366" i="1" l="1"/>
  <c r="H359" i="1"/>
  <c r="G359" i="1" s="1"/>
  <c r="I359" i="1" s="1"/>
  <c r="C360" i="1" s="1"/>
  <c r="B367" i="1"/>
  <c r="A368" i="1"/>
  <c r="E367" i="1"/>
  <c r="D367" i="1"/>
  <c r="F367" i="1" l="1"/>
  <c r="H360" i="1"/>
  <c r="G360" i="1" s="1"/>
  <c r="I360" i="1" s="1"/>
  <c r="C361" i="1" s="1"/>
  <c r="B368" i="1"/>
  <c r="A369" i="1"/>
  <c r="E368" i="1"/>
  <c r="D368" i="1"/>
  <c r="F368" i="1" s="1"/>
  <c r="H361" i="1" l="1"/>
  <c r="G361" i="1" s="1"/>
  <c r="I361" i="1" s="1"/>
  <c r="C362" i="1" s="1"/>
  <c r="B369" i="1"/>
  <c r="A370" i="1"/>
  <c r="D369" i="1"/>
  <c r="E369" i="1"/>
  <c r="F369" i="1" s="1"/>
  <c r="H362" i="1" l="1"/>
  <c r="G362" i="1" s="1"/>
  <c r="I362" i="1" s="1"/>
  <c r="C363" i="1" s="1"/>
  <c r="A371" i="1"/>
  <c r="D370" i="1"/>
  <c r="B370" i="1"/>
  <c r="E370" i="1"/>
  <c r="F370" i="1" s="1"/>
  <c r="H363" i="1" l="1"/>
  <c r="G363" i="1" s="1"/>
  <c r="I363" i="1" s="1"/>
  <c r="C364" i="1" s="1"/>
  <c r="B371" i="1"/>
  <c r="A372" i="1"/>
  <c r="E371" i="1"/>
  <c r="D371" i="1"/>
  <c r="F371" i="1" l="1"/>
  <c r="H364" i="1"/>
  <c r="G364" i="1" s="1"/>
  <c r="I364" i="1" s="1"/>
  <c r="C365" i="1" s="1"/>
  <c r="B372" i="1"/>
  <c r="A373" i="1"/>
  <c r="E372" i="1"/>
  <c r="D372" i="1"/>
  <c r="F372" i="1" l="1"/>
  <c r="H365" i="1"/>
  <c r="G365" i="1" s="1"/>
  <c r="I365" i="1" s="1"/>
  <c r="C366" i="1" s="1"/>
  <c r="B373" i="1"/>
  <c r="A374" i="1"/>
  <c r="E373" i="1"/>
  <c r="D373" i="1"/>
  <c r="F373" i="1" s="1"/>
  <c r="H366" i="1" l="1"/>
  <c r="G366" i="1" s="1"/>
  <c r="I366" i="1" s="1"/>
  <c r="C367" i="1" s="1"/>
  <c r="A375" i="1"/>
  <c r="B374" i="1"/>
  <c r="E374" i="1"/>
  <c r="D374" i="1"/>
  <c r="F374" i="1" l="1"/>
  <c r="H367" i="1"/>
  <c r="G367" i="1" s="1"/>
  <c r="I367" i="1" s="1"/>
  <c r="C368" i="1" s="1"/>
  <c r="B375" i="1"/>
  <c r="A376" i="1"/>
  <c r="E375" i="1"/>
  <c r="D375" i="1"/>
  <c r="F375" i="1" l="1"/>
  <c r="H368" i="1"/>
  <c r="G368" i="1" s="1"/>
  <c r="I368" i="1" s="1"/>
  <c r="C369" i="1" s="1"/>
  <c r="A377" i="1"/>
  <c r="B376" i="1"/>
  <c r="D376" i="1"/>
  <c r="E376" i="1"/>
  <c r="F376" i="1" l="1"/>
  <c r="H369" i="1"/>
  <c r="G369" i="1" s="1"/>
  <c r="I369" i="1" s="1"/>
  <c r="C370" i="1" s="1"/>
  <c r="B377" i="1"/>
  <c r="E377" i="1"/>
  <c r="D377" i="1"/>
  <c r="F377" i="1" s="1"/>
  <c r="H370" i="1" l="1"/>
  <c r="G370" i="1" s="1"/>
  <c r="I370" i="1" s="1"/>
  <c r="C371" i="1" s="1"/>
  <c r="H371" i="1" l="1"/>
  <c r="G371" i="1" s="1"/>
  <c r="I371" i="1" s="1"/>
  <c r="C372" i="1" s="1"/>
  <c r="H372" i="1" l="1"/>
  <c r="G372" i="1" s="1"/>
  <c r="I372" i="1" s="1"/>
  <c r="C373" i="1" s="1"/>
  <c r="H373" i="1" l="1"/>
  <c r="G373" i="1" s="1"/>
  <c r="I373" i="1" s="1"/>
  <c r="C374" i="1" s="1"/>
  <c r="H374" i="1" l="1"/>
  <c r="G374" i="1" s="1"/>
  <c r="I374" i="1" s="1"/>
  <c r="C375" i="1" s="1"/>
  <c r="H375" i="1" l="1"/>
  <c r="G375" i="1" s="1"/>
  <c r="I375" i="1" s="1"/>
  <c r="C376" i="1" s="1"/>
  <c r="H376" i="1" l="1"/>
  <c r="G376" i="1" s="1"/>
  <c r="I376" i="1" s="1"/>
  <c r="C377" i="1" s="1"/>
  <c r="D14" i="1" l="1"/>
  <c r="D15" i="1"/>
  <c r="H377" i="1"/>
  <c r="G377" i="1" s="1"/>
  <c r="I377" i="1" s="1"/>
  <c r="D13" i="1" s="1"/>
</calcChain>
</file>

<file path=xl/sharedStrings.xml><?xml version="1.0" encoding="utf-8"?>
<sst xmlns="http://schemas.openxmlformats.org/spreadsheetml/2006/main" count="25" uniqueCount="25">
  <si>
    <t>Kreditberechnung mit Sondertilgungen</t>
  </si>
  <si>
    <t>Darlehensbetrag</t>
  </si>
  <si>
    <t>Zinssatz p.a.</t>
  </si>
  <si>
    <t>Laufzeit in Jahren</t>
  </si>
  <si>
    <t>Auszahlungstermin</t>
  </si>
  <si>
    <t>Optionale monatl. Sondertilgung</t>
  </si>
  <si>
    <t>Werte eingeben</t>
  </si>
  <si>
    <t>Anweisungen</t>
  </si>
  <si>
    <t>Muss zwischen 1 und 30 Jahren liegen.</t>
  </si>
  <si>
    <t>Planmässige monatliche Annuität</t>
  </si>
  <si>
    <t>Anzahl planmässiger Zahlungen</t>
  </si>
  <si>
    <t>Anzahl tatsächlicher Zahlungen</t>
  </si>
  <si>
    <t>Sondertilgung gesamt</t>
  </si>
  <si>
    <t>Zinsen gesamt</t>
  </si>
  <si>
    <t>Nr.</t>
  </si>
  <si>
    <t>Zahlungs-datum</t>
  </si>
  <si>
    <t>Restschuld zu Monatsbeginn</t>
  </si>
  <si>
    <t>Annuität</t>
  </si>
  <si>
    <t>Sondertilgung</t>
  </si>
  <si>
    <t>Zahlung Gesamt-betrag</t>
  </si>
  <si>
    <t>Tilgung</t>
  </si>
  <si>
    <t>Zinsen</t>
  </si>
  <si>
    <t>Restschuld zu Monatsende</t>
  </si>
  <si>
    <t>Sie können weitere Sondertilgungen direkt in der Tabelle</t>
  </si>
  <si>
    <t>eingeben.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</si>
</sst>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$&quot;#,##0.00_);\(&quot;$&quot;#,##0.00\)"/>
    <numFmt numFmtId="165" formatCode="_(&quot;$&quot;* #,##0.00_);_(&quot;$&quot;* \(#,##0.00\);_(&quot;$&quot;* &quot;-&quot;??_);_(@_)"/>
    <numFmt numFmtId="166" formatCode="[$€-2]\ #,##0.00"/>
  </numFmts>
  <fonts count="8" x14ac:knownFonts="1">
    <font>
      <sz val="10"/>
      <name val="Arial"/>
    </font>
    <font>
      <sz val="10"/>
      <name val="Arial"/>
    </font>
    <font>
      <sz val="10"/>
      <name val="Century Gothic"/>
      <family val="2"/>
    </font>
    <font>
      <b/>
      <sz val="10"/>
      <name val="Century Gothic"/>
      <family val="2"/>
    </font>
    <font>
      <sz val="10"/>
      <color indexed="23"/>
      <name val="Century Gothic"/>
      <family val="2"/>
    </font>
    <font>
      <sz val="18"/>
      <color indexed="8"/>
      <name val="Century Gothic"/>
      <family val="2"/>
    </font>
    <font>
      <sz val="10"/>
      <color indexed="8"/>
      <name val="Century Gothic"/>
      <family val="2"/>
    </font>
    <font>
      <b/>
      <sz val="10"/>
      <color indexed="8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22"/>
      </top>
      <bottom/>
      <diagonal/>
    </border>
    <border>
      <left/>
      <right/>
      <top/>
      <bottom style="medium">
        <color indexed="22"/>
      </bottom>
      <diagonal/>
    </border>
    <border>
      <left/>
      <right/>
      <top style="medium">
        <color indexed="22"/>
      </top>
      <bottom style="medium">
        <color indexed="22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164" fontId="4" fillId="0" borderId="0" xfId="0" applyNumberFormat="1" applyFont="1" applyFill="1" applyBorder="1" applyAlignment="1">
      <alignment horizontal="left"/>
    </xf>
    <xf numFmtId="10" fontId="2" fillId="2" borderId="0" xfId="0" applyNumberFormat="1" applyFont="1" applyFill="1" applyBorder="1" applyAlignment="1">
      <alignment horizontal="right"/>
    </xf>
    <xf numFmtId="10" fontId="4" fillId="0" borderId="0" xfId="0" applyNumberFormat="1" applyFont="1" applyFill="1" applyBorder="1" applyAlignment="1">
      <alignment horizontal="left"/>
    </xf>
    <xf numFmtId="0" fontId="2" fillId="0" borderId="0" xfId="0" applyNumberFormat="1" applyFont="1" applyBorder="1" applyAlignment="1">
      <alignment horizontal="center"/>
    </xf>
    <xf numFmtId="0" fontId="2" fillId="2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14" fontId="2" fillId="2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right"/>
    </xf>
    <xf numFmtId="165" fontId="2" fillId="0" borderId="0" xfId="1" applyFont="1" applyFill="1" applyBorder="1" applyAlignment="1">
      <alignment horizontal="right"/>
    </xf>
    <xf numFmtId="0" fontId="2" fillId="0" borderId="0" xfId="0" applyFont="1" applyBorder="1" applyAlignment="1">
      <alignment wrapText="1"/>
    </xf>
    <xf numFmtId="0" fontId="2" fillId="0" borderId="0" xfId="0" applyNumberFormat="1" applyFont="1" applyBorder="1" applyAlignment="1">
      <alignment wrapText="1"/>
    </xf>
    <xf numFmtId="0" fontId="3" fillId="0" borderId="1" xfId="0" applyFont="1" applyBorder="1" applyAlignment="1">
      <alignment horizontal="left"/>
    </xf>
    <xf numFmtId="164" fontId="2" fillId="0" borderId="0" xfId="0" applyNumberFormat="1" applyFont="1" applyFill="1" applyBorder="1" applyAlignment="1">
      <alignment horizontal="left"/>
    </xf>
    <xf numFmtId="10" fontId="2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14" fontId="2" fillId="0" borderId="0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4" fillId="0" borderId="0" xfId="0" applyFont="1"/>
    <xf numFmtId="0" fontId="2" fillId="0" borderId="2" xfId="0" applyFont="1" applyBorder="1" applyAlignment="1">
      <alignment horizontal="left"/>
    </xf>
    <xf numFmtId="0" fontId="6" fillId="0" borderId="0" xfId="0" applyFont="1" applyAlignment="1">
      <alignment vertical="top"/>
    </xf>
    <xf numFmtId="0" fontId="3" fillId="0" borderId="3" xfId="0" applyFont="1" applyFill="1" applyBorder="1" applyAlignment="1" applyProtection="1">
      <alignment horizontal="center" wrapText="1"/>
    </xf>
    <xf numFmtId="0" fontId="4" fillId="0" borderId="0" xfId="0" applyFont="1" applyFill="1" applyBorder="1" applyAlignment="1">
      <alignment horizontal="center"/>
    </xf>
    <xf numFmtId="14" fontId="4" fillId="0" borderId="0" xfId="0" applyNumberFormat="1" applyFont="1" applyFill="1" applyBorder="1" applyAlignment="1">
      <alignment horizontal="center"/>
    </xf>
    <xf numFmtId="166" fontId="2" fillId="2" borderId="0" xfId="0" applyNumberFormat="1" applyFont="1" applyFill="1" applyBorder="1" applyAlignment="1">
      <alignment horizontal="right"/>
    </xf>
    <xf numFmtId="166" fontId="2" fillId="2" borderId="0" xfId="0" applyNumberFormat="1" applyFont="1" applyFill="1" applyBorder="1" applyAlignment="1">
      <alignment horizontal="right" vertical="top"/>
    </xf>
    <xf numFmtId="166" fontId="2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center"/>
    </xf>
    <xf numFmtId="166" fontId="4" fillId="2" borderId="0" xfId="1" applyNumberFormat="1" applyFont="1" applyFill="1" applyBorder="1" applyAlignment="1">
      <alignment horizontal="center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4" fillId="0" borderId="2" xfId="0" applyFont="1" applyBorder="1" applyAlignment="1">
      <alignment vertical="top" wrapText="1"/>
    </xf>
  </cellXfs>
  <cellStyles count="2">
    <cellStyle name="Standard" xfId="0" builtinId="0"/>
    <cellStyle name="Währung" xfId="1" builtinId="4"/>
  </cellStyles>
  <dxfs count="2">
    <dxf>
      <border>
        <left/>
        <right/>
        <top/>
        <bottom style="thin">
          <color indexed="22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FFE1E2"/>
      <rgbColor rgb="00FDF1DF"/>
      <rgbColor rgb="00FFCC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402"/>
  <sheetViews>
    <sheetView showGridLines="0" tabSelected="1" topLeftCell="A70" zoomScaleNormal="100" workbookViewId="0">
      <selection activeCell="F75" sqref="F75"/>
    </sheetView>
  </sheetViews>
  <sheetFormatPr baseColWidth="10" defaultColWidth="9.140625" defaultRowHeight="13.5" x14ac:dyDescent="0.25"/>
  <cols>
    <col min="1" max="1" width="5.28515625" style="2" customWidth="1"/>
    <col min="2" max="9" width="18.7109375" style="2" customWidth="1"/>
    <col min="10" max="10" width="6.140625" style="2" customWidth="1"/>
    <col min="11" max="11" width="9.140625" style="1"/>
    <col min="12" max="12" width="15.28515625" style="1" customWidth="1"/>
    <col min="13" max="16384" width="9.140625" style="1"/>
  </cols>
  <sheetData>
    <row r="1" spans="1:12" ht="33" customHeight="1" x14ac:dyDescent="0.35">
      <c r="A1" s="24" t="s">
        <v>0</v>
      </c>
      <c r="B1" s="5"/>
      <c r="C1" s="5"/>
      <c r="D1" s="5"/>
      <c r="E1" s="5"/>
      <c r="F1" s="5"/>
      <c r="G1" s="5"/>
      <c r="H1" s="5"/>
      <c r="I1" s="5"/>
    </row>
    <row r="2" spans="1:12" ht="12.75" customHeight="1" thickBot="1" x14ac:dyDescent="0.3">
      <c r="A2" s="5"/>
      <c r="B2" s="5"/>
      <c r="C2" s="5"/>
      <c r="D2" s="28"/>
      <c r="E2" s="5"/>
      <c r="F2" s="28"/>
      <c r="G2" s="5"/>
      <c r="H2" s="5"/>
      <c r="I2" s="5"/>
    </row>
    <row r="3" spans="1:12" ht="19.5" customHeight="1" x14ac:dyDescent="0.25">
      <c r="A3" s="3"/>
      <c r="B3" s="3"/>
      <c r="C3" s="3"/>
      <c r="D3" s="26" t="s">
        <v>6</v>
      </c>
      <c r="E3" s="3"/>
      <c r="F3" s="26" t="s">
        <v>7</v>
      </c>
      <c r="G3" s="17"/>
      <c r="H3" s="3"/>
      <c r="I3" s="3"/>
      <c r="J3" s="4"/>
    </row>
    <row r="4" spans="1:12" x14ac:dyDescent="0.25">
      <c r="A4" s="25" t="s">
        <v>1</v>
      </c>
      <c r="B4" s="5"/>
      <c r="C4" s="5"/>
      <c r="D4" s="33">
        <v>30000</v>
      </c>
      <c r="E4" s="5"/>
      <c r="F4" s="6"/>
      <c r="G4" s="18"/>
      <c r="H4" s="5"/>
      <c r="I4" s="5"/>
      <c r="J4" s="4"/>
    </row>
    <row r="5" spans="1:12" x14ac:dyDescent="0.25">
      <c r="A5" s="25" t="s">
        <v>2</v>
      </c>
      <c r="B5" s="5"/>
      <c r="C5" s="5"/>
      <c r="D5" s="7">
        <v>3.7999999999999999E-2</v>
      </c>
      <c r="E5" s="5"/>
      <c r="F5" s="8"/>
      <c r="G5" s="19"/>
      <c r="H5" s="5"/>
      <c r="I5" s="4"/>
      <c r="J5" s="4"/>
    </row>
    <row r="6" spans="1:12" x14ac:dyDescent="0.25">
      <c r="A6" s="25" t="s">
        <v>3</v>
      </c>
      <c r="B6" s="5"/>
      <c r="C6" s="5"/>
      <c r="D6" s="10">
        <v>6</v>
      </c>
      <c r="E6" s="5"/>
      <c r="F6" s="27" t="s">
        <v>8</v>
      </c>
      <c r="G6" s="20"/>
      <c r="H6" s="5"/>
      <c r="I6" s="4"/>
      <c r="J6" s="4"/>
    </row>
    <row r="7" spans="1:12" x14ac:dyDescent="0.25">
      <c r="A7" s="25" t="s">
        <v>4</v>
      </c>
      <c r="B7" s="5"/>
      <c r="C7" s="5"/>
      <c r="D7" s="12">
        <v>40589</v>
      </c>
      <c r="E7" s="5"/>
      <c r="F7" s="11"/>
      <c r="G7" s="20"/>
      <c r="H7" s="5"/>
      <c r="I7" s="4"/>
      <c r="J7" s="4"/>
    </row>
    <row r="8" spans="1:12" ht="13.5" customHeight="1" x14ac:dyDescent="0.25">
      <c r="A8" s="29" t="s">
        <v>5</v>
      </c>
      <c r="B8" s="5"/>
      <c r="C8" s="5"/>
      <c r="D8" s="34"/>
      <c r="E8" s="5"/>
      <c r="F8" s="38" t="s">
        <v>23</v>
      </c>
      <c r="G8" s="39"/>
      <c r="H8" s="39"/>
      <c r="I8" s="39"/>
      <c r="J8" s="4"/>
    </row>
    <row r="9" spans="1:12" ht="14.25" thickBot="1" x14ac:dyDescent="0.3">
      <c r="A9" s="5"/>
      <c r="B9" s="5"/>
      <c r="C9" s="5"/>
      <c r="D9" s="21"/>
      <c r="E9" s="5"/>
      <c r="F9" s="40" t="s">
        <v>24</v>
      </c>
      <c r="G9" s="40"/>
      <c r="H9" s="40"/>
      <c r="I9" s="40"/>
      <c r="J9" s="4"/>
    </row>
    <row r="10" spans="1:12" x14ac:dyDescent="0.25">
      <c r="A10" s="3"/>
      <c r="B10" s="3"/>
      <c r="C10" s="3"/>
      <c r="D10" s="3"/>
      <c r="E10" s="3"/>
      <c r="F10" s="3"/>
      <c r="G10" s="3"/>
      <c r="H10" s="3"/>
      <c r="I10" s="22"/>
      <c r="J10" s="4"/>
    </row>
    <row r="11" spans="1:12" x14ac:dyDescent="0.25">
      <c r="A11" s="25" t="s">
        <v>9</v>
      </c>
      <c r="B11" s="5"/>
      <c r="C11" s="5"/>
      <c r="D11" s="35">
        <v>265.75</v>
      </c>
      <c r="E11" s="5"/>
      <c r="F11" s="18"/>
      <c r="G11" s="18"/>
      <c r="H11" s="5"/>
      <c r="I11" s="4"/>
      <c r="J11" s="4"/>
    </row>
    <row r="12" spans="1:12" ht="14.25" customHeight="1" x14ac:dyDescent="0.25">
      <c r="A12" s="25" t="s">
        <v>10</v>
      </c>
      <c r="B12" s="5"/>
      <c r="C12" s="5"/>
      <c r="D12" s="13">
        <f>IF(Values_Entered,Loan_Years*12,"")</f>
        <v>72</v>
      </c>
      <c r="E12" s="5"/>
      <c r="F12" s="18"/>
      <c r="G12" s="18"/>
      <c r="H12" s="5"/>
      <c r="I12" s="4"/>
      <c r="J12" s="4"/>
    </row>
    <row r="13" spans="1:12" x14ac:dyDescent="0.25">
      <c r="A13" s="25" t="s">
        <v>11</v>
      </c>
      <c r="B13" s="5"/>
      <c r="C13" s="5"/>
      <c r="D13" s="13">
        <f>IF(Values_Entered,Number_of_Payments,"")</f>
        <v>70</v>
      </c>
      <c r="E13" s="5"/>
      <c r="F13" s="23"/>
      <c r="G13" s="23"/>
      <c r="H13" s="5"/>
      <c r="I13" s="4"/>
      <c r="J13" s="4"/>
      <c r="L13" s="14"/>
    </row>
    <row r="14" spans="1:12" x14ac:dyDescent="0.25">
      <c r="A14" s="25" t="s">
        <v>12</v>
      </c>
      <c r="B14" s="5"/>
      <c r="C14" s="5"/>
      <c r="D14" s="35">
        <f>IF(Values_Entered,SUMIF(Beg_Bal,"&gt;0",Extra_Pay),"")</f>
        <v>15000</v>
      </c>
      <c r="E14" s="5"/>
      <c r="F14" s="23"/>
      <c r="G14" s="23"/>
      <c r="H14" s="5"/>
      <c r="I14" s="4"/>
      <c r="J14" s="4"/>
    </row>
    <row r="15" spans="1:12" x14ac:dyDescent="0.25">
      <c r="A15" s="25" t="s">
        <v>13</v>
      </c>
      <c r="B15" s="5"/>
      <c r="C15" s="5"/>
      <c r="D15" s="35">
        <f>IF(Values_Entered,SUMIF(Beg_Bal,"&gt;0",Int),"")</f>
        <v>3480.7755609917012</v>
      </c>
      <c r="E15" s="5"/>
      <c r="F15" s="18"/>
      <c r="G15" s="18"/>
      <c r="H15" s="5"/>
      <c r="I15" s="4"/>
      <c r="J15" s="4"/>
    </row>
    <row r="16" spans="1:12" ht="14.25" thickBot="1" x14ac:dyDescent="0.3">
      <c r="A16" s="5"/>
      <c r="B16" s="5"/>
      <c r="C16" s="5"/>
      <c r="D16" s="5"/>
      <c r="E16" s="21"/>
      <c r="F16" s="21"/>
      <c r="G16" s="21"/>
      <c r="H16" s="5"/>
      <c r="I16" s="5"/>
      <c r="J16" s="4"/>
    </row>
    <row r="17" spans="1:11" s="15" customFormat="1" ht="42" customHeight="1" thickBot="1" x14ac:dyDescent="0.3">
      <c r="A17" s="30" t="s">
        <v>14</v>
      </c>
      <c r="B17" s="30" t="s">
        <v>15</v>
      </c>
      <c r="C17" s="30" t="s">
        <v>16</v>
      </c>
      <c r="D17" s="30" t="s">
        <v>17</v>
      </c>
      <c r="E17" s="30" t="s">
        <v>18</v>
      </c>
      <c r="F17" s="30" t="s">
        <v>19</v>
      </c>
      <c r="G17" s="30" t="s">
        <v>20</v>
      </c>
      <c r="H17" s="30" t="s">
        <v>21</v>
      </c>
      <c r="I17" s="30" t="s">
        <v>22</v>
      </c>
      <c r="J17" s="16"/>
    </row>
    <row r="18" spans="1:11" s="15" customFormat="1" x14ac:dyDescent="0.25">
      <c r="A18" s="31">
        <f>IF(Values_Entered,1,"")</f>
        <v>1</v>
      </c>
      <c r="B18" s="32">
        <f>IF(Pay_Num&lt;&gt;"",Loan_Start,"")</f>
        <v>40589</v>
      </c>
      <c r="C18" s="36">
        <f>IF(Values_Entered,Loan_Amount,"")</f>
        <v>30000</v>
      </c>
      <c r="D18" s="36">
        <f>IF(Pay_Num&lt;&gt;"",Scheduled_Monthly_Payment,"")</f>
        <v>265.75</v>
      </c>
      <c r="E18" s="37">
        <f>IF(Pay_Num&lt;&gt;"",Scheduled_Extra_Payments,"")</f>
        <v>0</v>
      </c>
      <c r="F18" s="36">
        <f>IF(Pay_Num&lt;&gt;"",Sched_Pay+Extra_Pay,"")</f>
        <v>265.75</v>
      </c>
      <c r="G18" s="36">
        <v>156.75</v>
      </c>
      <c r="H18" s="36">
        <f>IF(Pay_Num&lt;&gt;"",Beg_Bal*Interest_Rate/12,"")</f>
        <v>95</v>
      </c>
      <c r="I18" s="36">
        <f>IF(Pay_Num&lt;&gt;"",Beg_Bal-Princ,"")</f>
        <v>29843.25</v>
      </c>
    </row>
    <row r="19" spans="1:11" s="15" customFormat="1" ht="12.75" customHeight="1" x14ac:dyDescent="0.25">
      <c r="A19" s="31">
        <f t="shared" ref="A19:A82" si="0">IF(Values_Entered,A18+1,"")</f>
        <v>2</v>
      </c>
      <c r="B19" s="32">
        <f t="shared" ref="B19:B82" si="1">IF(Pay_Num&lt;&gt;"",DATE(YEAR(B18),MONTH(B18)+1,DAY(B18)),"")</f>
        <v>40617</v>
      </c>
      <c r="C19" s="36">
        <f>IF(Pay_Num&lt;&gt;"",I18,"")</f>
        <v>29843.25</v>
      </c>
      <c r="D19" s="36">
        <f>IF(Pay_Num&lt;&gt;"",Scheduled_Monthly_Payment,"")</f>
        <v>265.75</v>
      </c>
      <c r="E19" s="37">
        <f t="shared" ref="E19:E82" si="2">IF(Pay_Num&lt;&gt;"",Scheduled_Extra_Payments,"")</f>
        <v>0</v>
      </c>
      <c r="F19" s="36">
        <f t="shared" ref="F19:F82" si="3">IF(Pay_Num&lt;&gt;"",Sched_Pay+Extra_Pay,"")</f>
        <v>265.75</v>
      </c>
      <c r="G19" s="36">
        <f t="shared" ref="G19:G82" si="4">IF(Pay_Num&lt;&gt;"",Total_Pay-Int,"")</f>
        <v>171.246375</v>
      </c>
      <c r="H19" s="36">
        <f>IF(Pay_Num&lt;&gt;"",Beg_Bal*Interest_Rate/12,"")</f>
        <v>94.503625</v>
      </c>
      <c r="I19" s="36">
        <f t="shared" ref="I19:I82" si="5">IF(Pay_Num&lt;&gt;"",Beg_Bal-Princ,"")</f>
        <v>29672.003625000001</v>
      </c>
    </row>
    <row r="20" spans="1:11" s="15" customFormat="1" ht="12.75" customHeight="1" x14ac:dyDescent="0.25">
      <c r="A20" s="31">
        <f t="shared" si="0"/>
        <v>3</v>
      </c>
      <c r="B20" s="32">
        <f t="shared" si="1"/>
        <v>40648</v>
      </c>
      <c r="C20" s="36">
        <f t="shared" ref="C20:C83" si="6">IF(Pay_Num&lt;&gt;"",I19,"")</f>
        <v>29672.003625000001</v>
      </c>
      <c r="D20" s="36">
        <f t="shared" ref="D20:D83" si="7">IF(Pay_Num&lt;&gt;"",Scheduled_Monthly_Payment,"")</f>
        <v>265.75</v>
      </c>
      <c r="E20" s="37">
        <f t="shared" si="2"/>
        <v>0</v>
      </c>
      <c r="F20" s="36">
        <f t="shared" si="3"/>
        <v>265.75</v>
      </c>
      <c r="G20" s="36">
        <f t="shared" si="4"/>
        <v>171.78865518750001</v>
      </c>
      <c r="H20" s="36">
        <f t="shared" ref="H20:H83" si="8">IF(Pay_Num&lt;&gt;"",Beg_Bal*Interest_Rate/12,"")</f>
        <v>93.961344812500002</v>
      </c>
      <c r="I20" s="36">
        <f t="shared" si="5"/>
        <v>29500.214969812499</v>
      </c>
    </row>
    <row r="21" spans="1:11" s="15" customFormat="1" x14ac:dyDescent="0.25">
      <c r="A21" s="31">
        <f t="shared" si="0"/>
        <v>4</v>
      </c>
      <c r="B21" s="32">
        <f t="shared" si="1"/>
        <v>40678</v>
      </c>
      <c r="C21" s="36">
        <f t="shared" si="6"/>
        <v>29500.214969812499</v>
      </c>
      <c r="D21" s="36">
        <f t="shared" si="7"/>
        <v>265.75</v>
      </c>
      <c r="E21" s="37">
        <f t="shared" si="2"/>
        <v>0</v>
      </c>
      <c r="F21" s="36">
        <f t="shared" si="3"/>
        <v>265.75</v>
      </c>
      <c r="G21" s="36">
        <f t="shared" si="4"/>
        <v>172.33265259559374</v>
      </c>
      <c r="H21" s="36">
        <f t="shared" si="8"/>
        <v>93.417347404406243</v>
      </c>
      <c r="I21" s="36">
        <f t="shared" si="5"/>
        <v>29327.882317216907</v>
      </c>
    </row>
    <row r="22" spans="1:11" s="15" customFormat="1" x14ac:dyDescent="0.25">
      <c r="A22" s="31">
        <f t="shared" si="0"/>
        <v>5</v>
      </c>
      <c r="B22" s="32">
        <f t="shared" si="1"/>
        <v>40709</v>
      </c>
      <c r="C22" s="36">
        <f t="shared" si="6"/>
        <v>29327.882317216907</v>
      </c>
      <c r="D22" s="36">
        <f t="shared" si="7"/>
        <v>265.75</v>
      </c>
      <c r="E22" s="37">
        <f t="shared" si="2"/>
        <v>0</v>
      </c>
      <c r="F22" s="36">
        <f t="shared" si="3"/>
        <v>265.75</v>
      </c>
      <c r="G22" s="36">
        <f t="shared" si="4"/>
        <v>172.87837266214649</v>
      </c>
      <c r="H22" s="36">
        <f t="shared" si="8"/>
        <v>92.871627337853525</v>
      </c>
      <c r="I22" s="36">
        <f t="shared" si="5"/>
        <v>29155.003944554759</v>
      </c>
    </row>
    <row r="23" spans="1:11" x14ac:dyDescent="0.25">
      <c r="A23" s="31">
        <f t="shared" si="0"/>
        <v>6</v>
      </c>
      <c r="B23" s="32">
        <f t="shared" si="1"/>
        <v>40739</v>
      </c>
      <c r="C23" s="36">
        <f>IF(Pay_Num&lt;&gt;"",I22,"")</f>
        <v>29155.003944554759</v>
      </c>
      <c r="D23" s="36">
        <f t="shared" si="7"/>
        <v>265.75</v>
      </c>
      <c r="E23" s="37">
        <f t="shared" si="2"/>
        <v>0</v>
      </c>
      <c r="F23" s="36">
        <f t="shared" si="3"/>
        <v>265.75</v>
      </c>
      <c r="G23" s="36">
        <f t="shared" si="4"/>
        <v>173.42582084224324</v>
      </c>
      <c r="H23" s="36">
        <f t="shared" si="8"/>
        <v>92.324179157756745</v>
      </c>
      <c r="I23" s="36">
        <f t="shared" si="5"/>
        <v>28981.578123712516</v>
      </c>
      <c r="J23" s="15"/>
      <c r="K23" s="15"/>
    </row>
    <row r="24" spans="1:11" x14ac:dyDescent="0.25">
      <c r="A24" s="31">
        <f t="shared" si="0"/>
        <v>7</v>
      </c>
      <c r="B24" s="32">
        <f t="shared" si="1"/>
        <v>40770</v>
      </c>
      <c r="C24" s="36">
        <f t="shared" si="6"/>
        <v>28981.578123712516</v>
      </c>
      <c r="D24" s="36">
        <f t="shared" si="7"/>
        <v>265.75</v>
      </c>
      <c r="E24" s="37">
        <f t="shared" si="2"/>
        <v>0</v>
      </c>
      <c r="F24" s="36">
        <f t="shared" si="3"/>
        <v>265.75</v>
      </c>
      <c r="G24" s="36">
        <f t="shared" si="4"/>
        <v>173.9750026082437</v>
      </c>
      <c r="H24" s="36">
        <f t="shared" si="8"/>
        <v>91.774997391756301</v>
      </c>
      <c r="I24" s="36">
        <f t="shared" si="5"/>
        <v>28807.603121104272</v>
      </c>
      <c r="J24" s="15"/>
      <c r="K24" s="15"/>
    </row>
    <row r="25" spans="1:11" x14ac:dyDescent="0.25">
      <c r="A25" s="31">
        <f t="shared" si="0"/>
        <v>8</v>
      </c>
      <c r="B25" s="32">
        <f t="shared" si="1"/>
        <v>40801</v>
      </c>
      <c r="C25" s="36">
        <f>IF(Pay_Num&lt;&gt;"",I24,"")</f>
        <v>28807.603121104272</v>
      </c>
      <c r="D25" s="36">
        <f t="shared" si="7"/>
        <v>265.75</v>
      </c>
      <c r="E25" s="37">
        <f t="shared" si="2"/>
        <v>0</v>
      </c>
      <c r="F25" s="36">
        <f t="shared" si="3"/>
        <v>265.75</v>
      </c>
      <c r="G25" s="36">
        <f t="shared" si="4"/>
        <v>174.52592344983645</v>
      </c>
      <c r="H25" s="36">
        <f t="shared" si="8"/>
        <v>91.224076550163531</v>
      </c>
      <c r="I25" s="36">
        <f t="shared" si="5"/>
        <v>28633.077197654435</v>
      </c>
      <c r="J25" s="15"/>
      <c r="K25" s="15"/>
    </row>
    <row r="26" spans="1:11" x14ac:dyDescent="0.25">
      <c r="A26" s="31">
        <f t="shared" si="0"/>
        <v>9</v>
      </c>
      <c r="B26" s="32">
        <f t="shared" si="1"/>
        <v>40831</v>
      </c>
      <c r="C26" s="36">
        <f t="shared" si="6"/>
        <v>28633.077197654435</v>
      </c>
      <c r="D26" s="36">
        <f t="shared" si="7"/>
        <v>265.75</v>
      </c>
      <c r="E26" s="37">
        <f t="shared" si="2"/>
        <v>0</v>
      </c>
      <c r="F26" s="36">
        <f t="shared" si="3"/>
        <v>265.75</v>
      </c>
      <c r="G26" s="36">
        <f>IF(Pay_Num&lt;&gt;"",Total_Pay-Int,"")</f>
        <v>175.07858887409429</v>
      </c>
      <c r="H26" s="36">
        <f t="shared" si="8"/>
        <v>90.671411125905706</v>
      </c>
      <c r="I26" s="36">
        <f t="shared" si="5"/>
        <v>28457.998608780341</v>
      </c>
      <c r="J26" s="15"/>
      <c r="K26" s="15"/>
    </row>
    <row r="27" spans="1:11" x14ac:dyDescent="0.25">
      <c r="A27" s="31">
        <f t="shared" si="0"/>
        <v>10</v>
      </c>
      <c r="B27" s="32">
        <f t="shared" si="1"/>
        <v>40862</v>
      </c>
      <c r="C27" s="36">
        <f t="shared" si="6"/>
        <v>28457.998608780341</v>
      </c>
      <c r="D27" s="36">
        <f t="shared" si="7"/>
        <v>265.75</v>
      </c>
      <c r="E27" s="37">
        <f t="shared" si="2"/>
        <v>0</v>
      </c>
      <c r="F27" s="36">
        <f t="shared" si="3"/>
        <v>265.75</v>
      </c>
      <c r="G27" s="36">
        <f t="shared" si="4"/>
        <v>175.63300440552894</v>
      </c>
      <c r="H27" s="36">
        <f t="shared" si="8"/>
        <v>90.116995594471078</v>
      </c>
      <c r="I27" s="36">
        <f t="shared" si="5"/>
        <v>28282.365604374812</v>
      </c>
      <c r="J27" s="15"/>
      <c r="K27" s="15"/>
    </row>
    <row r="28" spans="1:11" x14ac:dyDescent="0.25">
      <c r="A28" s="31">
        <f t="shared" si="0"/>
        <v>11</v>
      </c>
      <c r="B28" s="32">
        <f t="shared" si="1"/>
        <v>40892</v>
      </c>
      <c r="C28" s="36">
        <f t="shared" si="6"/>
        <v>28282.365604374812</v>
      </c>
      <c r="D28" s="36">
        <f t="shared" si="7"/>
        <v>265.75</v>
      </c>
      <c r="E28" s="37">
        <v>0</v>
      </c>
      <c r="F28" s="36">
        <f t="shared" si="3"/>
        <v>265.75</v>
      </c>
      <c r="G28" s="36">
        <f t="shared" si="4"/>
        <v>176.1891755861464</v>
      </c>
      <c r="H28" s="36">
        <f t="shared" si="8"/>
        <v>89.560824413853581</v>
      </c>
      <c r="I28" s="36">
        <f t="shared" si="5"/>
        <v>28106.176428788665</v>
      </c>
      <c r="J28" s="15"/>
      <c r="K28" s="15"/>
    </row>
    <row r="29" spans="1:11" x14ac:dyDescent="0.25">
      <c r="A29" s="31">
        <f t="shared" si="0"/>
        <v>12</v>
      </c>
      <c r="B29" s="32">
        <f t="shared" si="1"/>
        <v>40923</v>
      </c>
      <c r="C29" s="36">
        <f t="shared" si="6"/>
        <v>28106.176428788665</v>
      </c>
      <c r="D29" s="36">
        <f t="shared" si="7"/>
        <v>265.75</v>
      </c>
      <c r="E29" s="37">
        <v>3000</v>
      </c>
      <c r="F29" s="36">
        <f t="shared" si="3"/>
        <v>3265.75</v>
      </c>
      <c r="G29" s="36">
        <f t="shared" si="4"/>
        <v>3176.7471079755023</v>
      </c>
      <c r="H29" s="36">
        <f t="shared" si="8"/>
        <v>89.002892024497442</v>
      </c>
      <c r="I29" s="36">
        <f t="shared" si="5"/>
        <v>24929.429320813164</v>
      </c>
      <c r="J29" s="15"/>
      <c r="K29" s="15"/>
    </row>
    <row r="30" spans="1:11" x14ac:dyDescent="0.25">
      <c r="A30" s="31">
        <f t="shared" si="0"/>
        <v>13</v>
      </c>
      <c r="B30" s="32">
        <f t="shared" si="1"/>
        <v>40954</v>
      </c>
      <c r="C30" s="36">
        <f t="shared" si="6"/>
        <v>24929.429320813164</v>
      </c>
      <c r="D30" s="36">
        <f t="shared" si="7"/>
        <v>265.75</v>
      </c>
      <c r="E30" s="37">
        <f t="shared" si="2"/>
        <v>0</v>
      </c>
      <c r="F30" s="36">
        <f t="shared" si="3"/>
        <v>265.75</v>
      </c>
      <c r="G30" s="36">
        <f t="shared" si="4"/>
        <v>186.80680715075832</v>
      </c>
      <c r="H30" s="36">
        <f t="shared" si="8"/>
        <v>78.943192849241683</v>
      </c>
      <c r="I30" s="36">
        <f t="shared" si="5"/>
        <v>24742.622513662405</v>
      </c>
      <c r="J30" s="15"/>
      <c r="K30" s="15"/>
    </row>
    <row r="31" spans="1:11" x14ac:dyDescent="0.25">
      <c r="A31" s="31">
        <f t="shared" si="0"/>
        <v>14</v>
      </c>
      <c r="B31" s="32">
        <f t="shared" si="1"/>
        <v>40983</v>
      </c>
      <c r="C31" s="36">
        <f t="shared" si="6"/>
        <v>24742.622513662405</v>
      </c>
      <c r="D31" s="36">
        <f t="shared" si="7"/>
        <v>265.75</v>
      </c>
      <c r="E31" s="37">
        <f t="shared" si="2"/>
        <v>0</v>
      </c>
      <c r="F31" s="36">
        <f t="shared" si="3"/>
        <v>265.75</v>
      </c>
      <c r="G31" s="36">
        <f t="shared" si="4"/>
        <v>187.39836204006906</v>
      </c>
      <c r="H31" s="36">
        <f t="shared" si="8"/>
        <v>78.351637959930954</v>
      </c>
      <c r="I31" s="36">
        <f t="shared" si="5"/>
        <v>24555.224151622337</v>
      </c>
      <c r="J31" s="15"/>
      <c r="K31" s="15"/>
    </row>
    <row r="32" spans="1:11" x14ac:dyDescent="0.25">
      <c r="A32" s="31">
        <f t="shared" si="0"/>
        <v>15</v>
      </c>
      <c r="B32" s="32">
        <f t="shared" si="1"/>
        <v>41014</v>
      </c>
      <c r="C32" s="36">
        <f t="shared" si="6"/>
        <v>24555.224151622337</v>
      </c>
      <c r="D32" s="36">
        <f t="shared" si="7"/>
        <v>265.75</v>
      </c>
      <c r="E32" s="37">
        <f t="shared" si="2"/>
        <v>0</v>
      </c>
      <c r="F32" s="36">
        <f t="shared" si="3"/>
        <v>265.75</v>
      </c>
      <c r="G32" s="36">
        <f t="shared" si="4"/>
        <v>187.99179018652927</v>
      </c>
      <c r="H32" s="36">
        <f t="shared" si="8"/>
        <v>77.758209813470728</v>
      </c>
      <c r="I32" s="36">
        <f t="shared" si="5"/>
        <v>24367.232361435807</v>
      </c>
      <c r="J32" s="15"/>
      <c r="K32" s="15"/>
    </row>
    <row r="33" spans="1:11" x14ac:dyDescent="0.25">
      <c r="A33" s="31">
        <f t="shared" si="0"/>
        <v>16</v>
      </c>
      <c r="B33" s="32">
        <f t="shared" si="1"/>
        <v>41044</v>
      </c>
      <c r="C33" s="36">
        <f t="shared" si="6"/>
        <v>24367.232361435807</v>
      </c>
      <c r="D33" s="36">
        <f t="shared" si="7"/>
        <v>265.75</v>
      </c>
      <c r="E33" s="37">
        <f t="shared" si="2"/>
        <v>0</v>
      </c>
      <c r="F33" s="36">
        <f t="shared" si="3"/>
        <v>265.75</v>
      </c>
      <c r="G33" s="36">
        <f t="shared" si="4"/>
        <v>188.58709752211996</v>
      </c>
      <c r="H33" s="36">
        <f t="shared" si="8"/>
        <v>77.162902477880053</v>
      </c>
      <c r="I33" s="36">
        <f t="shared" si="5"/>
        <v>24178.645263913688</v>
      </c>
      <c r="J33" s="15"/>
      <c r="K33" s="15"/>
    </row>
    <row r="34" spans="1:11" x14ac:dyDescent="0.25">
      <c r="A34" s="31">
        <f t="shared" si="0"/>
        <v>17</v>
      </c>
      <c r="B34" s="32">
        <f t="shared" si="1"/>
        <v>41075</v>
      </c>
      <c r="C34" s="36">
        <f t="shared" si="6"/>
        <v>24178.645263913688</v>
      </c>
      <c r="D34" s="36">
        <f t="shared" si="7"/>
        <v>265.75</v>
      </c>
      <c r="E34" s="37">
        <f t="shared" si="2"/>
        <v>0</v>
      </c>
      <c r="F34" s="36">
        <f t="shared" si="3"/>
        <v>265.75</v>
      </c>
      <c r="G34" s="36">
        <f t="shared" si="4"/>
        <v>189.18428999760664</v>
      </c>
      <c r="H34" s="36">
        <f t="shared" si="8"/>
        <v>76.565710002393345</v>
      </c>
      <c r="I34" s="36">
        <f t="shared" si="5"/>
        <v>23989.460973916081</v>
      </c>
      <c r="J34" s="15"/>
      <c r="K34" s="15"/>
    </row>
    <row r="35" spans="1:11" x14ac:dyDescent="0.25">
      <c r="A35" s="31">
        <f t="shared" si="0"/>
        <v>18</v>
      </c>
      <c r="B35" s="32">
        <f t="shared" si="1"/>
        <v>41105</v>
      </c>
      <c r="C35" s="36">
        <f t="shared" si="6"/>
        <v>23989.460973916081</v>
      </c>
      <c r="D35" s="36">
        <f t="shared" si="7"/>
        <v>265.75</v>
      </c>
      <c r="E35" s="37">
        <f t="shared" si="2"/>
        <v>0</v>
      </c>
      <c r="F35" s="36">
        <f t="shared" si="3"/>
        <v>265.75</v>
      </c>
      <c r="G35" s="36">
        <f t="shared" si="4"/>
        <v>189.7833735825991</v>
      </c>
      <c r="H35" s="36">
        <f t="shared" si="8"/>
        <v>75.966626417400917</v>
      </c>
      <c r="I35" s="36">
        <f t="shared" si="5"/>
        <v>23799.677600333482</v>
      </c>
      <c r="J35" s="15"/>
      <c r="K35" s="15"/>
    </row>
    <row r="36" spans="1:11" x14ac:dyDescent="0.25">
      <c r="A36" s="31">
        <f t="shared" si="0"/>
        <v>19</v>
      </c>
      <c r="B36" s="32">
        <f t="shared" si="1"/>
        <v>41136</v>
      </c>
      <c r="C36" s="36">
        <f t="shared" si="6"/>
        <v>23799.677600333482</v>
      </c>
      <c r="D36" s="36">
        <f t="shared" si="7"/>
        <v>265.75</v>
      </c>
      <c r="E36" s="37">
        <f t="shared" si="2"/>
        <v>0</v>
      </c>
      <c r="F36" s="36">
        <f t="shared" si="3"/>
        <v>265.75</v>
      </c>
      <c r="G36" s="36">
        <f t="shared" si="4"/>
        <v>190.38435426561063</v>
      </c>
      <c r="H36" s="36">
        <f t="shared" si="8"/>
        <v>75.365645734389361</v>
      </c>
      <c r="I36" s="36">
        <f t="shared" si="5"/>
        <v>23609.293246067871</v>
      </c>
      <c r="J36" s="15"/>
      <c r="K36" s="15"/>
    </row>
    <row r="37" spans="1:11" x14ac:dyDescent="0.25">
      <c r="A37" s="31">
        <f t="shared" si="0"/>
        <v>20</v>
      </c>
      <c r="B37" s="32">
        <f t="shared" si="1"/>
        <v>41167</v>
      </c>
      <c r="C37" s="36">
        <f t="shared" si="6"/>
        <v>23609.293246067871</v>
      </c>
      <c r="D37" s="36">
        <f t="shared" si="7"/>
        <v>265.75</v>
      </c>
      <c r="E37" s="37">
        <f t="shared" si="2"/>
        <v>0</v>
      </c>
      <c r="F37" s="36">
        <f t="shared" si="3"/>
        <v>265.75</v>
      </c>
      <c r="G37" s="36">
        <f t="shared" si="4"/>
        <v>190.98723805411839</v>
      </c>
      <c r="H37" s="36">
        <f t="shared" si="8"/>
        <v>74.762761945881593</v>
      </c>
      <c r="I37" s="36">
        <f t="shared" si="5"/>
        <v>23418.306008013751</v>
      </c>
      <c r="J37" s="15"/>
      <c r="K37" s="15"/>
    </row>
    <row r="38" spans="1:11" x14ac:dyDescent="0.25">
      <c r="A38" s="31">
        <f t="shared" si="0"/>
        <v>21</v>
      </c>
      <c r="B38" s="32">
        <f t="shared" si="1"/>
        <v>41197</v>
      </c>
      <c r="C38" s="36">
        <f t="shared" si="6"/>
        <v>23418.306008013751</v>
      </c>
      <c r="D38" s="36">
        <f t="shared" si="7"/>
        <v>265.75</v>
      </c>
      <c r="E38" s="37">
        <f t="shared" si="2"/>
        <v>0</v>
      </c>
      <c r="F38" s="36">
        <f t="shared" si="3"/>
        <v>265.75</v>
      </c>
      <c r="G38" s="36">
        <f t="shared" si="4"/>
        <v>191.59203097462313</v>
      </c>
      <c r="H38" s="36">
        <f t="shared" si="8"/>
        <v>74.157969025376886</v>
      </c>
      <c r="I38" s="36">
        <f t="shared" si="5"/>
        <v>23226.71397703913</v>
      </c>
      <c r="J38" s="15"/>
      <c r="K38" s="15"/>
    </row>
    <row r="39" spans="1:11" x14ac:dyDescent="0.25">
      <c r="A39" s="31">
        <f t="shared" si="0"/>
        <v>22</v>
      </c>
      <c r="B39" s="32">
        <f t="shared" si="1"/>
        <v>41228</v>
      </c>
      <c r="C39" s="36">
        <f t="shared" si="6"/>
        <v>23226.71397703913</v>
      </c>
      <c r="D39" s="36">
        <f t="shared" si="7"/>
        <v>265.75</v>
      </c>
      <c r="E39" s="37">
        <f t="shared" si="2"/>
        <v>0</v>
      </c>
      <c r="F39" s="36">
        <f t="shared" si="3"/>
        <v>265.75</v>
      </c>
      <c r="G39" s="36">
        <f t="shared" si="4"/>
        <v>192.19873907270943</v>
      </c>
      <c r="H39" s="36">
        <f t="shared" si="8"/>
        <v>73.551260927290571</v>
      </c>
      <c r="I39" s="36">
        <f t="shared" si="5"/>
        <v>23034.515237966421</v>
      </c>
      <c r="J39" s="15"/>
      <c r="K39" s="15"/>
    </row>
    <row r="40" spans="1:11" x14ac:dyDescent="0.25">
      <c r="A40" s="31">
        <f t="shared" si="0"/>
        <v>23</v>
      </c>
      <c r="B40" s="32">
        <f t="shared" si="1"/>
        <v>41258</v>
      </c>
      <c r="C40" s="36">
        <f t="shared" si="6"/>
        <v>23034.515237966421</v>
      </c>
      <c r="D40" s="36">
        <f t="shared" si="7"/>
        <v>265.75</v>
      </c>
      <c r="E40" s="37">
        <v>3000</v>
      </c>
      <c r="F40" s="36">
        <f t="shared" si="3"/>
        <v>3265.75</v>
      </c>
      <c r="G40" s="36">
        <f t="shared" si="4"/>
        <v>3192.8073684131064</v>
      </c>
      <c r="H40" s="36">
        <f t="shared" si="8"/>
        <v>72.942631586893668</v>
      </c>
      <c r="I40" s="36">
        <f t="shared" si="5"/>
        <v>19841.707869553316</v>
      </c>
      <c r="J40" s="15"/>
      <c r="K40" s="15"/>
    </row>
    <row r="41" spans="1:11" x14ac:dyDescent="0.25">
      <c r="A41" s="31">
        <f t="shared" si="0"/>
        <v>24</v>
      </c>
      <c r="B41" s="32">
        <f t="shared" si="1"/>
        <v>41289</v>
      </c>
      <c r="C41" s="36">
        <f t="shared" si="6"/>
        <v>19841.707869553316</v>
      </c>
      <c r="D41" s="36">
        <f t="shared" si="7"/>
        <v>265.75</v>
      </c>
      <c r="E41" s="37">
        <f t="shared" si="2"/>
        <v>0</v>
      </c>
      <c r="F41" s="36">
        <f t="shared" si="3"/>
        <v>265.75</v>
      </c>
      <c r="G41" s="36">
        <f t="shared" si="4"/>
        <v>202.91792507974785</v>
      </c>
      <c r="H41" s="36">
        <f t="shared" si="8"/>
        <v>62.832074920252161</v>
      </c>
      <c r="I41" s="36">
        <f t="shared" si="5"/>
        <v>19638.78994447357</v>
      </c>
      <c r="J41" s="15"/>
      <c r="K41" s="15"/>
    </row>
    <row r="42" spans="1:11" x14ac:dyDescent="0.25">
      <c r="A42" s="31">
        <f t="shared" si="0"/>
        <v>25</v>
      </c>
      <c r="B42" s="32">
        <f t="shared" si="1"/>
        <v>41320</v>
      </c>
      <c r="C42" s="36">
        <f t="shared" si="6"/>
        <v>19638.78994447357</v>
      </c>
      <c r="D42" s="36">
        <f t="shared" si="7"/>
        <v>265.75</v>
      </c>
      <c r="E42" s="37">
        <f t="shared" si="2"/>
        <v>0</v>
      </c>
      <c r="F42" s="36">
        <f t="shared" si="3"/>
        <v>265.75</v>
      </c>
      <c r="G42" s="36">
        <f t="shared" si="4"/>
        <v>203.56049850916702</v>
      </c>
      <c r="H42" s="36">
        <f t="shared" si="8"/>
        <v>62.189501490832974</v>
      </c>
      <c r="I42" s="36">
        <f t="shared" si="5"/>
        <v>19435.229445964404</v>
      </c>
      <c r="J42" s="15"/>
      <c r="K42" s="15"/>
    </row>
    <row r="43" spans="1:11" x14ac:dyDescent="0.25">
      <c r="A43" s="31">
        <f t="shared" si="0"/>
        <v>26</v>
      </c>
      <c r="B43" s="32">
        <f t="shared" si="1"/>
        <v>41348</v>
      </c>
      <c r="C43" s="36">
        <f t="shared" si="6"/>
        <v>19435.229445964404</v>
      </c>
      <c r="D43" s="36">
        <f t="shared" si="7"/>
        <v>265.75</v>
      </c>
      <c r="E43" s="37">
        <f t="shared" si="2"/>
        <v>0</v>
      </c>
      <c r="F43" s="36">
        <f t="shared" si="3"/>
        <v>265.75</v>
      </c>
      <c r="G43" s="36">
        <f t="shared" si="4"/>
        <v>204.20510675444606</v>
      </c>
      <c r="H43" s="36">
        <f t="shared" si="8"/>
        <v>61.544893245553943</v>
      </c>
      <c r="I43" s="36">
        <f t="shared" si="5"/>
        <v>19231.024339209958</v>
      </c>
      <c r="J43" s="15"/>
      <c r="K43" s="15"/>
    </row>
    <row r="44" spans="1:11" x14ac:dyDescent="0.25">
      <c r="A44" s="31">
        <f t="shared" si="0"/>
        <v>27</v>
      </c>
      <c r="B44" s="32">
        <f t="shared" si="1"/>
        <v>41379</v>
      </c>
      <c r="C44" s="36">
        <f t="shared" si="6"/>
        <v>19231.024339209958</v>
      </c>
      <c r="D44" s="36">
        <f t="shared" si="7"/>
        <v>265.75</v>
      </c>
      <c r="E44" s="37">
        <f t="shared" si="2"/>
        <v>0</v>
      </c>
      <c r="F44" s="36">
        <f t="shared" si="3"/>
        <v>265.75</v>
      </c>
      <c r="G44" s="36">
        <f t="shared" si="4"/>
        <v>204.85175625916847</v>
      </c>
      <c r="H44" s="36">
        <f t="shared" si="8"/>
        <v>60.898243740831532</v>
      </c>
      <c r="I44" s="36">
        <f t="shared" si="5"/>
        <v>19026.172582950789</v>
      </c>
      <c r="J44" s="15"/>
      <c r="K44" s="15"/>
    </row>
    <row r="45" spans="1:11" x14ac:dyDescent="0.25">
      <c r="A45" s="31">
        <f t="shared" si="0"/>
        <v>28</v>
      </c>
      <c r="B45" s="32">
        <f t="shared" si="1"/>
        <v>41409</v>
      </c>
      <c r="C45" s="36">
        <f t="shared" si="6"/>
        <v>19026.172582950789</v>
      </c>
      <c r="D45" s="36">
        <f t="shared" si="7"/>
        <v>265.75</v>
      </c>
      <c r="E45" s="37">
        <f t="shared" si="2"/>
        <v>0</v>
      </c>
      <c r="F45" s="36">
        <f t="shared" si="3"/>
        <v>265.75</v>
      </c>
      <c r="G45" s="36">
        <f t="shared" si="4"/>
        <v>205.50045348732252</v>
      </c>
      <c r="H45" s="36">
        <f t="shared" si="8"/>
        <v>60.24954651267749</v>
      </c>
      <c r="I45" s="36">
        <f t="shared" si="5"/>
        <v>18820.672129463466</v>
      </c>
      <c r="J45" s="15"/>
      <c r="K45" s="15"/>
    </row>
    <row r="46" spans="1:11" x14ac:dyDescent="0.25">
      <c r="A46" s="31">
        <f t="shared" si="0"/>
        <v>29</v>
      </c>
      <c r="B46" s="32">
        <f t="shared" si="1"/>
        <v>41440</v>
      </c>
      <c r="C46" s="36">
        <f t="shared" si="6"/>
        <v>18820.672129463466</v>
      </c>
      <c r="D46" s="36">
        <f t="shared" si="7"/>
        <v>265.75</v>
      </c>
      <c r="E46" s="37">
        <f t="shared" si="2"/>
        <v>0</v>
      </c>
      <c r="F46" s="36">
        <f t="shared" si="3"/>
        <v>265.75</v>
      </c>
      <c r="G46" s="36">
        <f t="shared" si="4"/>
        <v>206.1512049233657</v>
      </c>
      <c r="H46" s="36">
        <f t="shared" si="8"/>
        <v>59.59879507663431</v>
      </c>
      <c r="I46" s="36">
        <f t="shared" si="5"/>
        <v>18614.520924540102</v>
      </c>
      <c r="J46" s="15"/>
      <c r="K46" s="15"/>
    </row>
    <row r="47" spans="1:11" x14ac:dyDescent="0.25">
      <c r="A47" s="31">
        <f t="shared" si="0"/>
        <v>30</v>
      </c>
      <c r="B47" s="32">
        <f t="shared" si="1"/>
        <v>41470</v>
      </c>
      <c r="C47" s="36">
        <f t="shared" si="6"/>
        <v>18614.520924540102</v>
      </c>
      <c r="D47" s="36">
        <f t="shared" si="7"/>
        <v>265.75</v>
      </c>
      <c r="E47" s="37">
        <f t="shared" si="2"/>
        <v>0</v>
      </c>
      <c r="F47" s="36">
        <f t="shared" si="3"/>
        <v>265.75</v>
      </c>
      <c r="G47" s="36">
        <f t="shared" si="4"/>
        <v>206.80401707228967</v>
      </c>
      <c r="H47" s="36">
        <f t="shared" si="8"/>
        <v>58.945982927710325</v>
      </c>
      <c r="I47" s="36">
        <f t="shared" si="5"/>
        <v>18407.716907467813</v>
      </c>
      <c r="J47" s="15"/>
      <c r="K47" s="15"/>
    </row>
    <row r="48" spans="1:11" x14ac:dyDescent="0.25">
      <c r="A48" s="31">
        <f t="shared" si="0"/>
        <v>31</v>
      </c>
      <c r="B48" s="32">
        <f t="shared" si="1"/>
        <v>41501</v>
      </c>
      <c r="C48" s="36">
        <f t="shared" si="6"/>
        <v>18407.716907467813</v>
      </c>
      <c r="D48" s="36">
        <f t="shared" si="7"/>
        <v>265.75</v>
      </c>
      <c r="E48" s="37">
        <f t="shared" si="2"/>
        <v>0</v>
      </c>
      <c r="F48" s="36">
        <f t="shared" si="3"/>
        <v>265.75</v>
      </c>
      <c r="G48" s="36">
        <f t="shared" si="4"/>
        <v>207.45889645968526</v>
      </c>
      <c r="H48" s="36">
        <f t="shared" si="8"/>
        <v>58.291103540314737</v>
      </c>
      <c r="I48" s="36">
        <f t="shared" si="5"/>
        <v>18200.258011008129</v>
      </c>
      <c r="J48" s="15"/>
      <c r="K48" s="15"/>
    </row>
    <row r="49" spans="1:11" x14ac:dyDescent="0.25">
      <c r="A49" s="31">
        <f t="shared" si="0"/>
        <v>32</v>
      </c>
      <c r="B49" s="32">
        <f t="shared" si="1"/>
        <v>41532</v>
      </c>
      <c r="C49" s="36">
        <f t="shared" si="6"/>
        <v>18200.258011008129</v>
      </c>
      <c r="D49" s="36">
        <f t="shared" si="7"/>
        <v>265.75</v>
      </c>
      <c r="E49" s="37">
        <f t="shared" si="2"/>
        <v>0</v>
      </c>
      <c r="F49" s="36">
        <f t="shared" si="3"/>
        <v>265.75</v>
      </c>
      <c r="G49" s="36">
        <f t="shared" si="4"/>
        <v>208.11584963180761</v>
      </c>
      <c r="H49" s="36">
        <f t="shared" si="8"/>
        <v>57.634150368192401</v>
      </c>
      <c r="I49" s="36">
        <f t="shared" si="5"/>
        <v>17992.14216137632</v>
      </c>
      <c r="J49" s="15"/>
      <c r="K49" s="15"/>
    </row>
    <row r="50" spans="1:11" x14ac:dyDescent="0.25">
      <c r="A50" s="31">
        <f t="shared" si="0"/>
        <v>33</v>
      </c>
      <c r="B50" s="32">
        <f t="shared" si="1"/>
        <v>41562</v>
      </c>
      <c r="C50" s="36">
        <f t="shared" si="6"/>
        <v>17992.14216137632</v>
      </c>
      <c r="D50" s="36">
        <f t="shared" si="7"/>
        <v>265.75</v>
      </c>
      <c r="E50" s="37">
        <f t="shared" si="2"/>
        <v>0</v>
      </c>
      <c r="F50" s="36">
        <f t="shared" si="3"/>
        <v>265.75</v>
      </c>
      <c r="G50" s="36">
        <f t="shared" si="4"/>
        <v>208.77488315564165</v>
      </c>
      <c r="H50" s="36">
        <f t="shared" si="8"/>
        <v>56.975116844358347</v>
      </c>
      <c r="I50" s="36">
        <f t="shared" si="5"/>
        <v>17783.367278220678</v>
      </c>
      <c r="J50" s="15"/>
      <c r="K50" s="15"/>
    </row>
    <row r="51" spans="1:11" x14ac:dyDescent="0.25">
      <c r="A51" s="31">
        <f t="shared" si="0"/>
        <v>34</v>
      </c>
      <c r="B51" s="32">
        <f t="shared" si="1"/>
        <v>41593</v>
      </c>
      <c r="C51" s="36">
        <f t="shared" si="6"/>
        <v>17783.367278220678</v>
      </c>
      <c r="D51" s="36">
        <f t="shared" si="7"/>
        <v>265.75</v>
      </c>
      <c r="E51" s="37">
        <f t="shared" si="2"/>
        <v>0</v>
      </c>
      <c r="F51" s="36">
        <f t="shared" si="3"/>
        <v>265.75</v>
      </c>
      <c r="G51" s="36">
        <f t="shared" si="4"/>
        <v>209.43600361896785</v>
      </c>
      <c r="H51" s="36">
        <f t="shared" si="8"/>
        <v>56.313996381032148</v>
      </c>
      <c r="I51" s="36">
        <f t="shared" si="5"/>
        <v>17573.931274601709</v>
      </c>
      <c r="J51" s="15"/>
      <c r="K51" s="15"/>
    </row>
    <row r="52" spans="1:11" x14ac:dyDescent="0.25">
      <c r="A52" s="31">
        <f t="shared" si="0"/>
        <v>35</v>
      </c>
      <c r="B52" s="32">
        <f t="shared" si="1"/>
        <v>41623</v>
      </c>
      <c r="C52" s="36">
        <f t="shared" si="6"/>
        <v>17573.931274601709</v>
      </c>
      <c r="D52" s="36">
        <f t="shared" si="7"/>
        <v>265.75</v>
      </c>
      <c r="E52" s="37">
        <v>3000</v>
      </c>
      <c r="F52" s="36">
        <f t="shared" si="3"/>
        <v>3265.75</v>
      </c>
      <c r="G52" s="36">
        <f t="shared" si="4"/>
        <v>3210.099217630428</v>
      </c>
      <c r="H52" s="36">
        <f t="shared" si="8"/>
        <v>55.650782369572077</v>
      </c>
      <c r="I52" s="36">
        <f t="shared" si="5"/>
        <v>14363.832056971281</v>
      </c>
      <c r="J52" s="15"/>
      <c r="K52" s="15"/>
    </row>
    <row r="53" spans="1:11" x14ac:dyDescent="0.25">
      <c r="A53" s="31">
        <f t="shared" si="0"/>
        <v>36</v>
      </c>
      <c r="B53" s="32">
        <f t="shared" si="1"/>
        <v>41654</v>
      </c>
      <c r="C53" s="36">
        <f t="shared" si="6"/>
        <v>14363.832056971281</v>
      </c>
      <c r="D53" s="36">
        <f t="shared" si="7"/>
        <v>265.75</v>
      </c>
      <c r="E53" s="37">
        <f t="shared" si="2"/>
        <v>0</v>
      </c>
      <c r="F53" s="36">
        <f t="shared" si="3"/>
        <v>265.75</v>
      </c>
      <c r="G53" s="36">
        <f t="shared" si="4"/>
        <v>220.26453181959096</v>
      </c>
      <c r="H53" s="36">
        <f t="shared" si="8"/>
        <v>45.48546818040905</v>
      </c>
      <c r="I53" s="36">
        <f t="shared" si="5"/>
        <v>14143.567525151691</v>
      </c>
      <c r="J53" s="15"/>
      <c r="K53" s="15"/>
    </row>
    <row r="54" spans="1:11" x14ac:dyDescent="0.25">
      <c r="A54" s="31">
        <f t="shared" si="0"/>
        <v>37</v>
      </c>
      <c r="B54" s="32">
        <f t="shared" si="1"/>
        <v>41685</v>
      </c>
      <c r="C54" s="36">
        <f t="shared" si="6"/>
        <v>14143.567525151691</v>
      </c>
      <c r="D54" s="36">
        <f t="shared" si="7"/>
        <v>265.75</v>
      </c>
      <c r="E54" s="37">
        <f t="shared" si="2"/>
        <v>0</v>
      </c>
      <c r="F54" s="36">
        <f t="shared" si="3"/>
        <v>265.75</v>
      </c>
      <c r="G54" s="36">
        <f t="shared" si="4"/>
        <v>220.96203617035297</v>
      </c>
      <c r="H54" s="36">
        <f t="shared" si="8"/>
        <v>44.787963829647026</v>
      </c>
      <c r="I54" s="36">
        <f t="shared" si="5"/>
        <v>13922.605488981339</v>
      </c>
      <c r="J54" s="15"/>
      <c r="K54" s="15"/>
    </row>
    <row r="55" spans="1:11" x14ac:dyDescent="0.25">
      <c r="A55" s="31">
        <f t="shared" si="0"/>
        <v>38</v>
      </c>
      <c r="B55" s="32">
        <f t="shared" si="1"/>
        <v>41713</v>
      </c>
      <c r="C55" s="36">
        <f t="shared" si="6"/>
        <v>13922.605488981339</v>
      </c>
      <c r="D55" s="36">
        <f t="shared" si="7"/>
        <v>265.75</v>
      </c>
      <c r="E55" s="37">
        <f t="shared" si="2"/>
        <v>0</v>
      </c>
      <c r="F55" s="36">
        <f t="shared" si="3"/>
        <v>265.75</v>
      </c>
      <c r="G55" s="36">
        <f t="shared" si="4"/>
        <v>221.66174928489244</v>
      </c>
      <c r="H55" s="36">
        <f t="shared" si="8"/>
        <v>44.08825071510757</v>
      </c>
      <c r="I55" s="36">
        <f t="shared" si="5"/>
        <v>13700.943739696446</v>
      </c>
      <c r="J55" s="15"/>
      <c r="K55" s="15"/>
    </row>
    <row r="56" spans="1:11" x14ac:dyDescent="0.25">
      <c r="A56" s="31">
        <f t="shared" si="0"/>
        <v>39</v>
      </c>
      <c r="B56" s="32">
        <f t="shared" si="1"/>
        <v>41744</v>
      </c>
      <c r="C56" s="36">
        <f t="shared" si="6"/>
        <v>13700.943739696446</v>
      </c>
      <c r="D56" s="36">
        <f t="shared" si="7"/>
        <v>265.75</v>
      </c>
      <c r="E56" s="37">
        <f t="shared" si="2"/>
        <v>0</v>
      </c>
      <c r="F56" s="36">
        <f t="shared" si="3"/>
        <v>265.75</v>
      </c>
      <c r="G56" s="36">
        <f t="shared" si="4"/>
        <v>222.36367815762793</v>
      </c>
      <c r="H56" s="36">
        <f t="shared" si="8"/>
        <v>43.386321842372077</v>
      </c>
      <c r="I56" s="36">
        <f t="shared" si="5"/>
        <v>13478.580061538818</v>
      </c>
      <c r="J56" s="15"/>
      <c r="K56" s="15"/>
    </row>
    <row r="57" spans="1:11" x14ac:dyDescent="0.25">
      <c r="A57" s="31">
        <f t="shared" si="0"/>
        <v>40</v>
      </c>
      <c r="B57" s="32">
        <f t="shared" si="1"/>
        <v>41774</v>
      </c>
      <c r="C57" s="36">
        <f t="shared" si="6"/>
        <v>13478.580061538818</v>
      </c>
      <c r="D57" s="36">
        <f t="shared" si="7"/>
        <v>265.75</v>
      </c>
      <c r="E57" s="37">
        <f t="shared" si="2"/>
        <v>0</v>
      </c>
      <c r="F57" s="36">
        <f t="shared" si="3"/>
        <v>265.75</v>
      </c>
      <c r="G57" s="36">
        <f t="shared" si="4"/>
        <v>223.06782980512708</v>
      </c>
      <c r="H57" s="36">
        <f t="shared" si="8"/>
        <v>42.682170194872924</v>
      </c>
      <c r="I57" s="36">
        <f t="shared" si="5"/>
        <v>13255.51223173369</v>
      </c>
      <c r="J57" s="15"/>
      <c r="K57" s="15"/>
    </row>
    <row r="58" spans="1:11" x14ac:dyDescent="0.25">
      <c r="A58" s="31">
        <f t="shared" si="0"/>
        <v>41</v>
      </c>
      <c r="B58" s="32">
        <f t="shared" si="1"/>
        <v>41805</v>
      </c>
      <c r="C58" s="36">
        <f t="shared" si="6"/>
        <v>13255.51223173369</v>
      </c>
      <c r="D58" s="36">
        <f t="shared" si="7"/>
        <v>265.75</v>
      </c>
      <c r="E58" s="37">
        <f t="shared" si="2"/>
        <v>0</v>
      </c>
      <c r="F58" s="36">
        <f t="shared" si="3"/>
        <v>265.75</v>
      </c>
      <c r="G58" s="36">
        <f t="shared" si="4"/>
        <v>223.77421126617665</v>
      </c>
      <c r="H58" s="36">
        <f t="shared" si="8"/>
        <v>41.97578873382335</v>
      </c>
      <c r="I58" s="36">
        <f t="shared" si="5"/>
        <v>13031.738020467514</v>
      </c>
      <c r="J58" s="15"/>
      <c r="K58" s="15"/>
    </row>
    <row r="59" spans="1:11" x14ac:dyDescent="0.25">
      <c r="A59" s="31">
        <f t="shared" si="0"/>
        <v>42</v>
      </c>
      <c r="B59" s="32">
        <f t="shared" si="1"/>
        <v>41835</v>
      </c>
      <c r="C59" s="36">
        <f t="shared" si="6"/>
        <v>13031.738020467514</v>
      </c>
      <c r="D59" s="36">
        <f t="shared" si="7"/>
        <v>265.75</v>
      </c>
      <c r="E59" s="37">
        <f t="shared" si="2"/>
        <v>0</v>
      </c>
      <c r="F59" s="36">
        <f t="shared" si="3"/>
        <v>265.75</v>
      </c>
      <c r="G59" s="36">
        <f t="shared" si="4"/>
        <v>224.48282960185287</v>
      </c>
      <c r="H59" s="36">
        <f t="shared" si="8"/>
        <v>41.267170398147123</v>
      </c>
      <c r="I59" s="36">
        <f t="shared" si="5"/>
        <v>12807.255190865661</v>
      </c>
      <c r="J59" s="15"/>
      <c r="K59" s="15"/>
    </row>
    <row r="60" spans="1:11" x14ac:dyDescent="0.25">
      <c r="A60" s="31">
        <f t="shared" si="0"/>
        <v>43</v>
      </c>
      <c r="B60" s="32">
        <f t="shared" si="1"/>
        <v>41866</v>
      </c>
      <c r="C60" s="36">
        <f t="shared" si="6"/>
        <v>12807.255190865661</v>
      </c>
      <c r="D60" s="36">
        <f t="shared" si="7"/>
        <v>265.75</v>
      </c>
      <c r="E60" s="37">
        <f t="shared" si="2"/>
        <v>0</v>
      </c>
      <c r="F60" s="36">
        <f t="shared" si="3"/>
        <v>265.75</v>
      </c>
      <c r="G60" s="36">
        <f t="shared" si="4"/>
        <v>225.19369189559208</v>
      </c>
      <c r="H60" s="36">
        <f t="shared" si="8"/>
        <v>40.556308104407925</v>
      </c>
      <c r="I60" s="36">
        <f t="shared" si="5"/>
        <v>12582.061498970068</v>
      </c>
      <c r="J60" s="15"/>
      <c r="K60" s="15"/>
    </row>
    <row r="61" spans="1:11" x14ac:dyDescent="0.25">
      <c r="A61" s="31">
        <f t="shared" si="0"/>
        <v>44</v>
      </c>
      <c r="B61" s="32">
        <f t="shared" si="1"/>
        <v>41897</v>
      </c>
      <c r="C61" s="36">
        <f t="shared" si="6"/>
        <v>12582.061498970068</v>
      </c>
      <c r="D61" s="36">
        <f t="shared" si="7"/>
        <v>265.75</v>
      </c>
      <c r="E61" s="37">
        <f t="shared" si="2"/>
        <v>0</v>
      </c>
      <c r="F61" s="36">
        <f t="shared" si="3"/>
        <v>265.75</v>
      </c>
      <c r="G61" s="36">
        <f t="shared" si="4"/>
        <v>225.90680525326144</v>
      </c>
      <c r="H61" s="36">
        <f t="shared" si="8"/>
        <v>39.843194746738547</v>
      </c>
      <c r="I61" s="36">
        <f t="shared" si="5"/>
        <v>12356.154693716806</v>
      </c>
      <c r="J61" s="15"/>
      <c r="K61" s="15"/>
    </row>
    <row r="62" spans="1:11" x14ac:dyDescent="0.25">
      <c r="A62" s="31">
        <f t="shared" si="0"/>
        <v>45</v>
      </c>
      <c r="B62" s="32">
        <f t="shared" si="1"/>
        <v>41927</v>
      </c>
      <c r="C62" s="36">
        <f t="shared" si="6"/>
        <v>12356.154693716806</v>
      </c>
      <c r="D62" s="36">
        <f t="shared" si="7"/>
        <v>265.75</v>
      </c>
      <c r="E62" s="37">
        <f t="shared" si="2"/>
        <v>0</v>
      </c>
      <c r="F62" s="36">
        <f t="shared" si="3"/>
        <v>265.75</v>
      </c>
      <c r="G62" s="36">
        <f t="shared" si="4"/>
        <v>226.6221768032301</v>
      </c>
      <c r="H62" s="36">
        <f t="shared" si="8"/>
        <v>39.127823196769889</v>
      </c>
      <c r="I62" s="36">
        <f t="shared" si="5"/>
        <v>12129.532516913576</v>
      </c>
      <c r="J62" s="15"/>
      <c r="K62" s="15"/>
    </row>
    <row r="63" spans="1:11" x14ac:dyDescent="0.25">
      <c r="A63" s="31">
        <f t="shared" si="0"/>
        <v>46</v>
      </c>
      <c r="B63" s="32">
        <f t="shared" si="1"/>
        <v>41958</v>
      </c>
      <c r="C63" s="36">
        <f t="shared" si="6"/>
        <v>12129.532516913576</v>
      </c>
      <c r="D63" s="36">
        <f t="shared" si="7"/>
        <v>265.75</v>
      </c>
      <c r="E63" s="37">
        <f t="shared" si="2"/>
        <v>0</v>
      </c>
      <c r="F63" s="36">
        <f t="shared" si="3"/>
        <v>265.75</v>
      </c>
      <c r="G63" s="36">
        <f t="shared" si="4"/>
        <v>227.33981369644033</v>
      </c>
      <c r="H63" s="36">
        <f t="shared" si="8"/>
        <v>38.410186303559655</v>
      </c>
      <c r="I63" s="36">
        <f t="shared" si="5"/>
        <v>11902.192703217135</v>
      </c>
      <c r="J63" s="15"/>
      <c r="K63" s="15"/>
    </row>
    <row r="64" spans="1:11" x14ac:dyDescent="0.25">
      <c r="A64" s="31">
        <f t="shared" si="0"/>
        <v>47</v>
      </c>
      <c r="B64" s="32">
        <f t="shared" si="1"/>
        <v>41988</v>
      </c>
      <c r="C64" s="36">
        <f t="shared" si="6"/>
        <v>11902.192703217135</v>
      </c>
      <c r="D64" s="36">
        <f t="shared" si="7"/>
        <v>265.75</v>
      </c>
      <c r="E64" s="37">
        <v>3000</v>
      </c>
      <c r="F64" s="36">
        <f t="shared" si="3"/>
        <v>3265.75</v>
      </c>
      <c r="G64" s="36">
        <f t="shared" si="4"/>
        <v>3228.0597231064789</v>
      </c>
      <c r="H64" s="36">
        <f t="shared" si="8"/>
        <v>37.690276893520924</v>
      </c>
      <c r="I64" s="36">
        <f t="shared" si="5"/>
        <v>8674.1329801106567</v>
      </c>
      <c r="J64" s="15"/>
      <c r="K64" s="15"/>
    </row>
    <row r="65" spans="1:11" x14ac:dyDescent="0.25">
      <c r="A65" s="31">
        <f t="shared" si="0"/>
        <v>48</v>
      </c>
      <c r="B65" s="32">
        <f t="shared" si="1"/>
        <v>42019</v>
      </c>
      <c r="C65" s="36">
        <f t="shared" si="6"/>
        <v>8674.1329801106567</v>
      </c>
      <c r="D65" s="36">
        <f t="shared" si="7"/>
        <v>265.75</v>
      </c>
      <c r="E65" s="37">
        <f t="shared" si="2"/>
        <v>0</v>
      </c>
      <c r="F65" s="36">
        <f t="shared" si="3"/>
        <v>265.75</v>
      </c>
      <c r="G65" s="36">
        <f t="shared" si="4"/>
        <v>238.28191222964958</v>
      </c>
      <c r="H65" s="36">
        <f t="shared" si="8"/>
        <v>27.468087770350412</v>
      </c>
      <c r="I65" s="36">
        <f t="shared" si="5"/>
        <v>8435.8510678810071</v>
      </c>
      <c r="J65" s="15"/>
      <c r="K65" s="15"/>
    </row>
    <row r="66" spans="1:11" x14ac:dyDescent="0.25">
      <c r="A66" s="31">
        <f t="shared" si="0"/>
        <v>49</v>
      </c>
      <c r="B66" s="32">
        <f t="shared" si="1"/>
        <v>42050</v>
      </c>
      <c r="C66" s="36">
        <f t="shared" si="6"/>
        <v>8435.8510678810071</v>
      </c>
      <c r="D66" s="36">
        <f t="shared" si="7"/>
        <v>265.75</v>
      </c>
      <c r="E66" s="37">
        <f t="shared" si="2"/>
        <v>0</v>
      </c>
      <c r="F66" s="36">
        <f t="shared" si="3"/>
        <v>265.75</v>
      </c>
      <c r="G66" s="36">
        <f t="shared" si="4"/>
        <v>239.03647161837682</v>
      </c>
      <c r="H66" s="36">
        <f t="shared" si="8"/>
        <v>26.713528381623188</v>
      </c>
      <c r="I66" s="36">
        <f t="shared" si="5"/>
        <v>8196.8145962626295</v>
      </c>
      <c r="J66" s="15"/>
      <c r="K66" s="15"/>
    </row>
    <row r="67" spans="1:11" x14ac:dyDescent="0.25">
      <c r="A67" s="31">
        <f t="shared" si="0"/>
        <v>50</v>
      </c>
      <c r="B67" s="32">
        <f t="shared" si="1"/>
        <v>42078</v>
      </c>
      <c r="C67" s="36">
        <f t="shared" si="6"/>
        <v>8196.8145962626295</v>
      </c>
      <c r="D67" s="36">
        <f t="shared" si="7"/>
        <v>265.75</v>
      </c>
      <c r="E67" s="37">
        <f t="shared" si="2"/>
        <v>0</v>
      </c>
      <c r="F67" s="36">
        <f t="shared" si="3"/>
        <v>265.75</v>
      </c>
      <c r="G67" s="36">
        <f t="shared" si="4"/>
        <v>239.79342044516835</v>
      </c>
      <c r="H67" s="36">
        <f t="shared" si="8"/>
        <v>25.956579554831659</v>
      </c>
      <c r="I67" s="36">
        <f t="shared" si="5"/>
        <v>7957.021175817461</v>
      </c>
      <c r="J67" s="15"/>
      <c r="K67" s="15"/>
    </row>
    <row r="68" spans="1:11" x14ac:dyDescent="0.25">
      <c r="A68" s="31">
        <f t="shared" si="0"/>
        <v>51</v>
      </c>
      <c r="B68" s="32">
        <f t="shared" si="1"/>
        <v>42109</v>
      </c>
      <c r="C68" s="36">
        <f t="shared" si="6"/>
        <v>7957.021175817461</v>
      </c>
      <c r="D68" s="36">
        <f t="shared" si="7"/>
        <v>265.75</v>
      </c>
      <c r="E68" s="37">
        <f t="shared" si="2"/>
        <v>0</v>
      </c>
      <c r="F68" s="36">
        <f t="shared" si="3"/>
        <v>265.75</v>
      </c>
      <c r="G68" s="36">
        <f t="shared" si="4"/>
        <v>240.55276627657804</v>
      </c>
      <c r="H68" s="36">
        <f t="shared" si="8"/>
        <v>25.197233723421959</v>
      </c>
      <c r="I68" s="36">
        <f t="shared" si="5"/>
        <v>7716.4684095408829</v>
      </c>
      <c r="J68" s="15"/>
      <c r="K68" s="15"/>
    </row>
    <row r="69" spans="1:11" x14ac:dyDescent="0.25">
      <c r="A69" s="31">
        <f t="shared" si="0"/>
        <v>52</v>
      </c>
      <c r="B69" s="32">
        <f t="shared" si="1"/>
        <v>42139</v>
      </c>
      <c r="C69" s="36">
        <f t="shared" si="6"/>
        <v>7716.4684095408829</v>
      </c>
      <c r="D69" s="36">
        <f t="shared" si="7"/>
        <v>265.75</v>
      </c>
      <c r="E69" s="37">
        <f t="shared" si="2"/>
        <v>0</v>
      </c>
      <c r="F69" s="36">
        <f t="shared" si="3"/>
        <v>265.75</v>
      </c>
      <c r="G69" s="36">
        <f t="shared" si="4"/>
        <v>241.31451670312055</v>
      </c>
      <c r="H69" s="36">
        <f t="shared" si="8"/>
        <v>24.435483296879465</v>
      </c>
      <c r="I69" s="36">
        <f t="shared" si="5"/>
        <v>7475.1538928377622</v>
      </c>
      <c r="J69" s="15"/>
      <c r="K69" s="15"/>
    </row>
    <row r="70" spans="1:11" x14ac:dyDescent="0.25">
      <c r="A70" s="31">
        <f t="shared" si="0"/>
        <v>53</v>
      </c>
      <c r="B70" s="32">
        <f t="shared" si="1"/>
        <v>42170</v>
      </c>
      <c r="C70" s="36">
        <f t="shared" si="6"/>
        <v>7475.1538928377622</v>
      </c>
      <c r="D70" s="36">
        <f t="shared" si="7"/>
        <v>265.75</v>
      </c>
      <c r="E70" s="37">
        <f t="shared" si="2"/>
        <v>0</v>
      </c>
      <c r="F70" s="36">
        <f t="shared" si="3"/>
        <v>265.75</v>
      </c>
      <c r="G70" s="36">
        <f t="shared" si="4"/>
        <v>242.07867933934708</v>
      </c>
      <c r="H70" s="36">
        <f t="shared" si="8"/>
        <v>23.671320660652913</v>
      </c>
      <c r="I70" s="36">
        <f t="shared" si="5"/>
        <v>7233.075213498415</v>
      </c>
      <c r="J70" s="15"/>
      <c r="K70" s="15"/>
    </row>
    <row r="71" spans="1:11" x14ac:dyDescent="0.25">
      <c r="A71" s="31">
        <f t="shared" si="0"/>
        <v>54</v>
      </c>
      <c r="B71" s="32">
        <f t="shared" si="1"/>
        <v>42200</v>
      </c>
      <c r="C71" s="36">
        <f t="shared" si="6"/>
        <v>7233.075213498415</v>
      </c>
      <c r="D71" s="36">
        <f t="shared" si="7"/>
        <v>265.75</v>
      </c>
      <c r="E71" s="37">
        <f t="shared" si="2"/>
        <v>0</v>
      </c>
      <c r="F71" s="36">
        <f t="shared" si="3"/>
        <v>265.75</v>
      </c>
      <c r="G71" s="36">
        <f t="shared" si="4"/>
        <v>242.84526182392167</v>
      </c>
      <c r="H71" s="36">
        <f t="shared" si="8"/>
        <v>22.904738176078315</v>
      </c>
      <c r="I71" s="36">
        <f t="shared" si="5"/>
        <v>6990.2299516744933</v>
      </c>
      <c r="J71" s="15"/>
      <c r="K71" s="15"/>
    </row>
    <row r="72" spans="1:11" x14ac:dyDescent="0.25">
      <c r="A72" s="31">
        <f t="shared" si="0"/>
        <v>55</v>
      </c>
      <c r="B72" s="32">
        <f t="shared" si="1"/>
        <v>42231</v>
      </c>
      <c r="C72" s="36">
        <f t="shared" si="6"/>
        <v>6990.2299516744933</v>
      </c>
      <c r="D72" s="36">
        <f t="shared" si="7"/>
        <v>265.75</v>
      </c>
      <c r="E72" s="37">
        <f t="shared" si="2"/>
        <v>0</v>
      </c>
      <c r="F72" s="36">
        <f t="shared" si="3"/>
        <v>265.75</v>
      </c>
      <c r="G72" s="36">
        <f t="shared" si="4"/>
        <v>243.61427181969745</v>
      </c>
      <c r="H72" s="36">
        <f t="shared" si="8"/>
        <v>22.135728180302561</v>
      </c>
      <c r="I72" s="36">
        <f t="shared" si="5"/>
        <v>6746.6156798547963</v>
      </c>
      <c r="J72" s="15"/>
      <c r="K72" s="15"/>
    </row>
    <row r="73" spans="1:11" x14ac:dyDescent="0.25">
      <c r="A73" s="31">
        <f t="shared" si="0"/>
        <v>56</v>
      </c>
      <c r="B73" s="32">
        <f t="shared" si="1"/>
        <v>42262</v>
      </c>
      <c r="C73" s="36">
        <f t="shared" si="6"/>
        <v>6746.6156798547963</v>
      </c>
      <c r="D73" s="36">
        <f t="shared" si="7"/>
        <v>265.75</v>
      </c>
      <c r="E73" s="37">
        <f t="shared" si="2"/>
        <v>0</v>
      </c>
      <c r="F73" s="36">
        <f t="shared" si="3"/>
        <v>265.75</v>
      </c>
      <c r="G73" s="36">
        <f t="shared" si="4"/>
        <v>244.38571701379314</v>
      </c>
      <c r="H73" s="36">
        <f t="shared" si="8"/>
        <v>21.364282986206856</v>
      </c>
      <c r="I73" s="36">
        <f t="shared" si="5"/>
        <v>6502.2299628410028</v>
      </c>
      <c r="J73" s="15"/>
      <c r="K73" s="15"/>
    </row>
    <row r="74" spans="1:11" x14ac:dyDescent="0.25">
      <c r="A74" s="31">
        <f t="shared" si="0"/>
        <v>57</v>
      </c>
      <c r="B74" s="32">
        <f t="shared" si="1"/>
        <v>42292</v>
      </c>
      <c r="C74" s="36">
        <f t="shared" si="6"/>
        <v>6502.2299628410028</v>
      </c>
      <c r="D74" s="36">
        <f t="shared" si="7"/>
        <v>265.75</v>
      </c>
      <c r="E74" s="37">
        <f t="shared" si="2"/>
        <v>0</v>
      </c>
      <c r="F74" s="36">
        <f t="shared" si="3"/>
        <v>265.75</v>
      </c>
      <c r="G74" s="36">
        <f t="shared" si="4"/>
        <v>245.15960511767017</v>
      </c>
      <c r="H74" s="36">
        <f t="shared" si="8"/>
        <v>20.590394882329843</v>
      </c>
      <c r="I74" s="36">
        <f t="shared" si="5"/>
        <v>6257.0703577233326</v>
      </c>
      <c r="J74" s="15"/>
      <c r="K74" s="15"/>
    </row>
    <row r="75" spans="1:11" x14ac:dyDescent="0.25">
      <c r="A75" s="31">
        <f t="shared" si="0"/>
        <v>58</v>
      </c>
      <c r="B75" s="32">
        <f t="shared" si="1"/>
        <v>42323</v>
      </c>
      <c r="C75" s="36">
        <f t="shared" si="6"/>
        <v>6257.0703577233326</v>
      </c>
      <c r="D75" s="36">
        <f t="shared" si="7"/>
        <v>265.75</v>
      </c>
      <c r="E75" s="37">
        <f t="shared" si="2"/>
        <v>0</v>
      </c>
      <c r="F75" s="36">
        <f t="shared" si="3"/>
        <v>265.75</v>
      </c>
      <c r="G75" s="36">
        <f t="shared" si="4"/>
        <v>245.93594386720946</v>
      </c>
      <c r="H75" s="36">
        <f t="shared" si="8"/>
        <v>19.814056132790551</v>
      </c>
      <c r="I75" s="36">
        <f t="shared" si="5"/>
        <v>6011.1344138561235</v>
      </c>
      <c r="J75" s="15"/>
      <c r="K75" s="15"/>
    </row>
    <row r="76" spans="1:11" x14ac:dyDescent="0.25">
      <c r="A76" s="31">
        <f t="shared" si="0"/>
        <v>59</v>
      </c>
      <c r="B76" s="32">
        <f t="shared" si="1"/>
        <v>42353</v>
      </c>
      <c r="C76" s="36">
        <f t="shared" si="6"/>
        <v>6011.1344138561235</v>
      </c>
      <c r="D76" s="36">
        <f t="shared" si="7"/>
        <v>265.75</v>
      </c>
      <c r="E76" s="37">
        <v>3000</v>
      </c>
      <c r="F76" s="36">
        <f t="shared" si="3"/>
        <v>3265.75</v>
      </c>
      <c r="G76" s="36">
        <f t="shared" si="4"/>
        <v>3246.714741022789</v>
      </c>
      <c r="H76" s="36">
        <f t="shared" si="8"/>
        <v>19.035258977211058</v>
      </c>
      <c r="I76" s="36">
        <f t="shared" si="5"/>
        <v>2764.4196728333345</v>
      </c>
      <c r="J76" s="15"/>
      <c r="K76" s="15"/>
    </row>
    <row r="77" spans="1:11" x14ac:dyDescent="0.25">
      <c r="A77" s="31">
        <f t="shared" si="0"/>
        <v>60</v>
      </c>
      <c r="B77" s="32">
        <f t="shared" si="1"/>
        <v>42384</v>
      </c>
      <c r="C77" s="36">
        <f t="shared" si="6"/>
        <v>2764.4196728333345</v>
      </c>
      <c r="D77" s="36">
        <f t="shared" si="7"/>
        <v>265.75</v>
      </c>
      <c r="E77" s="37">
        <v>0</v>
      </c>
      <c r="F77" s="36">
        <f t="shared" si="3"/>
        <v>265.75</v>
      </c>
      <c r="G77" s="36">
        <f t="shared" si="4"/>
        <v>256.99600436936112</v>
      </c>
      <c r="H77" s="36">
        <f t="shared" si="8"/>
        <v>8.753995630638892</v>
      </c>
      <c r="I77" s="36">
        <f t="shared" si="5"/>
        <v>2507.4236684639736</v>
      </c>
      <c r="J77" s="15"/>
      <c r="K77" s="15"/>
    </row>
    <row r="78" spans="1:11" x14ac:dyDescent="0.25">
      <c r="A78" s="31">
        <f t="shared" si="0"/>
        <v>61</v>
      </c>
      <c r="B78" s="32">
        <f t="shared" si="1"/>
        <v>42415</v>
      </c>
      <c r="C78" s="36">
        <f t="shared" si="6"/>
        <v>2507.4236684639736</v>
      </c>
      <c r="D78" s="36">
        <f t="shared" si="7"/>
        <v>265.75</v>
      </c>
      <c r="E78" s="37">
        <f t="shared" si="2"/>
        <v>0</v>
      </c>
      <c r="F78" s="36">
        <f t="shared" si="3"/>
        <v>265.75</v>
      </c>
      <c r="G78" s="36">
        <f t="shared" si="4"/>
        <v>257.80982504986406</v>
      </c>
      <c r="H78" s="36">
        <f t="shared" si="8"/>
        <v>7.9401749501359165</v>
      </c>
      <c r="I78" s="36">
        <f t="shared" si="5"/>
        <v>2249.6138434141094</v>
      </c>
      <c r="J78" s="15"/>
      <c r="K78" s="15"/>
    </row>
    <row r="79" spans="1:11" x14ac:dyDescent="0.25">
      <c r="A79" s="31">
        <f t="shared" si="0"/>
        <v>62</v>
      </c>
      <c r="B79" s="32">
        <f t="shared" si="1"/>
        <v>42444</v>
      </c>
      <c r="C79" s="36">
        <f t="shared" si="6"/>
        <v>2249.6138434141094</v>
      </c>
      <c r="D79" s="36">
        <f t="shared" si="7"/>
        <v>265.75</v>
      </c>
      <c r="E79" s="37">
        <f t="shared" si="2"/>
        <v>0</v>
      </c>
      <c r="F79" s="36">
        <f t="shared" si="3"/>
        <v>265.75</v>
      </c>
      <c r="G79" s="36">
        <f t="shared" si="4"/>
        <v>258.62622282918863</v>
      </c>
      <c r="H79" s="36">
        <f t="shared" si="8"/>
        <v>7.1237771708113469</v>
      </c>
      <c r="I79" s="36">
        <f t="shared" si="5"/>
        <v>1990.9876205849207</v>
      </c>
      <c r="J79" s="15"/>
      <c r="K79" s="15"/>
    </row>
    <row r="80" spans="1:11" x14ac:dyDescent="0.25">
      <c r="A80" s="31">
        <f t="shared" si="0"/>
        <v>63</v>
      </c>
      <c r="B80" s="32">
        <f t="shared" si="1"/>
        <v>42475</v>
      </c>
      <c r="C80" s="36">
        <f t="shared" si="6"/>
        <v>1990.9876205849207</v>
      </c>
      <c r="D80" s="36">
        <f t="shared" si="7"/>
        <v>265.75</v>
      </c>
      <c r="E80" s="37">
        <f t="shared" si="2"/>
        <v>0</v>
      </c>
      <c r="F80" s="36">
        <f t="shared" si="3"/>
        <v>265.75</v>
      </c>
      <c r="G80" s="36">
        <f t="shared" si="4"/>
        <v>259.44520586814775</v>
      </c>
      <c r="H80" s="36">
        <f t="shared" si="8"/>
        <v>6.3047941318522485</v>
      </c>
      <c r="I80" s="36">
        <f t="shared" si="5"/>
        <v>1731.542414716773</v>
      </c>
      <c r="J80" s="15"/>
      <c r="K80" s="15"/>
    </row>
    <row r="81" spans="1:11" x14ac:dyDescent="0.25">
      <c r="A81" s="31">
        <f t="shared" si="0"/>
        <v>64</v>
      </c>
      <c r="B81" s="32">
        <f t="shared" si="1"/>
        <v>42505</v>
      </c>
      <c r="C81" s="36">
        <f t="shared" si="6"/>
        <v>1731.542414716773</v>
      </c>
      <c r="D81" s="36">
        <f t="shared" si="7"/>
        <v>265.75</v>
      </c>
      <c r="E81" s="37">
        <f t="shared" si="2"/>
        <v>0</v>
      </c>
      <c r="F81" s="36">
        <f t="shared" si="3"/>
        <v>265.75</v>
      </c>
      <c r="G81" s="36">
        <f t="shared" si="4"/>
        <v>260.26678235339688</v>
      </c>
      <c r="H81" s="36">
        <f t="shared" si="8"/>
        <v>5.4832176466031148</v>
      </c>
      <c r="I81" s="36">
        <f t="shared" si="5"/>
        <v>1471.2756323633762</v>
      </c>
      <c r="J81" s="15"/>
      <c r="K81" s="15"/>
    </row>
    <row r="82" spans="1:11" x14ac:dyDescent="0.25">
      <c r="A82" s="31">
        <f t="shared" si="0"/>
        <v>65</v>
      </c>
      <c r="B82" s="32">
        <f t="shared" si="1"/>
        <v>42536</v>
      </c>
      <c r="C82" s="36">
        <f t="shared" si="6"/>
        <v>1471.2756323633762</v>
      </c>
      <c r="D82" s="36">
        <f t="shared" si="7"/>
        <v>265.75</v>
      </c>
      <c r="E82" s="37">
        <f t="shared" si="2"/>
        <v>0</v>
      </c>
      <c r="F82" s="36">
        <f t="shared" si="3"/>
        <v>265.75</v>
      </c>
      <c r="G82" s="36">
        <f t="shared" si="4"/>
        <v>261.09096049751599</v>
      </c>
      <c r="H82" s="36">
        <f t="shared" si="8"/>
        <v>4.659039502484025</v>
      </c>
      <c r="I82" s="36">
        <f t="shared" si="5"/>
        <v>1210.1846718658603</v>
      </c>
      <c r="J82" s="15"/>
      <c r="K82" s="15"/>
    </row>
    <row r="83" spans="1:11" x14ac:dyDescent="0.25">
      <c r="A83" s="31">
        <f t="shared" ref="A83:A146" si="9">IF(Values_Entered,A82+1,"")</f>
        <v>66</v>
      </c>
      <c r="B83" s="32">
        <f t="shared" ref="B83:B146" si="10">IF(Pay_Num&lt;&gt;"",DATE(YEAR(B82),MONTH(B82)+1,DAY(B82)),"")</f>
        <v>42566</v>
      </c>
      <c r="C83" s="36">
        <f t="shared" si="6"/>
        <v>1210.1846718658603</v>
      </c>
      <c r="D83" s="36">
        <f t="shared" si="7"/>
        <v>265.75</v>
      </c>
      <c r="E83" s="37">
        <f t="shared" ref="E83:E146" si="11">IF(Pay_Num&lt;&gt;"",Scheduled_Extra_Payments,"")</f>
        <v>0</v>
      </c>
      <c r="F83" s="36">
        <f t="shared" ref="F83:F146" si="12">IF(Pay_Num&lt;&gt;"",Sched_Pay+Extra_Pay,"")</f>
        <v>265.75</v>
      </c>
      <c r="G83" s="36">
        <f t="shared" ref="G83:G146" si="13">IF(Pay_Num&lt;&gt;"",Total_Pay-Int,"")</f>
        <v>261.91774853909146</v>
      </c>
      <c r="H83" s="36">
        <f t="shared" si="8"/>
        <v>3.8322514609085574</v>
      </c>
      <c r="I83" s="36">
        <f t="shared" ref="I83:I146" si="14">IF(Pay_Num&lt;&gt;"",Beg_Bal-Princ,"")</f>
        <v>948.26692332676885</v>
      </c>
      <c r="J83" s="15"/>
      <c r="K83" s="15"/>
    </row>
    <row r="84" spans="1:11" x14ac:dyDescent="0.25">
      <c r="A84" s="31">
        <f t="shared" si="9"/>
        <v>67</v>
      </c>
      <c r="B84" s="32">
        <f t="shared" si="10"/>
        <v>42597</v>
      </c>
      <c r="C84" s="36">
        <f t="shared" ref="C84:C147" si="15">IF(Pay_Num&lt;&gt;"",I83,"")</f>
        <v>948.26692332676885</v>
      </c>
      <c r="D84" s="36">
        <f t="shared" ref="D84:D147" si="16">IF(Pay_Num&lt;&gt;"",Scheduled_Monthly_Payment,"")</f>
        <v>265.75</v>
      </c>
      <c r="E84" s="37">
        <f t="shared" si="11"/>
        <v>0</v>
      </c>
      <c r="F84" s="36">
        <f t="shared" si="12"/>
        <v>265.75</v>
      </c>
      <c r="G84" s="36">
        <f t="shared" si="13"/>
        <v>262.74715474279856</v>
      </c>
      <c r="H84" s="36">
        <f t="shared" ref="H84:H147" si="17">IF(Pay_Num&lt;&gt;"",Beg_Bal*Interest_Rate/12,"")</f>
        <v>3.0028452572014346</v>
      </c>
      <c r="I84" s="36">
        <f t="shared" si="14"/>
        <v>685.51976858397029</v>
      </c>
      <c r="J84" s="15"/>
      <c r="K84" s="15"/>
    </row>
    <row r="85" spans="1:11" x14ac:dyDescent="0.25">
      <c r="A85" s="31">
        <f t="shared" si="9"/>
        <v>68</v>
      </c>
      <c r="B85" s="32">
        <f t="shared" si="10"/>
        <v>42628</v>
      </c>
      <c r="C85" s="36">
        <f t="shared" si="15"/>
        <v>685.51976858397029</v>
      </c>
      <c r="D85" s="36">
        <f t="shared" si="16"/>
        <v>265.75</v>
      </c>
      <c r="E85" s="37">
        <f t="shared" si="11"/>
        <v>0</v>
      </c>
      <c r="F85" s="36">
        <f t="shared" si="12"/>
        <v>265.75</v>
      </c>
      <c r="G85" s="36">
        <f t="shared" si="13"/>
        <v>263.57918739948411</v>
      </c>
      <c r="H85" s="36">
        <f t="shared" si="17"/>
        <v>2.1708126005159056</v>
      </c>
      <c r="I85" s="36">
        <f t="shared" si="14"/>
        <v>421.94058118448618</v>
      </c>
      <c r="J85" s="15"/>
      <c r="K85" s="15"/>
    </row>
    <row r="86" spans="1:11" x14ac:dyDescent="0.25">
      <c r="A86" s="31">
        <f t="shared" si="9"/>
        <v>69</v>
      </c>
      <c r="B86" s="32">
        <f t="shared" si="10"/>
        <v>42658</v>
      </c>
      <c r="C86" s="36">
        <f t="shared" si="15"/>
        <v>421.94058118448618</v>
      </c>
      <c r="D86" s="36">
        <f t="shared" si="16"/>
        <v>265.75</v>
      </c>
      <c r="E86" s="37">
        <f t="shared" si="11"/>
        <v>0</v>
      </c>
      <c r="F86" s="36">
        <f t="shared" si="12"/>
        <v>265.75</v>
      </c>
      <c r="G86" s="36">
        <f t="shared" si="13"/>
        <v>264.41385482624912</v>
      </c>
      <c r="H86" s="36">
        <f t="shared" si="17"/>
        <v>1.3361451737508727</v>
      </c>
      <c r="I86" s="36">
        <f t="shared" si="14"/>
        <v>157.52672635823706</v>
      </c>
      <c r="J86" s="15"/>
      <c r="K86" s="15"/>
    </row>
    <row r="87" spans="1:11" x14ac:dyDescent="0.25">
      <c r="A87" s="31">
        <f t="shared" si="9"/>
        <v>70</v>
      </c>
      <c r="B87" s="32">
        <f t="shared" si="10"/>
        <v>42689</v>
      </c>
      <c r="C87" s="36">
        <f t="shared" si="15"/>
        <v>157.52672635823706</v>
      </c>
      <c r="D87" s="36">
        <f t="shared" si="16"/>
        <v>265.75</v>
      </c>
      <c r="E87" s="37">
        <f t="shared" si="11"/>
        <v>0</v>
      </c>
      <c r="F87" s="36">
        <f t="shared" si="12"/>
        <v>265.75</v>
      </c>
      <c r="G87" s="36">
        <f t="shared" si="13"/>
        <v>265.25116536653223</v>
      </c>
      <c r="H87" s="36">
        <f t="shared" si="17"/>
        <v>0.4988346334677507</v>
      </c>
      <c r="I87" s="36">
        <f t="shared" si="14"/>
        <v>-107.72443900829518</v>
      </c>
      <c r="J87" s="15"/>
      <c r="K87" s="15"/>
    </row>
    <row r="88" spans="1:11" x14ac:dyDescent="0.25">
      <c r="A88" s="31">
        <f t="shared" si="9"/>
        <v>71</v>
      </c>
      <c r="B88" s="32">
        <f t="shared" si="10"/>
        <v>42719</v>
      </c>
      <c r="C88" s="36">
        <f t="shared" si="15"/>
        <v>-107.72443900829518</v>
      </c>
      <c r="D88" s="36">
        <f t="shared" si="16"/>
        <v>265.75</v>
      </c>
      <c r="E88" s="37">
        <f t="shared" si="11"/>
        <v>0</v>
      </c>
      <c r="F88" s="36">
        <f t="shared" si="12"/>
        <v>265.75</v>
      </c>
      <c r="G88" s="36">
        <f t="shared" si="13"/>
        <v>266.09112739019292</v>
      </c>
      <c r="H88" s="36">
        <f t="shared" si="17"/>
        <v>-0.34112739019293475</v>
      </c>
      <c r="I88" s="36">
        <f t="shared" si="14"/>
        <v>-373.8155663984881</v>
      </c>
      <c r="J88" s="15"/>
      <c r="K88" s="15"/>
    </row>
    <row r="89" spans="1:11" x14ac:dyDescent="0.25">
      <c r="A89" s="31">
        <f t="shared" si="9"/>
        <v>72</v>
      </c>
      <c r="B89" s="32">
        <f t="shared" si="10"/>
        <v>42750</v>
      </c>
      <c r="C89" s="36">
        <f t="shared" si="15"/>
        <v>-373.8155663984881</v>
      </c>
      <c r="D89" s="36">
        <f t="shared" si="16"/>
        <v>265.75</v>
      </c>
      <c r="E89" s="37">
        <f t="shared" si="11"/>
        <v>0</v>
      </c>
      <c r="F89" s="36">
        <f t="shared" si="12"/>
        <v>265.75</v>
      </c>
      <c r="G89" s="36">
        <f t="shared" si="13"/>
        <v>266.93374929359521</v>
      </c>
      <c r="H89" s="36">
        <f t="shared" si="17"/>
        <v>-1.1837492935952123</v>
      </c>
      <c r="I89" s="36">
        <f t="shared" si="14"/>
        <v>-640.74931569208331</v>
      </c>
      <c r="J89" s="15"/>
      <c r="K89" s="15"/>
    </row>
    <row r="90" spans="1:11" x14ac:dyDescent="0.25">
      <c r="A90" s="31">
        <f t="shared" si="9"/>
        <v>73</v>
      </c>
      <c r="B90" s="32">
        <f t="shared" si="10"/>
        <v>42781</v>
      </c>
      <c r="C90" s="36">
        <f t="shared" si="15"/>
        <v>-640.74931569208331</v>
      </c>
      <c r="D90" s="36">
        <f t="shared" si="16"/>
        <v>265.75</v>
      </c>
      <c r="E90" s="37">
        <f t="shared" si="11"/>
        <v>0</v>
      </c>
      <c r="F90" s="36">
        <f t="shared" si="12"/>
        <v>265.75</v>
      </c>
      <c r="G90" s="36">
        <f t="shared" si="13"/>
        <v>267.77903949969158</v>
      </c>
      <c r="H90" s="36">
        <f t="shared" si="17"/>
        <v>-2.029039499691597</v>
      </c>
      <c r="I90" s="36">
        <f t="shared" si="14"/>
        <v>-908.52835519177484</v>
      </c>
      <c r="J90" s="15"/>
      <c r="K90" s="15"/>
    </row>
    <row r="91" spans="1:11" x14ac:dyDescent="0.25">
      <c r="A91" s="31">
        <f t="shared" si="9"/>
        <v>74</v>
      </c>
      <c r="B91" s="32">
        <f t="shared" si="10"/>
        <v>42809</v>
      </c>
      <c r="C91" s="36">
        <f t="shared" si="15"/>
        <v>-908.52835519177484</v>
      </c>
      <c r="D91" s="36">
        <f t="shared" si="16"/>
        <v>265.75</v>
      </c>
      <c r="E91" s="37">
        <f t="shared" si="11"/>
        <v>0</v>
      </c>
      <c r="F91" s="36">
        <f t="shared" si="12"/>
        <v>265.75</v>
      </c>
      <c r="G91" s="36">
        <f t="shared" si="13"/>
        <v>268.6270064581073</v>
      </c>
      <c r="H91" s="36">
        <f t="shared" si="17"/>
        <v>-2.8770064581072869</v>
      </c>
      <c r="I91" s="36">
        <f t="shared" si="14"/>
        <v>-1177.1553616498823</v>
      </c>
      <c r="J91" s="15"/>
      <c r="K91" s="15"/>
    </row>
    <row r="92" spans="1:11" x14ac:dyDescent="0.25">
      <c r="A92" s="31">
        <f t="shared" si="9"/>
        <v>75</v>
      </c>
      <c r="B92" s="32">
        <f t="shared" si="10"/>
        <v>42840</v>
      </c>
      <c r="C92" s="36">
        <f t="shared" si="15"/>
        <v>-1177.1553616498823</v>
      </c>
      <c r="D92" s="36">
        <f t="shared" si="16"/>
        <v>265.75</v>
      </c>
      <c r="E92" s="37">
        <f t="shared" si="11"/>
        <v>0</v>
      </c>
      <c r="F92" s="36">
        <f t="shared" si="12"/>
        <v>265.75</v>
      </c>
      <c r="G92" s="36">
        <f t="shared" si="13"/>
        <v>269.47765864522461</v>
      </c>
      <c r="H92" s="36">
        <f t="shared" si="17"/>
        <v>-3.727658645224627</v>
      </c>
      <c r="I92" s="36">
        <f t="shared" si="14"/>
        <v>-1446.6330202951069</v>
      </c>
      <c r="J92" s="15"/>
      <c r="K92" s="15"/>
    </row>
    <row r="93" spans="1:11" x14ac:dyDescent="0.25">
      <c r="A93" s="31">
        <f t="shared" si="9"/>
        <v>76</v>
      </c>
      <c r="B93" s="32">
        <f t="shared" si="10"/>
        <v>42870</v>
      </c>
      <c r="C93" s="36">
        <f t="shared" si="15"/>
        <v>-1446.6330202951069</v>
      </c>
      <c r="D93" s="36">
        <f t="shared" si="16"/>
        <v>265.75</v>
      </c>
      <c r="E93" s="37">
        <f t="shared" si="11"/>
        <v>0</v>
      </c>
      <c r="F93" s="36">
        <f t="shared" si="12"/>
        <v>265.75</v>
      </c>
      <c r="G93" s="36">
        <f t="shared" si="13"/>
        <v>270.33100456426786</v>
      </c>
      <c r="H93" s="36">
        <f t="shared" si="17"/>
        <v>-4.5810045642678388</v>
      </c>
      <c r="I93" s="36">
        <f t="shared" si="14"/>
        <v>-1716.9640248593748</v>
      </c>
      <c r="J93" s="15"/>
      <c r="K93" s="15"/>
    </row>
    <row r="94" spans="1:11" x14ac:dyDescent="0.25">
      <c r="A94" s="31">
        <f t="shared" si="9"/>
        <v>77</v>
      </c>
      <c r="B94" s="32">
        <f t="shared" si="10"/>
        <v>42901</v>
      </c>
      <c r="C94" s="36">
        <f t="shared" si="15"/>
        <v>-1716.9640248593748</v>
      </c>
      <c r="D94" s="36">
        <f t="shared" si="16"/>
        <v>265.75</v>
      </c>
      <c r="E94" s="37">
        <f t="shared" si="11"/>
        <v>0</v>
      </c>
      <c r="F94" s="36">
        <f t="shared" si="12"/>
        <v>265.75</v>
      </c>
      <c r="G94" s="36">
        <f t="shared" si="13"/>
        <v>271.18705274538803</v>
      </c>
      <c r="H94" s="36">
        <f t="shared" si="17"/>
        <v>-5.4370527453880202</v>
      </c>
      <c r="I94" s="36">
        <f t="shared" si="14"/>
        <v>-1988.1510776047628</v>
      </c>
      <c r="J94" s="15"/>
      <c r="K94" s="15"/>
    </row>
    <row r="95" spans="1:11" x14ac:dyDescent="0.25">
      <c r="A95" s="31">
        <f t="shared" si="9"/>
        <v>78</v>
      </c>
      <c r="B95" s="32">
        <f t="shared" si="10"/>
        <v>42931</v>
      </c>
      <c r="C95" s="36">
        <f t="shared" si="15"/>
        <v>-1988.1510776047628</v>
      </c>
      <c r="D95" s="36">
        <f t="shared" si="16"/>
        <v>265.75</v>
      </c>
      <c r="E95" s="37">
        <f t="shared" si="11"/>
        <v>0</v>
      </c>
      <c r="F95" s="36">
        <f t="shared" si="12"/>
        <v>265.75</v>
      </c>
      <c r="G95" s="36">
        <f t="shared" si="13"/>
        <v>272.04581174574844</v>
      </c>
      <c r="H95" s="36">
        <f t="shared" si="17"/>
        <v>-6.2958117457484155</v>
      </c>
      <c r="I95" s="36">
        <f t="shared" si="14"/>
        <v>-2260.1968893505114</v>
      </c>
      <c r="J95" s="15"/>
      <c r="K95" s="15"/>
    </row>
    <row r="96" spans="1:11" x14ac:dyDescent="0.25">
      <c r="A96" s="31">
        <f t="shared" si="9"/>
        <v>79</v>
      </c>
      <c r="B96" s="32">
        <f t="shared" si="10"/>
        <v>42962</v>
      </c>
      <c r="C96" s="36">
        <f t="shared" si="15"/>
        <v>-2260.1968893505114</v>
      </c>
      <c r="D96" s="36">
        <f t="shared" si="16"/>
        <v>265.75</v>
      </c>
      <c r="E96" s="37">
        <f t="shared" si="11"/>
        <v>0</v>
      </c>
      <c r="F96" s="36">
        <f t="shared" si="12"/>
        <v>265.75</v>
      </c>
      <c r="G96" s="36">
        <f t="shared" si="13"/>
        <v>272.90729014960993</v>
      </c>
      <c r="H96" s="36">
        <f t="shared" si="17"/>
        <v>-7.1572901496099526</v>
      </c>
      <c r="I96" s="36">
        <f t="shared" si="14"/>
        <v>-2533.1041795001211</v>
      </c>
      <c r="J96" s="15"/>
      <c r="K96" s="15"/>
    </row>
    <row r="97" spans="1:11" x14ac:dyDescent="0.25">
      <c r="A97" s="31">
        <f t="shared" si="9"/>
        <v>80</v>
      </c>
      <c r="B97" s="32">
        <f t="shared" si="10"/>
        <v>42993</v>
      </c>
      <c r="C97" s="36">
        <f t="shared" si="15"/>
        <v>-2533.1041795001211</v>
      </c>
      <c r="D97" s="36">
        <f t="shared" si="16"/>
        <v>265.75</v>
      </c>
      <c r="E97" s="37">
        <f t="shared" si="11"/>
        <v>0</v>
      </c>
      <c r="F97" s="36">
        <f t="shared" si="12"/>
        <v>265.75</v>
      </c>
      <c r="G97" s="36">
        <f t="shared" si="13"/>
        <v>273.77149656841704</v>
      </c>
      <c r="H97" s="36">
        <f t="shared" si="17"/>
        <v>-8.0214965684170494</v>
      </c>
      <c r="I97" s="36">
        <f t="shared" si="14"/>
        <v>-2806.8756760685383</v>
      </c>
      <c r="J97" s="15"/>
      <c r="K97" s="15"/>
    </row>
    <row r="98" spans="1:11" x14ac:dyDescent="0.25">
      <c r="A98" s="31">
        <f t="shared" si="9"/>
        <v>81</v>
      </c>
      <c r="B98" s="32">
        <f t="shared" si="10"/>
        <v>43023</v>
      </c>
      <c r="C98" s="36">
        <f t="shared" si="15"/>
        <v>-2806.8756760685383</v>
      </c>
      <c r="D98" s="36">
        <f t="shared" si="16"/>
        <v>265.75</v>
      </c>
      <c r="E98" s="37">
        <f t="shared" si="11"/>
        <v>0</v>
      </c>
      <c r="F98" s="36">
        <f t="shared" si="12"/>
        <v>265.75</v>
      </c>
      <c r="G98" s="36">
        <f t="shared" si="13"/>
        <v>274.63843964088369</v>
      </c>
      <c r="H98" s="36">
        <f t="shared" si="17"/>
        <v>-8.8884396408837052</v>
      </c>
      <c r="I98" s="36">
        <f t="shared" si="14"/>
        <v>-3081.5141157094222</v>
      </c>
      <c r="J98" s="15"/>
      <c r="K98" s="15"/>
    </row>
    <row r="99" spans="1:11" x14ac:dyDescent="0.25">
      <c r="A99" s="31">
        <f t="shared" si="9"/>
        <v>82</v>
      </c>
      <c r="B99" s="32">
        <f t="shared" si="10"/>
        <v>43054</v>
      </c>
      <c r="C99" s="36">
        <f t="shared" si="15"/>
        <v>-3081.5141157094222</v>
      </c>
      <c r="D99" s="36">
        <f t="shared" si="16"/>
        <v>265.75</v>
      </c>
      <c r="E99" s="37">
        <f t="shared" si="11"/>
        <v>0</v>
      </c>
      <c r="F99" s="36">
        <f t="shared" si="12"/>
        <v>265.75</v>
      </c>
      <c r="G99" s="36">
        <f t="shared" si="13"/>
        <v>275.50812803307986</v>
      </c>
      <c r="H99" s="36">
        <f t="shared" si="17"/>
        <v>-9.7581280330798368</v>
      </c>
      <c r="I99" s="36">
        <f t="shared" si="14"/>
        <v>-3357.0222437425018</v>
      </c>
      <c r="J99" s="15"/>
      <c r="K99" s="15"/>
    </row>
    <row r="100" spans="1:11" x14ac:dyDescent="0.25">
      <c r="A100" s="31">
        <f t="shared" si="9"/>
        <v>83</v>
      </c>
      <c r="B100" s="32">
        <f t="shared" si="10"/>
        <v>43084</v>
      </c>
      <c r="C100" s="36">
        <f t="shared" si="15"/>
        <v>-3357.0222437425018</v>
      </c>
      <c r="D100" s="36">
        <f t="shared" si="16"/>
        <v>265.75</v>
      </c>
      <c r="E100" s="37">
        <f t="shared" si="11"/>
        <v>0</v>
      </c>
      <c r="F100" s="36">
        <f t="shared" si="12"/>
        <v>265.75</v>
      </c>
      <c r="G100" s="36">
        <f t="shared" si="13"/>
        <v>276.38057043851791</v>
      </c>
      <c r="H100" s="36">
        <f t="shared" si="17"/>
        <v>-10.630570438517923</v>
      </c>
      <c r="I100" s="36">
        <f t="shared" si="14"/>
        <v>-3633.4028141810195</v>
      </c>
      <c r="J100" s="15"/>
      <c r="K100" s="15"/>
    </row>
    <row r="101" spans="1:11" x14ac:dyDescent="0.25">
      <c r="A101" s="31">
        <f t="shared" si="9"/>
        <v>84</v>
      </c>
      <c r="B101" s="32">
        <f t="shared" si="10"/>
        <v>43115</v>
      </c>
      <c r="C101" s="36">
        <f t="shared" si="15"/>
        <v>-3633.4028141810195</v>
      </c>
      <c r="D101" s="36">
        <f t="shared" si="16"/>
        <v>265.75</v>
      </c>
      <c r="E101" s="37">
        <f t="shared" si="11"/>
        <v>0</v>
      </c>
      <c r="F101" s="36">
        <f t="shared" si="12"/>
        <v>265.75</v>
      </c>
      <c r="G101" s="36">
        <f t="shared" si="13"/>
        <v>277.25577557823988</v>
      </c>
      <c r="H101" s="36">
        <f t="shared" si="17"/>
        <v>-11.505775578239893</v>
      </c>
      <c r="I101" s="36">
        <f t="shared" si="14"/>
        <v>-3910.6585897592595</v>
      </c>
      <c r="J101" s="15"/>
      <c r="K101" s="15"/>
    </row>
    <row r="102" spans="1:11" x14ac:dyDescent="0.25">
      <c r="A102" s="31">
        <f t="shared" si="9"/>
        <v>85</v>
      </c>
      <c r="B102" s="32">
        <f t="shared" si="10"/>
        <v>43146</v>
      </c>
      <c r="C102" s="36">
        <f t="shared" si="15"/>
        <v>-3910.6585897592595</v>
      </c>
      <c r="D102" s="36">
        <f t="shared" si="16"/>
        <v>265.75</v>
      </c>
      <c r="E102" s="37">
        <f t="shared" si="11"/>
        <v>0</v>
      </c>
      <c r="F102" s="36">
        <f t="shared" si="12"/>
        <v>265.75</v>
      </c>
      <c r="G102" s="36">
        <f t="shared" si="13"/>
        <v>278.13375220090433</v>
      </c>
      <c r="H102" s="36">
        <f t="shared" si="17"/>
        <v>-12.38375220090432</v>
      </c>
      <c r="I102" s="36">
        <f t="shared" si="14"/>
        <v>-4188.7923419601639</v>
      </c>
      <c r="J102" s="15"/>
      <c r="K102" s="15"/>
    </row>
    <row r="103" spans="1:11" x14ac:dyDescent="0.25">
      <c r="A103" s="31">
        <f t="shared" si="9"/>
        <v>86</v>
      </c>
      <c r="B103" s="32">
        <f t="shared" si="10"/>
        <v>43174</v>
      </c>
      <c r="C103" s="36">
        <f t="shared" si="15"/>
        <v>-4188.7923419601639</v>
      </c>
      <c r="D103" s="36">
        <f t="shared" si="16"/>
        <v>265.75</v>
      </c>
      <c r="E103" s="37">
        <f t="shared" si="11"/>
        <v>0</v>
      </c>
      <c r="F103" s="36">
        <f t="shared" si="12"/>
        <v>265.75</v>
      </c>
      <c r="G103" s="36">
        <f t="shared" si="13"/>
        <v>279.01450908287387</v>
      </c>
      <c r="H103" s="36">
        <f t="shared" si="17"/>
        <v>-13.264509082873852</v>
      </c>
      <c r="I103" s="36">
        <f t="shared" si="14"/>
        <v>-4467.8068510430376</v>
      </c>
      <c r="J103" s="15"/>
      <c r="K103" s="15"/>
    </row>
    <row r="104" spans="1:11" x14ac:dyDescent="0.25">
      <c r="A104" s="31">
        <f t="shared" si="9"/>
        <v>87</v>
      </c>
      <c r="B104" s="32">
        <f t="shared" si="10"/>
        <v>43205</v>
      </c>
      <c r="C104" s="36">
        <f t="shared" si="15"/>
        <v>-4467.8068510430376</v>
      </c>
      <c r="D104" s="36">
        <f t="shared" si="16"/>
        <v>265.75</v>
      </c>
      <c r="E104" s="37">
        <f t="shared" si="11"/>
        <v>0</v>
      </c>
      <c r="F104" s="36">
        <f t="shared" si="12"/>
        <v>265.75</v>
      </c>
      <c r="G104" s="36">
        <f t="shared" si="13"/>
        <v>279.89805502830296</v>
      </c>
      <c r="H104" s="36">
        <f t="shared" si="17"/>
        <v>-14.14805502830295</v>
      </c>
      <c r="I104" s="36">
        <f t="shared" si="14"/>
        <v>-4747.7049060713407</v>
      </c>
      <c r="J104" s="15"/>
      <c r="K104" s="15"/>
    </row>
    <row r="105" spans="1:11" x14ac:dyDescent="0.25">
      <c r="A105" s="31">
        <f t="shared" si="9"/>
        <v>88</v>
      </c>
      <c r="B105" s="32">
        <f t="shared" si="10"/>
        <v>43235</v>
      </c>
      <c r="C105" s="36">
        <f t="shared" si="15"/>
        <v>-4747.7049060713407</v>
      </c>
      <c r="D105" s="36">
        <f t="shared" si="16"/>
        <v>265.75</v>
      </c>
      <c r="E105" s="37">
        <f t="shared" si="11"/>
        <v>0</v>
      </c>
      <c r="F105" s="36">
        <f t="shared" si="12"/>
        <v>265.75</v>
      </c>
      <c r="G105" s="36">
        <f t="shared" si="13"/>
        <v>280.78439886922592</v>
      </c>
      <c r="H105" s="36">
        <f t="shared" si="17"/>
        <v>-15.034398869225912</v>
      </c>
      <c r="I105" s="36">
        <f t="shared" si="14"/>
        <v>-5028.4893049405664</v>
      </c>
      <c r="J105" s="15"/>
      <c r="K105" s="15"/>
    </row>
    <row r="106" spans="1:11" x14ac:dyDescent="0.25">
      <c r="A106" s="31">
        <f t="shared" si="9"/>
        <v>89</v>
      </c>
      <c r="B106" s="32">
        <f t="shared" si="10"/>
        <v>43266</v>
      </c>
      <c r="C106" s="36">
        <f t="shared" si="15"/>
        <v>-5028.4893049405664</v>
      </c>
      <c r="D106" s="36">
        <f t="shared" si="16"/>
        <v>265.75</v>
      </c>
      <c r="E106" s="37">
        <f t="shared" si="11"/>
        <v>0</v>
      </c>
      <c r="F106" s="36">
        <f t="shared" si="12"/>
        <v>265.75</v>
      </c>
      <c r="G106" s="36">
        <f t="shared" si="13"/>
        <v>281.67354946564512</v>
      </c>
      <c r="H106" s="36">
        <f t="shared" si="17"/>
        <v>-15.923549465645126</v>
      </c>
      <c r="I106" s="36">
        <f t="shared" si="14"/>
        <v>-5310.1628544062114</v>
      </c>
      <c r="J106" s="15"/>
      <c r="K106" s="15"/>
    </row>
    <row r="107" spans="1:11" x14ac:dyDescent="0.25">
      <c r="A107" s="31">
        <f t="shared" si="9"/>
        <v>90</v>
      </c>
      <c r="B107" s="32">
        <f t="shared" si="10"/>
        <v>43296</v>
      </c>
      <c r="C107" s="36">
        <f t="shared" si="15"/>
        <v>-5310.1628544062114</v>
      </c>
      <c r="D107" s="36">
        <f t="shared" si="16"/>
        <v>265.75</v>
      </c>
      <c r="E107" s="37">
        <f t="shared" si="11"/>
        <v>0</v>
      </c>
      <c r="F107" s="36">
        <f t="shared" si="12"/>
        <v>265.75</v>
      </c>
      <c r="G107" s="36">
        <f t="shared" si="13"/>
        <v>282.56551570561965</v>
      </c>
      <c r="H107" s="36">
        <f t="shared" si="17"/>
        <v>-16.815515705619671</v>
      </c>
      <c r="I107" s="36">
        <f t="shared" si="14"/>
        <v>-5592.7283701118313</v>
      </c>
      <c r="J107" s="15"/>
      <c r="K107" s="15"/>
    </row>
    <row r="108" spans="1:11" x14ac:dyDescent="0.25">
      <c r="A108" s="31">
        <f t="shared" si="9"/>
        <v>91</v>
      </c>
      <c r="B108" s="32">
        <f t="shared" si="10"/>
        <v>43327</v>
      </c>
      <c r="C108" s="36">
        <f t="shared" si="15"/>
        <v>-5592.7283701118313</v>
      </c>
      <c r="D108" s="36">
        <f t="shared" si="16"/>
        <v>265.75</v>
      </c>
      <c r="E108" s="37">
        <f t="shared" si="11"/>
        <v>0</v>
      </c>
      <c r="F108" s="36">
        <f t="shared" si="12"/>
        <v>265.75</v>
      </c>
      <c r="G108" s="36">
        <f t="shared" si="13"/>
        <v>283.46030650535414</v>
      </c>
      <c r="H108" s="36">
        <f t="shared" si="17"/>
        <v>-17.710306505354133</v>
      </c>
      <c r="I108" s="36">
        <f t="shared" si="14"/>
        <v>-5876.1886766171856</v>
      </c>
      <c r="J108" s="15"/>
      <c r="K108" s="15"/>
    </row>
    <row r="109" spans="1:11" x14ac:dyDescent="0.25">
      <c r="A109" s="31">
        <f t="shared" si="9"/>
        <v>92</v>
      </c>
      <c r="B109" s="32">
        <f t="shared" si="10"/>
        <v>43358</v>
      </c>
      <c r="C109" s="36">
        <f t="shared" si="15"/>
        <v>-5876.1886766171856</v>
      </c>
      <c r="D109" s="36">
        <f t="shared" si="16"/>
        <v>265.75</v>
      </c>
      <c r="E109" s="37">
        <f t="shared" si="11"/>
        <v>0</v>
      </c>
      <c r="F109" s="36">
        <f t="shared" si="12"/>
        <v>265.75</v>
      </c>
      <c r="G109" s="36">
        <f t="shared" si="13"/>
        <v>284.35793080928778</v>
      </c>
      <c r="H109" s="36">
        <f t="shared" si="17"/>
        <v>-18.607930809287755</v>
      </c>
      <c r="I109" s="36">
        <f t="shared" si="14"/>
        <v>-6160.5466074264732</v>
      </c>
      <c r="J109" s="15"/>
      <c r="K109" s="15"/>
    </row>
    <row r="110" spans="1:11" x14ac:dyDescent="0.25">
      <c r="A110" s="31">
        <f t="shared" si="9"/>
        <v>93</v>
      </c>
      <c r="B110" s="32">
        <f t="shared" si="10"/>
        <v>43388</v>
      </c>
      <c r="C110" s="36">
        <f t="shared" si="15"/>
        <v>-6160.5466074264732</v>
      </c>
      <c r="D110" s="36">
        <f t="shared" si="16"/>
        <v>265.75</v>
      </c>
      <c r="E110" s="37">
        <f t="shared" si="11"/>
        <v>0</v>
      </c>
      <c r="F110" s="36">
        <f t="shared" si="12"/>
        <v>265.75</v>
      </c>
      <c r="G110" s="36">
        <f t="shared" si="13"/>
        <v>285.25839759018385</v>
      </c>
      <c r="H110" s="36">
        <f t="shared" si="17"/>
        <v>-19.508397590183829</v>
      </c>
      <c r="I110" s="36">
        <f t="shared" si="14"/>
        <v>-6445.8050050166567</v>
      </c>
      <c r="J110" s="15"/>
      <c r="K110" s="15"/>
    </row>
    <row r="111" spans="1:11" x14ac:dyDescent="0.25">
      <c r="A111" s="31">
        <f t="shared" si="9"/>
        <v>94</v>
      </c>
      <c r="B111" s="32">
        <f t="shared" si="10"/>
        <v>43419</v>
      </c>
      <c r="C111" s="36">
        <f t="shared" si="15"/>
        <v>-6445.8050050166567</v>
      </c>
      <c r="D111" s="36">
        <f t="shared" si="16"/>
        <v>265.75</v>
      </c>
      <c r="E111" s="37">
        <f t="shared" si="11"/>
        <v>0</v>
      </c>
      <c r="F111" s="36">
        <f t="shared" si="12"/>
        <v>265.75</v>
      </c>
      <c r="G111" s="36">
        <f t="shared" si="13"/>
        <v>286.16171584921943</v>
      </c>
      <c r="H111" s="36">
        <f t="shared" si="17"/>
        <v>-20.411715849219412</v>
      </c>
      <c r="I111" s="36">
        <f t="shared" si="14"/>
        <v>-6731.9667208658757</v>
      </c>
      <c r="J111" s="15"/>
      <c r="K111" s="15"/>
    </row>
    <row r="112" spans="1:11" x14ac:dyDescent="0.25">
      <c r="A112" s="31">
        <f t="shared" si="9"/>
        <v>95</v>
      </c>
      <c r="B112" s="32">
        <f t="shared" si="10"/>
        <v>43449</v>
      </c>
      <c r="C112" s="36">
        <f t="shared" si="15"/>
        <v>-6731.9667208658757</v>
      </c>
      <c r="D112" s="36">
        <f t="shared" si="16"/>
        <v>265.75</v>
      </c>
      <c r="E112" s="37">
        <f t="shared" si="11"/>
        <v>0</v>
      </c>
      <c r="F112" s="36">
        <f t="shared" si="12"/>
        <v>265.75</v>
      </c>
      <c r="G112" s="36">
        <f t="shared" si="13"/>
        <v>287.06789461607525</v>
      </c>
      <c r="H112" s="36">
        <f t="shared" si="17"/>
        <v>-21.317894616075272</v>
      </c>
      <c r="I112" s="36">
        <f t="shared" si="14"/>
        <v>-7019.0346154819508</v>
      </c>
      <c r="J112" s="15"/>
      <c r="K112" s="15"/>
    </row>
    <row r="113" spans="1:11" x14ac:dyDescent="0.25">
      <c r="A113" s="31">
        <f t="shared" si="9"/>
        <v>96</v>
      </c>
      <c r="B113" s="32">
        <f t="shared" si="10"/>
        <v>43480</v>
      </c>
      <c r="C113" s="36">
        <f t="shared" si="15"/>
        <v>-7019.0346154819508</v>
      </c>
      <c r="D113" s="36">
        <f t="shared" si="16"/>
        <v>265.75</v>
      </c>
      <c r="E113" s="37">
        <f t="shared" si="11"/>
        <v>0</v>
      </c>
      <c r="F113" s="36">
        <f t="shared" si="12"/>
        <v>265.75</v>
      </c>
      <c r="G113" s="36">
        <f t="shared" si="13"/>
        <v>287.97694294902618</v>
      </c>
      <c r="H113" s="36">
        <f t="shared" si="17"/>
        <v>-22.226942949026178</v>
      </c>
      <c r="I113" s="36">
        <f t="shared" si="14"/>
        <v>-7307.0115584309769</v>
      </c>
      <c r="J113" s="15"/>
      <c r="K113" s="15"/>
    </row>
    <row r="114" spans="1:11" x14ac:dyDescent="0.25">
      <c r="A114" s="31">
        <f t="shared" si="9"/>
        <v>97</v>
      </c>
      <c r="B114" s="32">
        <f t="shared" si="10"/>
        <v>43511</v>
      </c>
      <c r="C114" s="36">
        <f t="shared" si="15"/>
        <v>-7307.0115584309769</v>
      </c>
      <c r="D114" s="36">
        <f t="shared" si="16"/>
        <v>265.75</v>
      </c>
      <c r="E114" s="37">
        <f t="shared" si="11"/>
        <v>0</v>
      </c>
      <c r="F114" s="36">
        <f t="shared" si="12"/>
        <v>265.75</v>
      </c>
      <c r="G114" s="36">
        <f t="shared" si="13"/>
        <v>288.88886993503144</v>
      </c>
      <c r="H114" s="36">
        <f t="shared" si="17"/>
        <v>-23.138869935031426</v>
      </c>
      <c r="I114" s="36">
        <f t="shared" si="14"/>
        <v>-7595.9004283660088</v>
      </c>
      <c r="J114" s="15"/>
      <c r="K114" s="15"/>
    </row>
    <row r="115" spans="1:11" x14ac:dyDescent="0.25">
      <c r="A115" s="31">
        <f t="shared" si="9"/>
        <v>98</v>
      </c>
      <c r="B115" s="32">
        <f t="shared" si="10"/>
        <v>43539</v>
      </c>
      <c r="C115" s="36">
        <f t="shared" si="15"/>
        <v>-7595.9004283660088</v>
      </c>
      <c r="D115" s="36">
        <f t="shared" si="16"/>
        <v>265.75</v>
      </c>
      <c r="E115" s="37">
        <f t="shared" si="11"/>
        <v>0</v>
      </c>
      <c r="F115" s="36">
        <f t="shared" si="12"/>
        <v>265.75</v>
      </c>
      <c r="G115" s="36">
        <f t="shared" si="13"/>
        <v>289.80368468982567</v>
      </c>
      <c r="H115" s="36">
        <f t="shared" si="17"/>
        <v>-24.05368468982569</v>
      </c>
      <c r="I115" s="36">
        <f t="shared" si="14"/>
        <v>-7885.7041130558346</v>
      </c>
      <c r="J115" s="15"/>
      <c r="K115" s="15"/>
    </row>
    <row r="116" spans="1:11" x14ac:dyDescent="0.25">
      <c r="A116" s="31">
        <f t="shared" si="9"/>
        <v>99</v>
      </c>
      <c r="B116" s="32">
        <f t="shared" si="10"/>
        <v>43570</v>
      </c>
      <c r="C116" s="36">
        <f t="shared" si="15"/>
        <v>-7885.7041130558346</v>
      </c>
      <c r="D116" s="36">
        <f t="shared" si="16"/>
        <v>265.75</v>
      </c>
      <c r="E116" s="37">
        <f t="shared" si="11"/>
        <v>0</v>
      </c>
      <c r="F116" s="36">
        <f t="shared" si="12"/>
        <v>265.75</v>
      </c>
      <c r="G116" s="36">
        <f t="shared" si="13"/>
        <v>290.72139635801017</v>
      </c>
      <c r="H116" s="36">
        <f t="shared" si="17"/>
        <v>-24.971396358010143</v>
      </c>
      <c r="I116" s="36">
        <f t="shared" si="14"/>
        <v>-8176.4255094138443</v>
      </c>
      <c r="J116" s="15"/>
      <c r="K116" s="15"/>
    </row>
    <row r="117" spans="1:11" x14ac:dyDescent="0.25">
      <c r="A117" s="31">
        <f t="shared" si="9"/>
        <v>100</v>
      </c>
      <c r="B117" s="32">
        <f t="shared" si="10"/>
        <v>43600</v>
      </c>
      <c r="C117" s="36">
        <f t="shared" si="15"/>
        <v>-8176.4255094138443</v>
      </c>
      <c r="D117" s="36">
        <f t="shared" si="16"/>
        <v>265.75</v>
      </c>
      <c r="E117" s="37">
        <f t="shared" si="11"/>
        <v>0</v>
      </c>
      <c r="F117" s="36">
        <f t="shared" si="12"/>
        <v>265.75</v>
      </c>
      <c r="G117" s="36">
        <f t="shared" si="13"/>
        <v>291.64201411314383</v>
      </c>
      <c r="H117" s="36">
        <f t="shared" si="17"/>
        <v>-25.892014113143841</v>
      </c>
      <c r="I117" s="36">
        <f t="shared" si="14"/>
        <v>-8468.0675235269882</v>
      </c>
      <c r="J117" s="15"/>
      <c r="K117" s="15"/>
    </row>
    <row r="118" spans="1:11" x14ac:dyDescent="0.25">
      <c r="A118" s="31">
        <f t="shared" si="9"/>
        <v>101</v>
      </c>
      <c r="B118" s="32">
        <f t="shared" si="10"/>
        <v>43631</v>
      </c>
      <c r="C118" s="36">
        <f t="shared" si="15"/>
        <v>-8468.0675235269882</v>
      </c>
      <c r="D118" s="36">
        <f t="shared" si="16"/>
        <v>265.75</v>
      </c>
      <c r="E118" s="37">
        <f t="shared" si="11"/>
        <v>0</v>
      </c>
      <c r="F118" s="36">
        <f t="shared" si="12"/>
        <v>265.75</v>
      </c>
      <c r="G118" s="36">
        <f t="shared" si="13"/>
        <v>292.56554715783545</v>
      </c>
      <c r="H118" s="36">
        <f t="shared" si="17"/>
        <v>-26.815547157835464</v>
      </c>
      <c r="I118" s="36">
        <f t="shared" si="14"/>
        <v>-8760.6330706848239</v>
      </c>
      <c r="J118" s="15"/>
      <c r="K118" s="15"/>
    </row>
    <row r="119" spans="1:11" x14ac:dyDescent="0.25">
      <c r="A119" s="31">
        <f t="shared" si="9"/>
        <v>102</v>
      </c>
      <c r="B119" s="32">
        <f t="shared" si="10"/>
        <v>43661</v>
      </c>
      <c r="C119" s="36">
        <f t="shared" si="15"/>
        <v>-8760.6330706848239</v>
      </c>
      <c r="D119" s="36">
        <f t="shared" si="16"/>
        <v>265.75</v>
      </c>
      <c r="E119" s="37">
        <f t="shared" si="11"/>
        <v>0</v>
      </c>
      <c r="F119" s="36">
        <f t="shared" si="12"/>
        <v>265.75</v>
      </c>
      <c r="G119" s="36">
        <f t="shared" si="13"/>
        <v>293.49200472383529</v>
      </c>
      <c r="H119" s="36">
        <f t="shared" si="17"/>
        <v>-27.742004723835276</v>
      </c>
      <c r="I119" s="36">
        <f t="shared" si="14"/>
        <v>-9054.1250754086595</v>
      </c>
      <c r="J119" s="15"/>
      <c r="K119" s="15"/>
    </row>
    <row r="120" spans="1:11" x14ac:dyDescent="0.25">
      <c r="A120" s="31">
        <f t="shared" si="9"/>
        <v>103</v>
      </c>
      <c r="B120" s="32">
        <f t="shared" si="10"/>
        <v>43692</v>
      </c>
      <c r="C120" s="36">
        <f t="shared" si="15"/>
        <v>-9054.1250754086595</v>
      </c>
      <c r="D120" s="36">
        <f t="shared" si="16"/>
        <v>265.75</v>
      </c>
      <c r="E120" s="37">
        <f t="shared" si="11"/>
        <v>0</v>
      </c>
      <c r="F120" s="36">
        <f t="shared" si="12"/>
        <v>265.75</v>
      </c>
      <c r="G120" s="36">
        <f t="shared" si="13"/>
        <v>294.42139607212744</v>
      </c>
      <c r="H120" s="36">
        <f t="shared" si="17"/>
        <v>-28.671396072127422</v>
      </c>
      <c r="I120" s="36">
        <f t="shared" si="14"/>
        <v>-9348.5464714807877</v>
      </c>
      <c r="J120" s="15"/>
      <c r="K120" s="15"/>
    </row>
    <row r="121" spans="1:11" x14ac:dyDescent="0.25">
      <c r="A121" s="31">
        <f t="shared" si="9"/>
        <v>104</v>
      </c>
      <c r="B121" s="32">
        <f t="shared" si="10"/>
        <v>43723</v>
      </c>
      <c r="C121" s="36">
        <f t="shared" si="15"/>
        <v>-9348.5464714807877</v>
      </c>
      <c r="D121" s="36">
        <f t="shared" si="16"/>
        <v>265.75</v>
      </c>
      <c r="E121" s="37">
        <f t="shared" si="11"/>
        <v>0</v>
      </c>
      <c r="F121" s="36">
        <f t="shared" si="12"/>
        <v>265.75</v>
      </c>
      <c r="G121" s="36">
        <f t="shared" si="13"/>
        <v>295.35373049302251</v>
      </c>
      <c r="H121" s="36">
        <f t="shared" si="17"/>
        <v>-29.603730493022493</v>
      </c>
      <c r="I121" s="36">
        <f t="shared" si="14"/>
        <v>-9643.9002019738109</v>
      </c>
      <c r="J121" s="15"/>
      <c r="K121" s="15"/>
    </row>
    <row r="122" spans="1:11" x14ac:dyDescent="0.25">
      <c r="A122" s="31">
        <f t="shared" si="9"/>
        <v>105</v>
      </c>
      <c r="B122" s="32">
        <f t="shared" si="10"/>
        <v>43753</v>
      </c>
      <c r="C122" s="36">
        <f t="shared" si="15"/>
        <v>-9643.9002019738109</v>
      </c>
      <c r="D122" s="36">
        <f t="shared" si="16"/>
        <v>265.75</v>
      </c>
      <c r="E122" s="37">
        <f t="shared" si="11"/>
        <v>0</v>
      </c>
      <c r="F122" s="36">
        <f t="shared" si="12"/>
        <v>265.75</v>
      </c>
      <c r="G122" s="36">
        <f t="shared" si="13"/>
        <v>296.2890173062504</v>
      </c>
      <c r="H122" s="36">
        <f t="shared" si="17"/>
        <v>-30.5390173062504</v>
      </c>
      <c r="I122" s="36">
        <f t="shared" si="14"/>
        <v>-9940.1892192800606</v>
      </c>
      <c r="J122" s="15"/>
      <c r="K122" s="15"/>
    </row>
    <row r="123" spans="1:11" x14ac:dyDescent="0.25">
      <c r="A123" s="31">
        <f t="shared" si="9"/>
        <v>106</v>
      </c>
      <c r="B123" s="32">
        <f t="shared" si="10"/>
        <v>43784</v>
      </c>
      <c r="C123" s="36">
        <f t="shared" si="15"/>
        <v>-9940.1892192800606</v>
      </c>
      <c r="D123" s="36">
        <f t="shared" si="16"/>
        <v>265.75</v>
      </c>
      <c r="E123" s="37">
        <f t="shared" si="11"/>
        <v>0</v>
      </c>
      <c r="F123" s="36">
        <f t="shared" si="12"/>
        <v>265.75</v>
      </c>
      <c r="G123" s="36">
        <f t="shared" si="13"/>
        <v>297.22726586105352</v>
      </c>
      <c r="H123" s="36">
        <f t="shared" si="17"/>
        <v>-31.477265861053525</v>
      </c>
      <c r="I123" s="36">
        <f t="shared" si="14"/>
        <v>-10237.416485141113</v>
      </c>
      <c r="J123" s="15"/>
      <c r="K123" s="15"/>
    </row>
    <row r="124" spans="1:11" x14ac:dyDescent="0.25">
      <c r="A124" s="31">
        <f t="shared" si="9"/>
        <v>107</v>
      </c>
      <c r="B124" s="32">
        <f t="shared" si="10"/>
        <v>43814</v>
      </c>
      <c r="C124" s="36">
        <f t="shared" si="15"/>
        <v>-10237.416485141113</v>
      </c>
      <c r="D124" s="36">
        <f t="shared" si="16"/>
        <v>265.75</v>
      </c>
      <c r="E124" s="37">
        <f t="shared" si="11"/>
        <v>0</v>
      </c>
      <c r="F124" s="36">
        <f t="shared" si="12"/>
        <v>265.75</v>
      </c>
      <c r="G124" s="36">
        <f t="shared" si="13"/>
        <v>298.16848553628017</v>
      </c>
      <c r="H124" s="36">
        <f t="shared" si="17"/>
        <v>-32.418485536280194</v>
      </c>
      <c r="I124" s="36">
        <f t="shared" si="14"/>
        <v>-10535.584970677393</v>
      </c>
      <c r="J124" s="15"/>
      <c r="K124" s="15"/>
    </row>
    <row r="125" spans="1:11" x14ac:dyDescent="0.25">
      <c r="A125" s="31">
        <f t="shared" si="9"/>
        <v>108</v>
      </c>
      <c r="B125" s="32">
        <f t="shared" si="10"/>
        <v>43845</v>
      </c>
      <c r="C125" s="36">
        <f t="shared" si="15"/>
        <v>-10535.584970677393</v>
      </c>
      <c r="D125" s="36">
        <f t="shared" si="16"/>
        <v>265.75</v>
      </c>
      <c r="E125" s="37">
        <f t="shared" si="11"/>
        <v>0</v>
      </c>
      <c r="F125" s="36">
        <f t="shared" si="12"/>
        <v>265.75</v>
      </c>
      <c r="G125" s="36">
        <f t="shared" si="13"/>
        <v>299.11268574047841</v>
      </c>
      <c r="H125" s="36">
        <f t="shared" si="17"/>
        <v>-33.362685740478412</v>
      </c>
      <c r="I125" s="36">
        <f t="shared" si="14"/>
        <v>-10834.697656417871</v>
      </c>
      <c r="J125" s="15"/>
      <c r="K125" s="15"/>
    </row>
    <row r="126" spans="1:11" x14ac:dyDescent="0.25">
      <c r="A126" s="31">
        <f t="shared" si="9"/>
        <v>109</v>
      </c>
      <c r="B126" s="32">
        <f t="shared" si="10"/>
        <v>43876</v>
      </c>
      <c r="C126" s="36">
        <f t="shared" si="15"/>
        <v>-10834.697656417871</v>
      </c>
      <c r="D126" s="36">
        <f t="shared" si="16"/>
        <v>265.75</v>
      </c>
      <c r="E126" s="37">
        <f t="shared" si="11"/>
        <v>0</v>
      </c>
      <c r="F126" s="36">
        <f t="shared" si="12"/>
        <v>265.75</v>
      </c>
      <c r="G126" s="36">
        <f t="shared" si="13"/>
        <v>300.05987591198993</v>
      </c>
      <c r="H126" s="36">
        <f t="shared" si="17"/>
        <v>-34.309875911989927</v>
      </c>
      <c r="I126" s="36">
        <f t="shared" si="14"/>
        <v>-11134.757532329861</v>
      </c>
      <c r="J126" s="15"/>
      <c r="K126" s="15"/>
    </row>
    <row r="127" spans="1:11" x14ac:dyDescent="0.25">
      <c r="A127" s="31">
        <f t="shared" si="9"/>
        <v>110</v>
      </c>
      <c r="B127" s="32">
        <f t="shared" si="10"/>
        <v>43905</v>
      </c>
      <c r="C127" s="36">
        <f t="shared" si="15"/>
        <v>-11134.757532329861</v>
      </c>
      <c r="D127" s="36">
        <f t="shared" si="16"/>
        <v>265.75</v>
      </c>
      <c r="E127" s="37">
        <f t="shared" si="11"/>
        <v>0</v>
      </c>
      <c r="F127" s="36">
        <f t="shared" si="12"/>
        <v>265.75</v>
      </c>
      <c r="G127" s="36">
        <f t="shared" si="13"/>
        <v>301.01006551904459</v>
      </c>
      <c r="H127" s="36">
        <f t="shared" si="17"/>
        <v>-35.260065519044559</v>
      </c>
      <c r="I127" s="36">
        <f t="shared" si="14"/>
        <v>-11435.767597848906</v>
      </c>
      <c r="J127" s="15"/>
      <c r="K127" s="15"/>
    </row>
    <row r="128" spans="1:11" x14ac:dyDescent="0.25">
      <c r="A128" s="31">
        <f t="shared" si="9"/>
        <v>111</v>
      </c>
      <c r="B128" s="32">
        <f t="shared" si="10"/>
        <v>43936</v>
      </c>
      <c r="C128" s="36">
        <f t="shared" si="15"/>
        <v>-11435.767597848906</v>
      </c>
      <c r="D128" s="36">
        <f t="shared" si="16"/>
        <v>265.75</v>
      </c>
      <c r="E128" s="37">
        <f t="shared" si="11"/>
        <v>0</v>
      </c>
      <c r="F128" s="36">
        <f t="shared" si="12"/>
        <v>265.75</v>
      </c>
      <c r="G128" s="36">
        <f t="shared" si="13"/>
        <v>301.96326405985485</v>
      </c>
      <c r="H128" s="36">
        <f t="shared" si="17"/>
        <v>-36.213264059854872</v>
      </c>
      <c r="I128" s="36">
        <f t="shared" si="14"/>
        <v>-11737.730861908762</v>
      </c>
      <c r="J128" s="15"/>
      <c r="K128" s="15"/>
    </row>
    <row r="129" spans="1:11" x14ac:dyDescent="0.25">
      <c r="A129" s="31">
        <f t="shared" si="9"/>
        <v>112</v>
      </c>
      <c r="B129" s="32">
        <f t="shared" si="10"/>
        <v>43966</v>
      </c>
      <c r="C129" s="36">
        <f t="shared" si="15"/>
        <v>-11737.730861908762</v>
      </c>
      <c r="D129" s="36">
        <f t="shared" si="16"/>
        <v>265.75</v>
      </c>
      <c r="E129" s="37">
        <f t="shared" si="11"/>
        <v>0</v>
      </c>
      <c r="F129" s="36">
        <f t="shared" si="12"/>
        <v>265.75</v>
      </c>
      <c r="G129" s="36">
        <f t="shared" si="13"/>
        <v>302.9194810627111</v>
      </c>
      <c r="H129" s="36">
        <f t="shared" si="17"/>
        <v>-37.169481062711078</v>
      </c>
      <c r="I129" s="36">
        <f t="shared" si="14"/>
        <v>-12040.650342971472</v>
      </c>
      <c r="J129" s="15"/>
      <c r="K129" s="15"/>
    </row>
    <row r="130" spans="1:11" x14ac:dyDescent="0.25">
      <c r="A130" s="31">
        <f t="shared" si="9"/>
        <v>113</v>
      </c>
      <c r="B130" s="32">
        <f t="shared" si="10"/>
        <v>43997</v>
      </c>
      <c r="C130" s="36">
        <f t="shared" si="15"/>
        <v>-12040.650342971472</v>
      </c>
      <c r="D130" s="36">
        <f t="shared" si="16"/>
        <v>265.75</v>
      </c>
      <c r="E130" s="37">
        <f t="shared" si="11"/>
        <v>0</v>
      </c>
      <c r="F130" s="36">
        <f t="shared" si="12"/>
        <v>265.75</v>
      </c>
      <c r="G130" s="36">
        <f t="shared" si="13"/>
        <v>303.87872608607631</v>
      </c>
      <c r="H130" s="36">
        <f t="shared" si="17"/>
        <v>-38.128726086076327</v>
      </c>
      <c r="I130" s="36">
        <f t="shared" si="14"/>
        <v>-12344.529069057549</v>
      </c>
      <c r="J130" s="15"/>
      <c r="K130" s="15"/>
    </row>
    <row r="131" spans="1:11" x14ac:dyDescent="0.25">
      <c r="A131" s="31">
        <f t="shared" si="9"/>
        <v>114</v>
      </c>
      <c r="B131" s="32">
        <f t="shared" si="10"/>
        <v>44027</v>
      </c>
      <c r="C131" s="36">
        <f t="shared" si="15"/>
        <v>-12344.529069057549</v>
      </c>
      <c r="D131" s="36">
        <f t="shared" si="16"/>
        <v>265.75</v>
      </c>
      <c r="E131" s="37">
        <f t="shared" si="11"/>
        <v>0</v>
      </c>
      <c r="F131" s="36">
        <f t="shared" si="12"/>
        <v>265.75</v>
      </c>
      <c r="G131" s="36">
        <f t="shared" si="13"/>
        <v>304.84100871868225</v>
      </c>
      <c r="H131" s="36">
        <f t="shared" si="17"/>
        <v>-39.091008718682239</v>
      </c>
      <c r="I131" s="36">
        <f t="shared" si="14"/>
        <v>-12649.370077776231</v>
      </c>
      <c r="J131" s="15"/>
      <c r="K131" s="15"/>
    </row>
    <row r="132" spans="1:11" x14ac:dyDescent="0.25">
      <c r="A132" s="31">
        <f t="shared" si="9"/>
        <v>115</v>
      </c>
      <c r="B132" s="32">
        <f t="shared" si="10"/>
        <v>44058</v>
      </c>
      <c r="C132" s="36">
        <f t="shared" si="15"/>
        <v>-12649.370077776231</v>
      </c>
      <c r="D132" s="36">
        <f t="shared" si="16"/>
        <v>265.75</v>
      </c>
      <c r="E132" s="37">
        <f t="shared" si="11"/>
        <v>0</v>
      </c>
      <c r="F132" s="36">
        <f t="shared" si="12"/>
        <v>265.75</v>
      </c>
      <c r="G132" s="36">
        <f t="shared" si="13"/>
        <v>305.80633857962471</v>
      </c>
      <c r="H132" s="36">
        <f t="shared" si="17"/>
        <v>-40.056338579624729</v>
      </c>
      <c r="I132" s="36">
        <f t="shared" si="14"/>
        <v>-12955.176416355856</v>
      </c>
      <c r="J132" s="15"/>
      <c r="K132" s="15"/>
    </row>
    <row r="133" spans="1:11" x14ac:dyDescent="0.25">
      <c r="A133" s="31">
        <f t="shared" si="9"/>
        <v>116</v>
      </c>
      <c r="B133" s="32">
        <f t="shared" si="10"/>
        <v>44089</v>
      </c>
      <c r="C133" s="36">
        <f t="shared" si="15"/>
        <v>-12955.176416355856</v>
      </c>
      <c r="D133" s="36">
        <f t="shared" si="16"/>
        <v>265.75</v>
      </c>
      <c r="E133" s="37">
        <f t="shared" si="11"/>
        <v>0</v>
      </c>
      <c r="F133" s="36">
        <f t="shared" si="12"/>
        <v>265.75</v>
      </c>
      <c r="G133" s="36">
        <f t="shared" si="13"/>
        <v>306.77472531846024</v>
      </c>
      <c r="H133" s="36">
        <f t="shared" si="17"/>
        <v>-41.024725318460213</v>
      </c>
      <c r="I133" s="36">
        <f t="shared" si="14"/>
        <v>-13261.951141674317</v>
      </c>
      <c r="J133" s="15"/>
      <c r="K133" s="15"/>
    </row>
    <row r="134" spans="1:11" x14ac:dyDescent="0.25">
      <c r="A134" s="31">
        <f t="shared" si="9"/>
        <v>117</v>
      </c>
      <c r="B134" s="32">
        <f t="shared" si="10"/>
        <v>44119</v>
      </c>
      <c r="C134" s="36">
        <f t="shared" si="15"/>
        <v>-13261.951141674317</v>
      </c>
      <c r="D134" s="36">
        <f t="shared" si="16"/>
        <v>265.75</v>
      </c>
      <c r="E134" s="37">
        <f t="shared" si="11"/>
        <v>0</v>
      </c>
      <c r="F134" s="36">
        <f t="shared" si="12"/>
        <v>265.75</v>
      </c>
      <c r="G134" s="36">
        <f t="shared" si="13"/>
        <v>307.74617861530203</v>
      </c>
      <c r="H134" s="36">
        <f t="shared" si="17"/>
        <v>-41.996178615302007</v>
      </c>
      <c r="I134" s="36">
        <f t="shared" si="14"/>
        <v>-13569.697320289619</v>
      </c>
      <c r="J134" s="15"/>
      <c r="K134" s="15"/>
    </row>
    <row r="135" spans="1:11" x14ac:dyDescent="0.25">
      <c r="A135" s="31">
        <f t="shared" si="9"/>
        <v>118</v>
      </c>
      <c r="B135" s="32">
        <f t="shared" si="10"/>
        <v>44150</v>
      </c>
      <c r="C135" s="36">
        <f t="shared" si="15"/>
        <v>-13569.697320289619</v>
      </c>
      <c r="D135" s="36">
        <f t="shared" si="16"/>
        <v>265.75</v>
      </c>
      <c r="E135" s="37">
        <f t="shared" si="11"/>
        <v>0</v>
      </c>
      <c r="F135" s="36">
        <f t="shared" si="12"/>
        <v>265.75</v>
      </c>
      <c r="G135" s="36">
        <f t="shared" si="13"/>
        <v>308.72070818091714</v>
      </c>
      <c r="H135" s="36">
        <f t="shared" si="17"/>
        <v>-42.970708180917121</v>
      </c>
      <c r="I135" s="36">
        <f t="shared" si="14"/>
        <v>-13878.418028470536</v>
      </c>
      <c r="J135" s="15"/>
      <c r="K135" s="15"/>
    </row>
    <row r="136" spans="1:11" x14ac:dyDescent="0.25">
      <c r="A136" s="31">
        <f t="shared" si="9"/>
        <v>119</v>
      </c>
      <c r="B136" s="32">
        <f t="shared" si="10"/>
        <v>44180</v>
      </c>
      <c r="C136" s="36">
        <f t="shared" si="15"/>
        <v>-13878.418028470536</v>
      </c>
      <c r="D136" s="36">
        <f t="shared" si="16"/>
        <v>265.75</v>
      </c>
      <c r="E136" s="37">
        <f t="shared" si="11"/>
        <v>0</v>
      </c>
      <c r="F136" s="36">
        <f t="shared" si="12"/>
        <v>265.75</v>
      </c>
      <c r="G136" s="36">
        <f t="shared" si="13"/>
        <v>309.69832375682336</v>
      </c>
      <c r="H136" s="36">
        <f t="shared" si="17"/>
        <v>-43.948323756823363</v>
      </c>
      <c r="I136" s="36">
        <f t="shared" si="14"/>
        <v>-14188.11635222736</v>
      </c>
      <c r="J136" s="15"/>
      <c r="K136" s="15"/>
    </row>
    <row r="137" spans="1:11" x14ac:dyDescent="0.25">
      <c r="A137" s="31">
        <f t="shared" si="9"/>
        <v>120</v>
      </c>
      <c r="B137" s="32">
        <f t="shared" si="10"/>
        <v>44211</v>
      </c>
      <c r="C137" s="36">
        <f t="shared" si="15"/>
        <v>-14188.11635222736</v>
      </c>
      <c r="D137" s="36">
        <f t="shared" si="16"/>
        <v>265.75</v>
      </c>
      <c r="E137" s="37">
        <f t="shared" si="11"/>
        <v>0</v>
      </c>
      <c r="F137" s="36">
        <f t="shared" si="12"/>
        <v>265.75</v>
      </c>
      <c r="G137" s="36">
        <f t="shared" si="13"/>
        <v>310.67903511538663</v>
      </c>
      <c r="H137" s="36">
        <f t="shared" si="17"/>
        <v>-44.929035115386633</v>
      </c>
      <c r="I137" s="36">
        <f t="shared" si="14"/>
        <v>-14498.795387342747</v>
      </c>
      <c r="J137" s="15"/>
      <c r="K137" s="15"/>
    </row>
    <row r="138" spans="1:11" x14ac:dyDescent="0.25">
      <c r="A138" s="31">
        <f t="shared" si="9"/>
        <v>121</v>
      </c>
      <c r="B138" s="32">
        <f t="shared" si="10"/>
        <v>44242</v>
      </c>
      <c r="C138" s="36">
        <f t="shared" si="15"/>
        <v>-14498.795387342747</v>
      </c>
      <c r="D138" s="36">
        <f t="shared" si="16"/>
        <v>265.75</v>
      </c>
      <c r="E138" s="37">
        <f t="shared" si="11"/>
        <v>0</v>
      </c>
      <c r="F138" s="36">
        <f t="shared" si="12"/>
        <v>265.75</v>
      </c>
      <c r="G138" s="36">
        <f t="shared" si="13"/>
        <v>311.66285205991869</v>
      </c>
      <c r="H138" s="36">
        <f t="shared" si="17"/>
        <v>-45.912852059918698</v>
      </c>
      <c r="I138" s="36">
        <f t="shared" si="14"/>
        <v>-14810.458239402666</v>
      </c>
      <c r="J138" s="15"/>
      <c r="K138" s="15"/>
    </row>
    <row r="139" spans="1:11" x14ac:dyDescent="0.25">
      <c r="A139" s="31">
        <f t="shared" si="9"/>
        <v>122</v>
      </c>
      <c r="B139" s="32">
        <f t="shared" si="10"/>
        <v>44270</v>
      </c>
      <c r="C139" s="36">
        <f t="shared" si="15"/>
        <v>-14810.458239402666</v>
      </c>
      <c r="D139" s="36">
        <f t="shared" si="16"/>
        <v>265.75</v>
      </c>
      <c r="E139" s="37">
        <f t="shared" si="11"/>
        <v>0</v>
      </c>
      <c r="F139" s="36">
        <f t="shared" si="12"/>
        <v>265.75</v>
      </c>
      <c r="G139" s="36">
        <f t="shared" si="13"/>
        <v>312.64978442477513</v>
      </c>
      <c r="H139" s="36">
        <f t="shared" si="17"/>
        <v>-46.899784424775106</v>
      </c>
      <c r="I139" s="36">
        <f t="shared" si="14"/>
        <v>-15123.108023827441</v>
      </c>
      <c r="J139" s="15"/>
      <c r="K139" s="15"/>
    </row>
    <row r="140" spans="1:11" x14ac:dyDescent="0.25">
      <c r="A140" s="31">
        <f t="shared" si="9"/>
        <v>123</v>
      </c>
      <c r="B140" s="32">
        <f t="shared" si="10"/>
        <v>44301</v>
      </c>
      <c r="C140" s="36">
        <f t="shared" si="15"/>
        <v>-15123.108023827441</v>
      </c>
      <c r="D140" s="36">
        <f t="shared" si="16"/>
        <v>265.75</v>
      </c>
      <c r="E140" s="37">
        <f t="shared" si="11"/>
        <v>0</v>
      </c>
      <c r="F140" s="36">
        <f t="shared" si="12"/>
        <v>265.75</v>
      </c>
      <c r="G140" s="36">
        <f t="shared" si="13"/>
        <v>313.63984207545354</v>
      </c>
      <c r="H140" s="36">
        <f t="shared" si="17"/>
        <v>-47.889842075453565</v>
      </c>
      <c r="I140" s="36">
        <f t="shared" si="14"/>
        <v>-15436.747865902895</v>
      </c>
      <c r="J140" s="15"/>
      <c r="K140" s="15"/>
    </row>
    <row r="141" spans="1:11" x14ac:dyDescent="0.25">
      <c r="A141" s="31">
        <f t="shared" si="9"/>
        <v>124</v>
      </c>
      <c r="B141" s="32">
        <f t="shared" si="10"/>
        <v>44331</v>
      </c>
      <c r="C141" s="36">
        <f t="shared" si="15"/>
        <v>-15436.747865902895</v>
      </c>
      <c r="D141" s="36">
        <f t="shared" si="16"/>
        <v>265.75</v>
      </c>
      <c r="E141" s="37">
        <f t="shared" si="11"/>
        <v>0</v>
      </c>
      <c r="F141" s="36">
        <f t="shared" si="12"/>
        <v>265.75</v>
      </c>
      <c r="G141" s="36">
        <f t="shared" si="13"/>
        <v>314.63303490869248</v>
      </c>
      <c r="H141" s="36">
        <f t="shared" si="17"/>
        <v>-48.883034908692501</v>
      </c>
      <c r="I141" s="36">
        <f t="shared" si="14"/>
        <v>-15751.380900811588</v>
      </c>
      <c r="J141" s="15"/>
      <c r="K141" s="15"/>
    </row>
    <row r="142" spans="1:11" x14ac:dyDescent="0.25">
      <c r="A142" s="31">
        <f t="shared" si="9"/>
        <v>125</v>
      </c>
      <c r="B142" s="32">
        <f t="shared" si="10"/>
        <v>44362</v>
      </c>
      <c r="C142" s="36">
        <f t="shared" si="15"/>
        <v>-15751.380900811588</v>
      </c>
      <c r="D142" s="36">
        <f t="shared" si="16"/>
        <v>265.75</v>
      </c>
      <c r="E142" s="37">
        <f t="shared" si="11"/>
        <v>0</v>
      </c>
      <c r="F142" s="36">
        <f t="shared" si="12"/>
        <v>265.75</v>
      </c>
      <c r="G142" s="36">
        <f t="shared" si="13"/>
        <v>315.62937285257004</v>
      </c>
      <c r="H142" s="36">
        <f t="shared" si="17"/>
        <v>-49.879372852570022</v>
      </c>
      <c r="I142" s="36">
        <f t="shared" si="14"/>
        <v>-16067.010273664158</v>
      </c>
      <c r="J142" s="15"/>
      <c r="K142" s="15"/>
    </row>
    <row r="143" spans="1:11" x14ac:dyDescent="0.25">
      <c r="A143" s="31">
        <f t="shared" si="9"/>
        <v>126</v>
      </c>
      <c r="B143" s="32">
        <f t="shared" si="10"/>
        <v>44392</v>
      </c>
      <c r="C143" s="36">
        <f t="shared" si="15"/>
        <v>-16067.010273664158</v>
      </c>
      <c r="D143" s="36">
        <f t="shared" si="16"/>
        <v>265.75</v>
      </c>
      <c r="E143" s="37">
        <f t="shared" si="11"/>
        <v>0</v>
      </c>
      <c r="F143" s="36">
        <f t="shared" si="12"/>
        <v>265.75</v>
      </c>
      <c r="G143" s="36">
        <f t="shared" si="13"/>
        <v>316.62886586660318</v>
      </c>
      <c r="H143" s="36">
        <f t="shared" si="17"/>
        <v>-50.878865866603171</v>
      </c>
      <c r="I143" s="36">
        <f t="shared" si="14"/>
        <v>-16383.639139530762</v>
      </c>
      <c r="J143" s="15"/>
      <c r="K143" s="15"/>
    </row>
    <row r="144" spans="1:11" x14ac:dyDescent="0.25">
      <c r="A144" s="31">
        <f t="shared" si="9"/>
        <v>127</v>
      </c>
      <c r="B144" s="32">
        <f t="shared" si="10"/>
        <v>44423</v>
      </c>
      <c r="C144" s="36">
        <f t="shared" si="15"/>
        <v>-16383.639139530762</v>
      </c>
      <c r="D144" s="36">
        <f t="shared" si="16"/>
        <v>265.75</v>
      </c>
      <c r="E144" s="37">
        <f t="shared" si="11"/>
        <v>0</v>
      </c>
      <c r="F144" s="36">
        <f t="shared" si="12"/>
        <v>265.75</v>
      </c>
      <c r="G144" s="36">
        <f t="shared" si="13"/>
        <v>317.63152394184743</v>
      </c>
      <c r="H144" s="36">
        <f t="shared" si="17"/>
        <v>-51.881523941847412</v>
      </c>
      <c r="I144" s="36">
        <f t="shared" si="14"/>
        <v>-16701.270663472609</v>
      </c>
      <c r="J144" s="15"/>
      <c r="K144" s="15"/>
    </row>
    <row r="145" spans="1:11" x14ac:dyDescent="0.25">
      <c r="A145" s="31">
        <f t="shared" si="9"/>
        <v>128</v>
      </c>
      <c r="B145" s="32">
        <f t="shared" si="10"/>
        <v>44454</v>
      </c>
      <c r="C145" s="36">
        <f t="shared" si="15"/>
        <v>-16701.270663472609</v>
      </c>
      <c r="D145" s="36">
        <f t="shared" si="16"/>
        <v>265.75</v>
      </c>
      <c r="E145" s="37">
        <f t="shared" si="11"/>
        <v>0</v>
      </c>
      <c r="F145" s="36">
        <f t="shared" si="12"/>
        <v>265.75</v>
      </c>
      <c r="G145" s="36">
        <f t="shared" si="13"/>
        <v>318.63735710099661</v>
      </c>
      <c r="H145" s="36">
        <f t="shared" si="17"/>
        <v>-52.887357100996589</v>
      </c>
      <c r="I145" s="36">
        <f t="shared" si="14"/>
        <v>-17019.908020573606</v>
      </c>
      <c r="J145" s="15"/>
      <c r="K145" s="15"/>
    </row>
    <row r="146" spans="1:11" x14ac:dyDescent="0.25">
      <c r="A146" s="31">
        <f t="shared" si="9"/>
        <v>129</v>
      </c>
      <c r="B146" s="32">
        <f t="shared" si="10"/>
        <v>44484</v>
      </c>
      <c r="C146" s="36">
        <f t="shared" si="15"/>
        <v>-17019.908020573606</v>
      </c>
      <c r="D146" s="36">
        <f t="shared" si="16"/>
        <v>265.75</v>
      </c>
      <c r="E146" s="37">
        <f t="shared" si="11"/>
        <v>0</v>
      </c>
      <c r="F146" s="36">
        <f t="shared" si="12"/>
        <v>265.75</v>
      </c>
      <c r="G146" s="36">
        <f t="shared" si="13"/>
        <v>319.64637539848309</v>
      </c>
      <c r="H146" s="36">
        <f t="shared" si="17"/>
        <v>-53.896375398483087</v>
      </c>
      <c r="I146" s="36">
        <f t="shared" si="14"/>
        <v>-17339.554395972089</v>
      </c>
      <c r="J146" s="15"/>
      <c r="K146" s="15"/>
    </row>
    <row r="147" spans="1:11" x14ac:dyDescent="0.25">
      <c r="A147" s="31">
        <f t="shared" ref="A147:A210" si="18">IF(Values_Entered,A146+1,"")</f>
        <v>130</v>
      </c>
      <c r="B147" s="32">
        <f t="shared" ref="B147:B210" si="19">IF(Pay_Num&lt;&gt;"",DATE(YEAR(B146),MONTH(B146)+1,DAY(B146)),"")</f>
        <v>44515</v>
      </c>
      <c r="C147" s="36">
        <f t="shared" si="15"/>
        <v>-17339.554395972089</v>
      </c>
      <c r="D147" s="36">
        <f t="shared" si="16"/>
        <v>265.75</v>
      </c>
      <c r="E147" s="37">
        <f t="shared" ref="E147:E210" si="20">IF(Pay_Num&lt;&gt;"",Scheduled_Extra_Payments,"")</f>
        <v>0</v>
      </c>
      <c r="F147" s="36">
        <f t="shared" ref="F147:F210" si="21">IF(Pay_Num&lt;&gt;"",Sched_Pay+Extra_Pay,"")</f>
        <v>265.75</v>
      </c>
      <c r="G147" s="36">
        <f t="shared" ref="G147:G210" si="22">IF(Pay_Num&lt;&gt;"",Total_Pay-Int,"")</f>
        <v>320.65858892057827</v>
      </c>
      <c r="H147" s="36">
        <f t="shared" si="17"/>
        <v>-54.908588920578275</v>
      </c>
      <c r="I147" s="36">
        <f t="shared" ref="I147:I210" si="23">IF(Pay_Num&lt;&gt;"",Beg_Bal-Princ,"")</f>
        <v>-17660.212984892667</v>
      </c>
      <c r="J147" s="15"/>
      <c r="K147" s="15"/>
    </row>
    <row r="148" spans="1:11" x14ac:dyDescent="0.25">
      <c r="A148" s="31">
        <f t="shared" si="18"/>
        <v>131</v>
      </c>
      <c r="B148" s="32">
        <f t="shared" si="19"/>
        <v>44545</v>
      </c>
      <c r="C148" s="36">
        <f t="shared" ref="C148:C211" si="24">IF(Pay_Num&lt;&gt;"",I147,"")</f>
        <v>-17660.212984892667</v>
      </c>
      <c r="D148" s="36">
        <f t="shared" ref="D148:D211" si="25">IF(Pay_Num&lt;&gt;"",Scheduled_Monthly_Payment,"")</f>
        <v>265.75</v>
      </c>
      <c r="E148" s="37">
        <f t="shared" si="20"/>
        <v>0</v>
      </c>
      <c r="F148" s="36">
        <f t="shared" si="21"/>
        <v>265.75</v>
      </c>
      <c r="G148" s="36">
        <f t="shared" si="22"/>
        <v>321.67400778549347</v>
      </c>
      <c r="H148" s="36">
        <f t="shared" ref="H148:H211" si="26">IF(Pay_Num&lt;&gt;"",Beg_Bal*Interest_Rate/12,"")</f>
        <v>-55.924007785493444</v>
      </c>
      <c r="I148" s="36">
        <f t="shared" si="23"/>
        <v>-17981.886992678159</v>
      </c>
      <c r="J148" s="15"/>
      <c r="K148" s="15"/>
    </row>
    <row r="149" spans="1:11" x14ac:dyDescent="0.25">
      <c r="A149" s="31">
        <f t="shared" si="18"/>
        <v>132</v>
      </c>
      <c r="B149" s="32">
        <f t="shared" si="19"/>
        <v>44576</v>
      </c>
      <c r="C149" s="36">
        <f t="shared" si="24"/>
        <v>-17981.886992678159</v>
      </c>
      <c r="D149" s="36">
        <f t="shared" si="25"/>
        <v>265.75</v>
      </c>
      <c r="E149" s="37">
        <f t="shared" si="20"/>
        <v>0</v>
      </c>
      <c r="F149" s="36">
        <f t="shared" si="21"/>
        <v>265.75</v>
      </c>
      <c r="G149" s="36">
        <f t="shared" si="22"/>
        <v>322.69264214348084</v>
      </c>
      <c r="H149" s="36">
        <f t="shared" si="26"/>
        <v>-56.942642143480839</v>
      </c>
      <c r="I149" s="36">
        <f t="shared" si="23"/>
        <v>-18304.579634821639</v>
      </c>
      <c r="J149" s="15"/>
      <c r="K149" s="15"/>
    </row>
    <row r="150" spans="1:11" x14ac:dyDescent="0.25">
      <c r="A150" s="31">
        <f t="shared" si="18"/>
        <v>133</v>
      </c>
      <c r="B150" s="32">
        <f t="shared" si="19"/>
        <v>44607</v>
      </c>
      <c r="C150" s="36">
        <f t="shared" si="24"/>
        <v>-18304.579634821639</v>
      </c>
      <c r="D150" s="36">
        <f t="shared" si="25"/>
        <v>265.75</v>
      </c>
      <c r="E150" s="37">
        <f t="shared" si="20"/>
        <v>0</v>
      </c>
      <c r="F150" s="36">
        <f t="shared" si="21"/>
        <v>265.75</v>
      </c>
      <c r="G150" s="36">
        <f t="shared" si="22"/>
        <v>323.71450217693518</v>
      </c>
      <c r="H150" s="36">
        <f t="shared" si="26"/>
        <v>-57.964502176935184</v>
      </c>
      <c r="I150" s="36">
        <f t="shared" si="23"/>
        <v>-18628.294136998575</v>
      </c>
      <c r="J150" s="15"/>
      <c r="K150" s="15"/>
    </row>
    <row r="151" spans="1:11" x14ac:dyDescent="0.25">
      <c r="A151" s="31">
        <f t="shared" si="18"/>
        <v>134</v>
      </c>
      <c r="B151" s="32">
        <f t="shared" si="19"/>
        <v>44635</v>
      </c>
      <c r="C151" s="36">
        <f t="shared" si="24"/>
        <v>-18628.294136998575</v>
      </c>
      <c r="D151" s="36">
        <f t="shared" si="25"/>
        <v>265.75</v>
      </c>
      <c r="E151" s="37">
        <f t="shared" si="20"/>
        <v>0</v>
      </c>
      <c r="F151" s="36">
        <f t="shared" si="21"/>
        <v>265.75</v>
      </c>
      <c r="G151" s="36">
        <f t="shared" si="22"/>
        <v>324.73959810049547</v>
      </c>
      <c r="H151" s="36">
        <f t="shared" si="26"/>
        <v>-58.989598100495492</v>
      </c>
      <c r="I151" s="36">
        <f t="shared" si="23"/>
        <v>-18953.03373509907</v>
      </c>
      <c r="J151" s="15"/>
      <c r="K151" s="15"/>
    </row>
    <row r="152" spans="1:11" x14ac:dyDescent="0.25">
      <c r="A152" s="31">
        <f t="shared" si="18"/>
        <v>135</v>
      </c>
      <c r="B152" s="32">
        <f t="shared" si="19"/>
        <v>44666</v>
      </c>
      <c r="C152" s="36">
        <f t="shared" si="24"/>
        <v>-18953.03373509907</v>
      </c>
      <c r="D152" s="36">
        <f t="shared" si="25"/>
        <v>265.75</v>
      </c>
      <c r="E152" s="37">
        <f t="shared" si="20"/>
        <v>0</v>
      </c>
      <c r="F152" s="36">
        <f t="shared" si="21"/>
        <v>265.75</v>
      </c>
      <c r="G152" s="36">
        <f t="shared" si="22"/>
        <v>325.76794016114707</v>
      </c>
      <c r="H152" s="36">
        <f t="shared" si="26"/>
        <v>-60.01794016114706</v>
      </c>
      <c r="I152" s="36">
        <f t="shared" si="23"/>
        <v>-19278.801675260216</v>
      </c>
      <c r="J152" s="15"/>
      <c r="K152" s="15"/>
    </row>
    <row r="153" spans="1:11" x14ac:dyDescent="0.25">
      <c r="A153" s="31">
        <f t="shared" si="18"/>
        <v>136</v>
      </c>
      <c r="B153" s="32">
        <f t="shared" si="19"/>
        <v>44696</v>
      </c>
      <c r="C153" s="36">
        <f t="shared" si="24"/>
        <v>-19278.801675260216</v>
      </c>
      <c r="D153" s="36">
        <f t="shared" si="25"/>
        <v>265.75</v>
      </c>
      <c r="E153" s="37">
        <f t="shared" si="20"/>
        <v>0</v>
      </c>
      <c r="F153" s="36">
        <f t="shared" si="21"/>
        <v>265.75</v>
      </c>
      <c r="G153" s="36">
        <f t="shared" si="22"/>
        <v>326.79953863832401</v>
      </c>
      <c r="H153" s="36">
        <f t="shared" si="26"/>
        <v>-61.049538638324016</v>
      </c>
      <c r="I153" s="36">
        <f t="shared" si="23"/>
        <v>-19605.601213898539</v>
      </c>
      <c r="J153" s="15"/>
      <c r="K153" s="15"/>
    </row>
    <row r="154" spans="1:11" x14ac:dyDescent="0.25">
      <c r="A154" s="31">
        <f t="shared" si="18"/>
        <v>137</v>
      </c>
      <c r="B154" s="32">
        <f t="shared" si="19"/>
        <v>44727</v>
      </c>
      <c r="C154" s="36">
        <f t="shared" si="24"/>
        <v>-19605.601213898539</v>
      </c>
      <c r="D154" s="36">
        <f t="shared" si="25"/>
        <v>265.75</v>
      </c>
      <c r="E154" s="37">
        <f t="shared" si="20"/>
        <v>0</v>
      </c>
      <c r="F154" s="36">
        <f t="shared" si="21"/>
        <v>265.75</v>
      </c>
      <c r="G154" s="36">
        <f t="shared" si="22"/>
        <v>327.83440384401206</v>
      </c>
      <c r="H154" s="36">
        <f t="shared" si="26"/>
        <v>-62.084403844012037</v>
      </c>
      <c r="I154" s="36">
        <f t="shared" si="23"/>
        <v>-19933.435617742551</v>
      </c>
      <c r="J154" s="15"/>
      <c r="K154" s="15"/>
    </row>
    <row r="155" spans="1:11" x14ac:dyDescent="0.25">
      <c r="A155" s="31">
        <f t="shared" si="18"/>
        <v>138</v>
      </c>
      <c r="B155" s="32">
        <f t="shared" si="19"/>
        <v>44757</v>
      </c>
      <c r="C155" s="36">
        <f t="shared" si="24"/>
        <v>-19933.435617742551</v>
      </c>
      <c r="D155" s="36">
        <f t="shared" si="25"/>
        <v>265.75</v>
      </c>
      <c r="E155" s="37">
        <f t="shared" si="20"/>
        <v>0</v>
      </c>
      <c r="F155" s="36">
        <f t="shared" si="21"/>
        <v>265.75</v>
      </c>
      <c r="G155" s="36">
        <f t="shared" si="22"/>
        <v>328.87254612285142</v>
      </c>
      <c r="H155" s="36">
        <f t="shared" si="26"/>
        <v>-63.122546122851411</v>
      </c>
      <c r="I155" s="36">
        <f t="shared" si="23"/>
        <v>-20262.308163865404</v>
      </c>
      <c r="J155" s="15"/>
      <c r="K155" s="15"/>
    </row>
    <row r="156" spans="1:11" x14ac:dyDescent="0.25">
      <c r="A156" s="31">
        <f t="shared" si="18"/>
        <v>139</v>
      </c>
      <c r="B156" s="32">
        <f t="shared" si="19"/>
        <v>44788</v>
      </c>
      <c r="C156" s="36">
        <f t="shared" si="24"/>
        <v>-20262.308163865404</v>
      </c>
      <c r="D156" s="36">
        <f t="shared" si="25"/>
        <v>265.75</v>
      </c>
      <c r="E156" s="37">
        <f t="shared" si="20"/>
        <v>0</v>
      </c>
      <c r="F156" s="36">
        <f t="shared" si="21"/>
        <v>265.75</v>
      </c>
      <c r="G156" s="36">
        <f t="shared" si="22"/>
        <v>329.91397585224047</v>
      </c>
      <c r="H156" s="36">
        <f t="shared" si="26"/>
        <v>-64.163975852240441</v>
      </c>
      <c r="I156" s="36">
        <f t="shared" si="23"/>
        <v>-20592.222139717644</v>
      </c>
      <c r="J156" s="15"/>
      <c r="K156" s="15"/>
    </row>
    <row r="157" spans="1:11" x14ac:dyDescent="0.25">
      <c r="A157" s="31">
        <f t="shared" si="18"/>
        <v>140</v>
      </c>
      <c r="B157" s="32">
        <f t="shared" si="19"/>
        <v>44819</v>
      </c>
      <c r="C157" s="36">
        <f t="shared" si="24"/>
        <v>-20592.222139717644</v>
      </c>
      <c r="D157" s="36">
        <f t="shared" si="25"/>
        <v>265.75</v>
      </c>
      <c r="E157" s="37">
        <f t="shared" si="20"/>
        <v>0</v>
      </c>
      <c r="F157" s="36">
        <f t="shared" si="21"/>
        <v>265.75</v>
      </c>
      <c r="G157" s="36">
        <f t="shared" si="22"/>
        <v>330.95870344243917</v>
      </c>
      <c r="H157" s="36">
        <f t="shared" si="26"/>
        <v>-65.208703442439202</v>
      </c>
      <c r="I157" s="36">
        <f t="shared" si="23"/>
        <v>-20923.180843160084</v>
      </c>
      <c r="J157" s="15"/>
      <c r="K157" s="15"/>
    </row>
    <row r="158" spans="1:11" x14ac:dyDescent="0.25">
      <c r="A158" s="31">
        <f t="shared" si="18"/>
        <v>141</v>
      </c>
      <c r="B158" s="32">
        <f t="shared" si="19"/>
        <v>44849</v>
      </c>
      <c r="C158" s="36">
        <f t="shared" si="24"/>
        <v>-20923.180843160084</v>
      </c>
      <c r="D158" s="36">
        <f t="shared" si="25"/>
        <v>265.75</v>
      </c>
      <c r="E158" s="37">
        <f t="shared" si="20"/>
        <v>0</v>
      </c>
      <c r="F158" s="36">
        <f t="shared" si="21"/>
        <v>265.75</v>
      </c>
      <c r="G158" s="36">
        <f t="shared" si="22"/>
        <v>332.0067393366736</v>
      </c>
      <c r="H158" s="36">
        <f t="shared" si="26"/>
        <v>-66.25673933667359</v>
      </c>
      <c r="I158" s="36">
        <f t="shared" si="23"/>
        <v>-21255.187582496757</v>
      </c>
      <c r="J158" s="15"/>
      <c r="K158" s="15"/>
    </row>
    <row r="159" spans="1:11" x14ac:dyDescent="0.25">
      <c r="A159" s="31">
        <f t="shared" si="18"/>
        <v>142</v>
      </c>
      <c r="B159" s="32">
        <f t="shared" si="19"/>
        <v>44880</v>
      </c>
      <c r="C159" s="36">
        <f t="shared" si="24"/>
        <v>-21255.187582496757</v>
      </c>
      <c r="D159" s="36">
        <f t="shared" si="25"/>
        <v>265.75</v>
      </c>
      <c r="E159" s="37">
        <f t="shared" si="20"/>
        <v>0</v>
      </c>
      <c r="F159" s="36">
        <f t="shared" si="21"/>
        <v>265.75</v>
      </c>
      <c r="G159" s="36">
        <f t="shared" si="22"/>
        <v>333.05809401123975</v>
      </c>
      <c r="H159" s="36">
        <f t="shared" si="26"/>
        <v>-67.308094011239731</v>
      </c>
      <c r="I159" s="36">
        <f t="shared" si="23"/>
        <v>-21588.245676507999</v>
      </c>
      <c r="J159" s="15"/>
      <c r="K159" s="15"/>
    </row>
    <row r="160" spans="1:11" x14ac:dyDescent="0.25">
      <c r="A160" s="31">
        <f t="shared" si="18"/>
        <v>143</v>
      </c>
      <c r="B160" s="32">
        <f t="shared" si="19"/>
        <v>44910</v>
      </c>
      <c r="C160" s="36">
        <f t="shared" si="24"/>
        <v>-21588.245676507999</v>
      </c>
      <c r="D160" s="36">
        <f t="shared" si="25"/>
        <v>265.75</v>
      </c>
      <c r="E160" s="37">
        <f t="shared" si="20"/>
        <v>0</v>
      </c>
      <c r="F160" s="36">
        <f t="shared" si="21"/>
        <v>265.75</v>
      </c>
      <c r="G160" s="36">
        <f t="shared" si="22"/>
        <v>334.11277797560865</v>
      </c>
      <c r="H160" s="36">
        <f t="shared" si="26"/>
        <v>-68.362777975608665</v>
      </c>
      <c r="I160" s="36">
        <f t="shared" si="23"/>
        <v>-21922.358454483609</v>
      </c>
      <c r="J160" s="15"/>
      <c r="K160" s="15"/>
    </row>
    <row r="161" spans="1:11" x14ac:dyDescent="0.25">
      <c r="A161" s="31">
        <f t="shared" si="18"/>
        <v>144</v>
      </c>
      <c r="B161" s="32">
        <f t="shared" si="19"/>
        <v>44941</v>
      </c>
      <c r="C161" s="36">
        <f t="shared" si="24"/>
        <v>-21922.358454483609</v>
      </c>
      <c r="D161" s="36">
        <f t="shared" si="25"/>
        <v>265.75</v>
      </c>
      <c r="E161" s="37">
        <f t="shared" si="20"/>
        <v>0</v>
      </c>
      <c r="F161" s="36">
        <f t="shared" si="21"/>
        <v>265.75</v>
      </c>
      <c r="G161" s="36">
        <f t="shared" si="22"/>
        <v>335.17080177253143</v>
      </c>
      <c r="H161" s="36">
        <f t="shared" si="26"/>
        <v>-69.420801772531419</v>
      </c>
      <c r="I161" s="36">
        <f t="shared" si="23"/>
        <v>-22257.529256256141</v>
      </c>
      <c r="J161" s="15"/>
      <c r="K161" s="15"/>
    </row>
    <row r="162" spans="1:11" x14ac:dyDescent="0.25">
      <c r="A162" s="31">
        <f t="shared" si="18"/>
        <v>145</v>
      </c>
      <c r="B162" s="32">
        <f t="shared" si="19"/>
        <v>44972</v>
      </c>
      <c r="C162" s="36">
        <f t="shared" si="24"/>
        <v>-22257.529256256141</v>
      </c>
      <c r="D162" s="36">
        <f t="shared" si="25"/>
        <v>265.75</v>
      </c>
      <c r="E162" s="37">
        <f t="shared" si="20"/>
        <v>0</v>
      </c>
      <c r="F162" s="36">
        <f t="shared" si="21"/>
        <v>265.75</v>
      </c>
      <c r="G162" s="36">
        <f t="shared" si="22"/>
        <v>336.23217597814443</v>
      </c>
      <c r="H162" s="36">
        <f t="shared" si="26"/>
        <v>-70.48217597814444</v>
      </c>
      <c r="I162" s="36">
        <f t="shared" si="23"/>
        <v>-22593.761432234285</v>
      </c>
      <c r="J162" s="15"/>
      <c r="K162" s="15"/>
    </row>
    <row r="163" spans="1:11" x14ac:dyDescent="0.25">
      <c r="A163" s="31">
        <f t="shared" si="18"/>
        <v>146</v>
      </c>
      <c r="B163" s="32">
        <f t="shared" si="19"/>
        <v>45000</v>
      </c>
      <c r="C163" s="36">
        <f t="shared" si="24"/>
        <v>-22593.761432234285</v>
      </c>
      <c r="D163" s="36">
        <f t="shared" si="25"/>
        <v>265.75</v>
      </c>
      <c r="E163" s="37">
        <f t="shared" si="20"/>
        <v>0</v>
      </c>
      <c r="F163" s="36">
        <f t="shared" si="21"/>
        <v>265.75</v>
      </c>
      <c r="G163" s="36">
        <f t="shared" si="22"/>
        <v>337.29691120207525</v>
      </c>
      <c r="H163" s="36">
        <f t="shared" si="26"/>
        <v>-71.546911202075236</v>
      </c>
      <c r="I163" s="36">
        <f t="shared" si="23"/>
        <v>-22931.058343436362</v>
      </c>
      <c r="J163" s="15"/>
      <c r="K163" s="15"/>
    </row>
    <row r="164" spans="1:11" x14ac:dyDescent="0.25">
      <c r="A164" s="31">
        <f t="shared" si="18"/>
        <v>147</v>
      </c>
      <c r="B164" s="32">
        <f t="shared" si="19"/>
        <v>45031</v>
      </c>
      <c r="C164" s="36">
        <f t="shared" si="24"/>
        <v>-22931.058343436362</v>
      </c>
      <c r="D164" s="36">
        <f t="shared" si="25"/>
        <v>265.75</v>
      </c>
      <c r="E164" s="37">
        <f t="shared" si="20"/>
        <v>0</v>
      </c>
      <c r="F164" s="36">
        <f t="shared" si="21"/>
        <v>265.75</v>
      </c>
      <c r="G164" s="36">
        <f t="shared" si="22"/>
        <v>338.36501808754849</v>
      </c>
      <c r="H164" s="36">
        <f t="shared" si="26"/>
        <v>-72.615018087548478</v>
      </c>
      <c r="I164" s="36">
        <f t="shared" si="23"/>
        <v>-23269.42336152391</v>
      </c>
      <c r="J164" s="15"/>
      <c r="K164" s="15"/>
    </row>
    <row r="165" spans="1:11" x14ac:dyDescent="0.25">
      <c r="A165" s="31">
        <f t="shared" si="18"/>
        <v>148</v>
      </c>
      <c r="B165" s="32">
        <f t="shared" si="19"/>
        <v>45061</v>
      </c>
      <c r="C165" s="36">
        <f t="shared" si="24"/>
        <v>-23269.42336152391</v>
      </c>
      <c r="D165" s="36">
        <f t="shared" si="25"/>
        <v>265.75</v>
      </c>
      <c r="E165" s="37">
        <f t="shared" si="20"/>
        <v>0</v>
      </c>
      <c r="F165" s="36">
        <f t="shared" si="21"/>
        <v>265.75</v>
      </c>
      <c r="G165" s="36">
        <f t="shared" si="22"/>
        <v>339.43650731149239</v>
      </c>
      <c r="H165" s="36">
        <f t="shared" si="26"/>
        <v>-73.686507311492377</v>
      </c>
      <c r="I165" s="36">
        <f t="shared" si="23"/>
        <v>-23608.859868835403</v>
      </c>
      <c r="J165" s="15"/>
      <c r="K165" s="15"/>
    </row>
    <row r="166" spans="1:11" x14ac:dyDescent="0.25">
      <c r="A166" s="31">
        <f t="shared" si="18"/>
        <v>149</v>
      </c>
      <c r="B166" s="32">
        <f t="shared" si="19"/>
        <v>45092</v>
      </c>
      <c r="C166" s="36">
        <f t="shared" si="24"/>
        <v>-23608.859868835403</v>
      </c>
      <c r="D166" s="36">
        <f t="shared" si="25"/>
        <v>265.75</v>
      </c>
      <c r="E166" s="37">
        <f t="shared" si="20"/>
        <v>0</v>
      </c>
      <c r="F166" s="36">
        <f t="shared" si="21"/>
        <v>265.75</v>
      </c>
      <c r="G166" s="36">
        <f t="shared" si="22"/>
        <v>340.51138958464543</v>
      </c>
      <c r="H166" s="36">
        <f t="shared" si="26"/>
        <v>-74.761389584645443</v>
      </c>
      <c r="I166" s="36">
        <f t="shared" si="23"/>
        <v>-23949.371258420048</v>
      </c>
      <c r="J166" s="15"/>
      <c r="K166" s="15"/>
    </row>
    <row r="167" spans="1:11" x14ac:dyDescent="0.25">
      <c r="A167" s="31">
        <f t="shared" si="18"/>
        <v>150</v>
      </c>
      <c r="B167" s="32">
        <f t="shared" si="19"/>
        <v>45122</v>
      </c>
      <c r="C167" s="36">
        <f t="shared" si="24"/>
        <v>-23949.371258420048</v>
      </c>
      <c r="D167" s="36">
        <f t="shared" si="25"/>
        <v>265.75</v>
      </c>
      <c r="E167" s="37">
        <f t="shared" si="20"/>
        <v>0</v>
      </c>
      <c r="F167" s="36">
        <f t="shared" si="21"/>
        <v>265.75</v>
      </c>
      <c r="G167" s="36">
        <f t="shared" si="22"/>
        <v>341.58967565166347</v>
      </c>
      <c r="H167" s="36">
        <f t="shared" si="26"/>
        <v>-75.839675651663484</v>
      </c>
      <c r="I167" s="36">
        <f t="shared" si="23"/>
        <v>-24290.960934071711</v>
      </c>
      <c r="J167" s="15"/>
      <c r="K167" s="15"/>
    </row>
    <row r="168" spans="1:11" x14ac:dyDescent="0.25">
      <c r="A168" s="31">
        <f t="shared" si="18"/>
        <v>151</v>
      </c>
      <c r="B168" s="32">
        <f t="shared" si="19"/>
        <v>45153</v>
      </c>
      <c r="C168" s="36">
        <f t="shared" si="24"/>
        <v>-24290.960934071711</v>
      </c>
      <c r="D168" s="36">
        <f t="shared" si="25"/>
        <v>265.75</v>
      </c>
      <c r="E168" s="37">
        <f t="shared" si="20"/>
        <v>0</v>
      </c>
      <c r="F168" s="36">
        <f t="shared" si="21"/>
        <v>265.75</v>
      </c>
      <c r="G168" s="36">
        <f t="shared" si="22"/>
        <v>342.67137629122709</v>
      </c>
      <c r="H168" s="36">
        <f t="shared" si="26"/>
        <v>-76.921376291227077</v>
      </c>
      <c r="I168" s="36">
        <f t="shared" si="23"/>
        <v>-24633.632310362937</v>
      </c>
      <c r="J168" s="15"/>
      <c r="K168" s="15"/>
    </row>
    <row r="169" spans="1:11" x14ac:dyDescent="0.25">
      <c r="A169" s="31">
        <f t="shared" si="18"/>
        <v>152</v>
      </c>
      <c r="B169" s="32">
        <f t="shared" si="19"/>
        <v>45184</v>
      </c>
      <c r="C169" s="36">
        <f t="shared" si="24"/>
        <v>-24633.632310362937</v>
      </c>
      <c r="D169" s="36">
        <f t="shared" si="25"/>
        <v>265.75</v>
      </c>
      <c r="E169" s="37">
        <f t="shared" si="20"/>
        <v>0</v>
      </c>
      <c r="F169" s="36">
        <f t="shared" si="21"/>
        <v>265.75</v>
      </c>
      <c r="G169" s="36">
        <f t="shared" si="22"/>
        <v>343.75650231614929</v>
      </c>
      <c r="H169" s="36">
        <f t="shared" si="26"/>
        <v>-78.006502316149295</v>
      </c>
      <c r="I169" s="36">
        <f t="shared" si="23"/>
        <v>-24977.388812679084</v>
      </c>
      <c r="J169" s="15"/>
      <c r="K169" s="15"/>
    </row>
    <row r="170" spans="1:11" x14ac:dyDescent="0.25">
      <c r="A170" s="31">
        <f t="shared" si="18"/>
        <v>153</v>
      </c>
      <c r="B170" s="32">
        <f t="shared" si="19"/>
        <v>45214</v>
      </c>
      <c r="C170" s="36">
        <f t="shared" si="24"/>
        <v>-24977.388812679084</v>
      </c>
      <c r="D170" s="36">
        <f t="shared" si="25"/>
        <v>265.75</v>
      </c>
      <c r="E170" s="37">
        <f t="shared" si="20"/>
        <v>0</v>
      </c>
      <c r="F170" s="36">
        <f t="shared" si="21"/>
        <v>265.75</v>
      </c>
      <c r="G170" s="36">
        <f t="shared" si="22"/>
        <v>344.8450645734838</v>
      </c>
      <c r="H170" s="36">
        <f t="shared" si="26"/>
        <v>-79.095064573483768</v>
      </c>
      <c r="I170" s="36">
        <f t="shared" si="23"/>
        <v>-25322.233877252569</v>
      </c>
      <c r="J170" s="15"/>
      <c r="K170" s="15"/>
    </row>
    <row r="171" spans="1:11" x14ac:dyDescent="0.25">
      <c r="A171" s="31">
        <f t="shared" si="18"/>
        <v>154</v>
      </c>
      <c r="B171" s="32">
        <f t="shared" si="19"/>
        <v>45245</v>
      </c>
      <c r="C171" s="36">
        <f t="shared" si="24"/>
        <v>-25322.233877252569</v>
      </c>
      <c r="D171" s="36">
        <f t="shared" si="25"/>
        <v>265.75</v>
      </c>
      <c r="E171" s="37">
        <f t="shared" si="20"/>
        <v>0</v>
      </c>
      <c r="F171" s="36">
        <f t="shared" si="21"/>
        <v>265.75</v>
      </c>
      <c r="G171" s="36">
        <f t="shared" si="22"/>
        <v>345.93707394463314</v>
      </c>
      <c r="H171" s="36">
        <f t="shared" si="26"/>
        <v>-80.187073944633127</v>
      </c>
      <c r="I171" s="36">
        <f t="shared" si="23"/>
        <v>-25668.170951197204</v>
      </c>
      <c r="J171" s="15"/>
      <c r="K171" s="15"/>
    </row>
    <row r="172" spans="1:11" x14ac:dyDescent="0.25">
      <c r="A172" s="31">
        <f t="shared" si="18"/>
        <v>155</v>
      </c>
      <c r="B172" s="32">
        <f t="shared" si="19"/>
        <v>45275</v>
      </c>
      <c r="C172" s="36">
        <f t="shared" si="24"/>
        <v>-25668.170951197204</v>
      </c>
      <c r="D172" s="36">
        <f t="shared" si="25"/>
        <v>265.75</v>
      </c>
      <c r="E172" s="37">
        <f t="shared" si="20"/>
        <v>0</v>
      </c>
      <c r="F172" s="36">
        <f t="shared" si="21"/>
        <v>265.75</v>
      </c>
      <c r="G172" s="36">
        <f t="shared" si="22"/>
        <v>347.03254134545779</v>
      </c>
      <c r="H172" s="36">
        <f t="shared" si="26"/>
        <v>-81.282541345457801</v>
      </c>
      <c r="I172" s="36">
        <f t="shared" si="23"/>
        <v>-26015.203492542663</v>
      </c>
      <c r="J172" s="15"/>
      <c r="K172" s="15"/>
    </row>
    <row r="173" spans="1:11" x14ac:dyDescent="0.25">
      <c r="A173" s="31">
        <f t="shared" si="18"/>
        <v>156</v>
      </c>
      <c r="B173" s="32">
        <f t="shared" si="19"/>
        <v>45306</v>
      </c>
      <c r="C173" s="36">
        <f t="shared" si="24"/>
        <v>-26015.203492542663</v>
      </c>
      <c r="D173" s="36">
        <f t="shared" si="25"/>
        <v>265.75</v>
      </c>
      <c r="E173" s="37">
        <f t="shared" si="20"/>
        <v>0</v>
      </c>
      <c r="F173" s="36">
        <f t="shared" si="21"/>
        <v>265.75</v>
      </c>
      <c r="G173" s="36">
        <f t="shared" si="22"/>
        <v>348.13147772638513</v>
      </c>
      <c r="H173" s="36">
        <f t="shared" si="26"/>
        <v>-82.3814777263851</v>
      </c>
      <c r="I173" s="36">
        <f t="shared" si="23"/>
        <v>-26363.334970269047</v>
      </c>
      <c r="J173" s="15"/>
      <c r="K173" s="15"/>
    </row>
    <row r="174" spans="1:11" x14ac:dyDescent="0.25">
      <c r="A174" s="31">
        <f t="shared" si="18"/>
        <v>157</v>
      </c>
      <c r="B174" s="32">
        <f t="shared" si="19"/>
        <v>45337</v>
      </c>
      <c r="C174" s="36">
        <f t="shared" si="24"/>
        <v>-26363.334970269047</v>
      </c>
      <c r="D174" s="36">
        <f t="shared" si="25"/>
        <v>265.75</v>
      </c>
      <c r="E174" s="37">
        <f t="shared" si="20"/>
        <v>0</v>
      </c>
      <c r="F174" s="36">
        <f t="shared" si="21"/>
        <v>265.75</v>
      </c>
      <c r="G174" s="36">
        <f t="shared" si="22"/>
        <v>349.23389407251864</v>
      </c>
      <c r="H174" s="36">
        <f t="shared" si="26"/>
        <v>-83.483894072518652</v>
      </c>
      <c r="I174" s="36">
        <f t="shared" si="23"/>
        <v>-26712.568864341567</v>
      </c>
      <c r="J174" s="15"/>
      <c r="K174" s="15"/>
    </row>
    <row r="175" spans="1:11" x14ac:dyDescent="0.25">
      <c r="A175" s="31">
        <f t="shared" si="18"/>
        <v>158</v>
      </c>
      <c r="B175" s="32">
        <f t="shared" si="19"/>
        <v>45366</v>
      </c>
      <c r="C175" s="36">
        <f t="shared" si="24"/>
        <v>-26712.568864341567</v>
      </c>
      <c r="D175" s="36">
        <f t="shared" si="25"/>
        <v>265.75</v>
      </c>
      <c r="E175" s="37">
        <f t="shared" si="20"/>
        <v>0</v>
      </c>
      <c r="F175" s="36">
        <f t="shared" si="21"/>
        <v>265.75</v>
      </c>
      <c r="G175" s="36">
        <f t="shared" si="22"/>
        <v>350.33980140374831</v>
      </c>
      <c r="H175" s="36">
        <f t="shared" si="26"/>
        <v>-84.589801403748297</v>
      </c>
      <c r="I175" s="36">
        <f t="shared" si="23"/>
        <v>-27062.908665745315</v>
      </c>
      <c r="J175" s="15"/>
      <c r="K175" s="15"/>
    </row>
    <row r="176" spans="1:11" x14ac:dyDescent="0.25">
      <c r="A176" s="31">
        <f t="shared" si="18"/>
        <v>159</v>
      </c>
      <c r="B176" s="32">
        <f t="shared" si="19"/>
        <v>45397</v>
      </c>
      <c r="C176" s="36">
        <f t="shared" si="24"/>
        <v>-27062.908665745315</v>
      </c>
      <c r="D176" s="36">
        <f t="shared" si="25"/>
        <v>265.75</v>
      </c>
      <c r="E176" s="37">
        <f t="shared" si="20"/>
        <v>0</v>
      </c>
      <c r="F176" s="36">
        <f t="shared" si="21"/>
        <v>265.75</v>
      </c>
      <c r="G176" s="36">
        <f t="shared" si="22"/>
        <v>351.44921077486015</v>
      </c>
      <c r="H176" s="36">
        <f t="shared" si="26"/>
        <v>-85.699210774860163</v>
      </c>
      <c r="I176" s="36">
        <f t="shared" si="23"/>
        <v>-27414.357876520175</v>
      </c>
      <c r="J176" s="15"/>
      <c r="K176" s="15"/>
    </row>
    <row r="177" spans="1:11" x14ac:dyDescent="0.25">
      <c r="A177" s="31">
        <f t="shared" si="18"/>
        <v>160</v>
      </c>
      <c r="B177" s="32">
        <f t="shared" si="19"/>
        <v>45427</v>
      </c>
      <c r="C177" s="36">
        <f t="shared" si="24"/>
        <v>-27414.357876520175</v>
      </c>
      <c r="D177" s="36">
        <f t="shared" si="25"/>
        <v>265.75</v>
      </c>
      <c r="E177" s="37">
        <f t="shared" si="20"/>
        <v>0</v>
      </c>
      <c r="F177" s="36">
        <f t="shared" si="21"/>
        <v>265.75</v>
      </c>
      <c r="G177" s="36">
        <f t="shared" si="22"/>
        <v>352.56213327564723</v>
      </c>
      <c r="H177" s="36">
        <f t="shared" si="26"/>
        <v>-86.812133275647213</v>
      </c>
      <c r="I177" s="36">
        <f t="shared" si="23"/>
        <v>-27766.92000979582</v>
      </c>
      <c r="J177" s="15"/>
      <c r="K177" s="15"/>
    </row>
    <row r="178" spans="1:11" x14ac:dyDescent="0.25">
      <c r="A178" s="31">
        <f t="shared" si="18"/>
        <v>161</v>
      </c>
      <c r="B178" s="32">
        <f t="shared" si="19"/>
        <v>45458</v>
      </c>
      <c r="C178" s="36">
        <f t="shared" si="24"/>
        <v>-27766.92000979582</v>
      </c>
      <c r="D178" s="36">
        <f t="shared" si="25"/>
        <v>265.75</v>
      </c>
      <c r="E178" s="37">
        <f t="shared" si="20"/>
        <v>0</v>
      </c>
      <c r="F178" s="36">
        <f t="shared" si="21"/>
        <v>265.75</v>
      </c>
      <c r="G178" s="36">
        <f t="shared" si="22"/>
        <v>353.67858003102009</v>
      </c>
      <c r="H178" s="36">
        <f t="shared" si="26"/>
        <v>-87.92858003102009</v>
      </c>
      <c r="I178" s="36">
        <f t="shared" si="23"/>
        <v>-28120.598589826841</v>
      </c>
      <c r="J178" s="15"/>
      <c r="K178" s="15"/>
    </row>
    <row r="179" spans="1:11" x14ac:dyDescent="0.25">
      <c r="A179" s="31">
        <f t="shared" si="18"/>
        <v>162</v>
      </c>
      <c r="B179" s="32">
        <f t="shared" si="19"/>
        <v>45488</v>
      </c>
      <c r="C179" s="36">
        <f t="shared" si="24"/>
        <v>-28120.598589826841</v>
      </c>
      <c r="D179" s="36">
        <f t="shared" si="25"/>
        <v>265.75</v>
      </c>
      <c r="E179" s="37">
        <f t="shared" si="20"/>
        <v>0</v>
      </c>
      <c r="F179" s="36">
        <f t="shared" si="21"/>
        <v>265.75</v>
      </c>
      <c r="G179" s="36">
        <f t="shared" si="22"/>
        <v>354.79856220111833</v>
      </c>
      <c r="H179" s="36">
        <f t="shared" si="26"/>
        <v>-89.04856220111833</v>
      </c>
      <c r="I179" s="36">
        <f t="shared" si="23"/>
        <v>-28475.397152027959</v>
      </c>
      <c r="J179" s="15"/>
      <c r="K179" s="15"/>
    </row>
    <row r="180" spans="1:11" x14ac:dyDescent="0.25">
      <c r="A180" s="31">
        <f t="shared" si="18"/>
        <v>163</v>
      </c>
      <c r="B180" s="32">
        <f t="shared" si="19"/>
        <v>45519</v>
      </c>
      <c r="C180" s="36">
        <f t="shared" si="24"/>
        <v>-28475.397152027959</v>
      </c>
      <c r="D180" s="36">
        <f t="shared" si="25"/>
        <v>265.75</v>
      </c>
      <c r="E180" s="37">
        <f t="shared" si="20"/>
        <v>0</v>
      </c>
      <c r="F180" s="36">
        <f t="shared" si="21"/>
        <v>265.75</v>
      </c>
      <c r="G180" s="36">
        <f t="shared" si="22"/>
        <v>355.92209098142189</v>
      </c>
      <c r="H180" s="36">
        <f t="shared" si="26"/>
        <v>-90.172090981421874</v>
      </c>
      <c r="I180" s="36">
        <f t="shared" si="23"/>
        <v>-28831.31924300938</v>
      </c>
      <c r="J180" s="15"/>
      <c r="K180" s="15"/>
    </row>
    <row r="181" spans="1:11" x14ac:dyDescent="0.25">
      <c r="A181" s="31">
        <f t="shared" si="18"/>
        <v>164</v>
      </c>
      <c r="B181" s="32">
        <f t="shared" si="19"/>
        <v>45550</v>
      </c>
      <c r="C181" s="36">
        <f t="shared" si="24"/>
        <v>-28831.31924300938</v>
      </c>
      <c r="D181" s="36">
        <f t="shared" si="25"/>
        <v>265.75</v>
      </c>
      <c r="E181" s="37">
        <f t="shared" si="20"/>
        <v>0</v>
      </c>
      <c r="F181" s="36">
        <f t="shared" si="21"/>
        <v>265.75</v>
      </c>
      <c r="G181" s="36">
        <f t="shared" si="22"/>
        <v>357.04917760286304</v>
      </c>
      <c r="H181" s="36">
        <f t="shared" si="26"/>
        <v>-91.29917760286304</v>
      </c>
      <c r="I181" s="36">
        <f t="shared" si="23"/>
        <v>-29188.368420612245</v>
      </c>
      <c r="J181" s="15"/>
      <c r="K181" s="15"/>
    </row>
    <row r="182" spans="1:11" x14ac:dyDescent="0.25">
      <c r="A182" s="31">
        <f t="shared" si="18"/>
        <v>165</v>
      </c>
      <c r="B182" s="32">
        <f t="shared" si="19"/>
        <v>45580</v>
      </c>
      <c r="C182" s="36">
        <f t="shared" si="24"/>
        <v>-29188.368420612245</v>
      </c>
      <c r="D182" s="36">
        <f t="shared" si="25"/>
        <v>265.75</v>
      </c>
      <c r="E182" s="37">
        <f t="shared" si="20"/>
        <v>0</v>
      </c>
      <c r="F182" s="36">
        <f t="shared" si="21"/>
        <v>265.75</v>
      </c>
      <c r="G182" s="36">
        <f t="shared" si="22"/>
        <v>358.17983333193877</v>
      </c>
      <c r="H182" s="36">
        <f t="shared" si="26"/>
        <v>-92.429833331938767</v>
      </c>
      <c r="I182" s="36">
        <f t="shared" si="23"/>
        <v>-29546.548253944184</v>
      </c>
      <c r="J182" s="15"/>
      <c r="K182" s="15"/>
    </row>
    <row r="183" spans="1:11" x14ac:dyDescent="0.25">
      <c r="A183" s="31">
        <f t="shared" si="18"/>
        <v>166</v>
      </c>
      <c r="B183" s="32">
        <f t="shared" si="19"/>
        <v>45611</v>
      </c>
      <c r="C183" s="36">
        <f t="shared" si="24"/>
        <v>-29546.548253944184</v>
      </c>
      <c r="D183" s="36">
        <f t="shared" si="25"/>
        <v>265.75</v>
      </c>
      <c r="E183" s="37">
        <f t="shared" si="20"/>
        <v>0</v>
      </c>
      <c r="F183" s="36">
        <f t="shared" si="21"/>
        <v>265.75</v>
      </c>
      <c r="G183" s="36">
        <f t="shared" si="22"/>
        <v>359.31406947082326</v>
      </c>
      <c r="H183" s="36">
        <f t="shared" si="26"/>
        <v>-93.564069470823242</v>
      </c>
      <c r="I183" s="36">
        <f t="shared" si="23"/>
        <v>-29905.862323415007</v>
      </c>
      <c r="J183" s="15"/>
      <c r="K183" s="15"/>
    </row>
    <row r="184" spans="1:11" x14ac:dyDescent="0.25">
      <c r="A184" s="31">
        <f t="shared" si="18"/>
        <v>167</v>
      </c>
      <c r="B184" s="32">
        <f t="shared" si="19"/>
        <v>45641</v>
      </c>
      <c r="C184" s="36">
        <f t="shared" si="24"/>
        <v>-29905.862323415007</v>
      </c>
      <c r="D184" s="36">
        <f t="shared" si="25"/>
        <v>265.75</v>
      </c>
      <c r="E184" s="37">
        <f t="shared" si="20"/>
        <v>0</v>
      </c>
      <c r="F184" s="36">
        <f t="shared" si="21"/>
        <v>265.75</v>
      </c>
      <c r="G184" s="36">
        <f t="shared" si="22"/>
        <v>360.45189735748085</v>
      </c>
      <c r="H184" s="36">
        <f t="shared" si="26"/>
        <v>-94.701897357480846</v>
      </c>
      <c r="I184" s="36">
        <f t="shared" si="23"/>
        <v>-30266.314220772489</v>
      </c>
      <c r="J184" s="15"/>
      <c r="K184" s="15"/>
    </row>
    <row r="185" spans="1:11" x14ac:dyDescent="0.25">
      <c r="A185" s="31">
        <f t="shared" si="18"/>
        <v>168</v>
      </c>
      <c r="B185" s="32">
        <f t="shared" si="19"/>
        <v>45672</v>
      </c>
      <c r="C185" s="36">
        <f t="shared" si="24"/>
        <v>-30266.314220772489</v>
      </c>
      <c r="D185" s="36">
        <f t="shared" si="25"/>
        <v>265.75</v>
      </c>
      <c r="E185" s="37">
        <f t="shared" si="20"/>
        <v>0</v>
      </c>
      <c r="F185" s="36">
        <f t="shared" si="21"/>
        <v>265.75</v>
      </c>
      <c r="G185" s="36">
        <f t="shared" si="22"/>
        <v>361.59332836577954</v>
      </c>
      <c r="H185" s="36">
        <f t="shared" si="26"/>
        <v>-95.843328365779541</v>
      </c>
      <c r="I185" s="36">
        <f t="shared" si="23"/>
        <v>-30627.907549138268</v>
      </c>
      <c r="J185" s="15"/>
      <c r="K185" s="15"/>
    </row>
    <row r="186" spans="1:11" x14ac:dyDescent="0.25">
      <c r="A186" s="31">
        <f t="shared" si="18"/>
        <v>169</v>
      </c>
      <c r="B186" s="32">
        <f t="shared" si="19"/>
        <v>45703</v>
      </c>
      <c r="C186" s="36">
        <f t="shared" si="24"/>
        <v>-30627.907549138268</v>
      </c>
      <c r="D186" s="36">
        <f t="shared" si="25"/>
        <v>265.75</v>
      </c>
      <c r="E186" s="37">
        <f t="shared" si="20"/>
        <v>0</v>
      </c>
      <c r="F186" s="36">
        <f t="shared" si="21"/>
        <v>265.75</v>
      </c>
      <c r="G186" s="36">
        <f t="shared" si="22"/>
        <v>362.73837390560453</v>
      </c>
      <c r="H186" s="36">
        <f t="shared" si="26"/>
        <v>-96.988373905604519</v>
      </c>
      <c r="I186" s="36">
        <f t="shared" si="23"/>
        <v>-30990.645923043874</v>
      </c>
      <c r="J186" s="15"/>
      <c r="K186" s="15"/>
    </row>
    <row r="187" spans="1:11" x14ac:dyDescent="0.25">
      <c r="A187" s="31">
        <f t="shared" si="18"/>
        <v>170</v>
      </c>
      <c r="B187" s="32">
        <f t="shared" si="19"/>
        <v>45731</v>
      </c>
      <c r="C187" s="36">
        <f t="shared" si="24"/>
        <v>-30990.645923043874</v>
      </c>
      <c r="D187" s="36">
        <f t="shared" si="25"/>
        <v>265.75</v>
      </c>
      <c r="E187" s="37">
        <f t="shared" si="20"/>
        <v>0</v>
      </c>
      <c r="F187" s="36">
        <f t="shared" si="21"/>
        <v>265.75</v>
      </c>
      <c r="G187" s="36">
        <f t="shared" si="22"/>
        <v>363.88704542297228</v>
      </c>
      <c r="H187" s="36">
        <f t="shared" si="26"/>
        <v>-98.137045422972264</v>
      </c>
      <c r="I187" s="36">
        <f t="shared" si="23"/>
        <v>-31354.532968466847</v>
      </c>
      <c r="J187" s="15"/>
      <c r="K187" s="15"/>
    </row>
    <row r="188" spans="1:11" x14ac:dyDescent="0.25">
      <c r="A188" s="31">
        <f t="shared" si="18"/>
        <v>171</v>
      </c>
      <c r="B188" s="32">
        <f t="shared" si="19"/>
        <v>45762</v>
      </c>
      <c r="C188" s="36">
        <f t="shared" si="24"/>
        <v>-31354.532968466847</v>
      </c>
      <c r="D188" s="36">
        <f t="shared" si="25"/>
        <v>265.75</v>
      </c>
      <c r="E188" s="37">
        <f t="shared" si="20"/>
        <v>0</v>
      </c>
      <c r="F188" s="36">
        <f t="shared" si="21"/>
        <v>265.75</v>
      </c>
      <c r="G188" s="36">
        <f t="shared" si="22"/>
        <v>365.03935440014499</v>
      </c>
      <c r="H188" s="36">
        <f t="shared" si="26"/>
        <v>-99.289354400145001</v>
      </c>
      <c r="I188" s="36">
        <f t="shared" si="23"/>
        <v>-31719.572322866992</v>
      </c>
      <c r="J188" s="15"/>
      <c r="K188" s="15"/>
    </row>
    <row r="189" spans="1:11" x14ac:dyDescent="0.25">
      <c r="A189" s="31">
        <f t="shared" si="18"/>
        <v>172</v>
      </c>
      <c r="B189" s="32">
        <f t="shared" si="19"/>
        <v>45792</v>
      </c>
      <c r="C189" s="36">
        <f t="shared" si="24"/>
        <v>-31719.572322866992</v>
      </c>
      <c r="D189" s="36">
        <f t="shared" si="25"/>
        <v>265.75</v>
      </c>
      <c r="E189" s="37">
        <f t="shared" si="20"/>
        <v>0</v>
      </c>
      <c r="F189" s="36">
        <f t="shared" si="21"/>
        <v>265.75</v>
      </c>
      <c r="G189" s="36">
        <f t="shared" si="22"/>
        <v>366.1953123557455</v>
      </c>
      <c r="H189" s="36">
        <f t="shared" si="26"/>
        <v>-100.44531235574549</v>
      </c>
      <c r="I189" s="36">
        <f t="shared" si="23"/>
        <v>-32085.767635222739</v>
      </c>
      <c r="J189" s="15"/>
      <c r="K189" s="15"/>
    </row>
    <row r="190" spans="1:11" x14ac:dyDescent="0.25">
      <c r="A190" s="31">
        <f t="shared" si="18"/>
        <v>173</v>
      </c>
      <c r="B190" s="32">
        <f t="shared" si="19"/>
        <v>45823</v>
      </c>
      <c r="C190" s="36">
        <f t="shared" si="24"/>
        <v>-32085.767635222739</v>
      </c>
      <c r="D190" s="36">
        <f t="shared" si="25"/>
        <v>265.75</v>
      </c>
      <c r="E190" s="37">
        <f t="shared" si="20"/>
        <v>0</v>
      </c>
      <c r="F190" s="36">
        <f t="shared" si="21"/>
        <v>265.75</v>
      </c>
      <c r="G190" s="36">
        <f t="shared" si="22"/>
        <v>367.354930844872</v>
      </c>
      <c r="H190" s="36">
        <f t="shared" si="26"/>
        <v>-101.604930844872</v>
      </c>
      <c r="I190" s="36">
        <f t="shared" si="23"/>
        <v>-32453.12256606761</v>
      </c>
      <c r="J190" s="15"/>
      <c r="K190" s="15"/>
    </row>
    <row r="191" spans="1:11" x14ac:dyDescent="0.25">
      <c r="A191" s="31">
        <f t="shared" si="18"/>
        <v>174</v>
      </c>
      <c r="B191" s="32">
        <f t="shared" si="19"/>
        <v>45853</v>
      </c>
      <c r="C191" s="36">
        <f t="shared" si="24"/>
        <v>-32453.12256606761</v>
      </c>
      <c r="D191" s="36">
        <f t="shared" si="25"/>
        <v>265.75</v>
      </c>
      <c r="E191" s="37">
        <f t="shared" si="20"/>
        <v>0</v>
      </c>
      <c r="F191" s="36">
        <f t="shared" si="21"/>
        <v>265.75</v>
      </c>
      <c r="G191" s="36">
        <f t="shared" si="22"/>
        <v>368.51822145921409</v>
      </c>
      <c r="H191" s="36">
        <f t="shared" si="26"/>
        <v>-102.76822145921409</v>
      </c>
      <c r="I191" s="36">
        <f t="shared" si="23"/>
        <v>-32821.640787526827</v>
      </c>
      <c r="J191" s="15"/>
      <c r="K191" s="15"/>
    </row>
    <row r="192" spans="1:11" x14ac:dyDescent="0.25">
      <c r="A192" s="31">
        <f t="shared" si="18"/>
        <v>175</v>
      </c>
      <c r="B192" s="32">
        <f t="shared" si="19"/>
        <v>45884</v>
      </c>
      <c r="C192" s="36">
        <f t="shared" si="24"/>
        <v>-32821.640787526827</v>
      </c>
      <c r="D192" s="36">
        <f t="shared" si="25"/>
        <v>265.75</v>
      </c>
      <c r="E192" s="37">
        <f t="shared" si="20"/>
        <v>0</v>
      </c>
      <c r="F192" s="36">
        <f t="shared" si="21"/>
        <v>265.75</v>
      </c>
      <c r="G192" s="36">
        <f t="shared" si="22"/>
        <v>369.68519582716829</v>
      </c>
      <c r="H192" s="36">
        <f t="shared" si="26"/>
        <v>-103.93519582716829</v>
      </c>
      <c r="I192" s="36">
        <f t="shared" si="23"/>
        <v>-33191.325983353992</v>
      </c>
      <c r="J192" s="15"/>
      <c r="K192" s="15"/>
    </row>
    <row r="193" spans="1:11" x14ac:dyDescent="0.25">
      <c r="A193" s="31">
        <f t="shared" si="18"/>
        <v>176</v>
      </c>
      <c r="B193" s="32">
        <f t="shared" si="19"/>
        <v>45915</v>
      </c>
      <c r="C193" s="36">
        <f t="shared" si="24"/>
        <v>-33191.325983353992</v>
      </c>
      <c r="D193" s="36">
        <f t="shared" si="25"/>
        <v>265.75</v>
      </c>
      <c r="E193" s="37">
        <f t="shared" si="20"/>
        <v>0</v>
      </c>
      <c r="F193" s="36">
        <f t="shared" si="21"/>
        <v>265.75</v>
      </c>
      <c r="G193" s="36">
        <f t="shared" si="22"/>
        <v>370.85586561395428</v>
      </c>
      <c r="H193" s="36">
        <f t="shared" si="26"/>
        <v>-105.10586561395429</v>
      </c>
      <c r="I193" s="36">
        <f t="shared" si="23"/>
        <v>-33562.18184896795</v>
      </c>
      <c r="J193" s="15"/>
      <c r="K193" s="15"/>
    </row>
    <row r="194" spans="1:11" x14ac:dyDescent="0.25">
      <c r="A194" s="31">
        <f t="shared" si="18"/>
        <v>177</v>
      </c>
      <c r="B194" s="32">
        <f t="shared" si="19"/>
        <v>45945</v>
      </c>
      <c r="C194" s="36">
        <f t="shared" si="24"/>
        <v>-33562.18184896795</v>
      </c>
      <c r="D194" s="36">
        <f t="shared" si="25"/>
        <v>265.75</v>
      </c>
      <c r="E194" s="37">
        <f t="shared" si="20"/>
        <v>0</v>
      </c>
      <c r="F194" s="36">
        <f t="shared" si="21"/>
        <v>265.75</v>
      </c>
      <c r="G194" s="36">
        <f t="shared" si="22"/>
        <v>372.03024252173185</v>
      </c>
      <c r="H194" s="36">
        <f t="shared" si="26"/>
        <v>-106.28024252173184</v>
      </c>
      <c r="I194" s="36">
        <f t="shared" si="23"/>
        <v>-33934.21209148968</v>
      </c>
      <c r="J194" s="15"/>
      <c r="K194" s="15"/>
    </row>
    <row r="195" spans="1:11" x14ac:dyDescent="0.25">
      <c r="A195" s="31">
        <f t="shared" si="18"/>
        <v>178</v>
      </c>
      <c r="B195" s="32">
        <f t="shared" si="19"/>
        <v>45976</v>
      </c>
      <c r="C195" s="36">
        <f t="shared" si="24"/>
        <v>-33934.21209148968</v>
      </c>
      <c r="D195" s="36">
        <f t="shared" si="25"/>
        <v>265.75</v>
      </c>
      <c r="E195" s="37">
        <f t="shared" si="20"/>
        <v>0</v>
      </c>
      <c r="F195" s="36">
        <f t="shared" si="21"/>
        <v>265.75</v>
      </c>
      <c r="G195" s="36">
        <f t="shared" si="22"/>
        <v>373.20833828971735</v>
      </c>
      <c r="H195" s="36">
        <f t="shared" si="26"/>
        <v>-107.45833828971733</v>
      </c>
      <c r="I195" s="36">
        <f t="shared" si="23"/>
        <v>-34307.420429779399</v>
      </c>
      <c r="J195" s="15"/>
      <c r="K195" s="15"/>
    </row>
    <row r="196" spans="1:11" x14ac:dyDescent="0.25">
      <c r="A196" s="31">
        <f t="shared" si="18"/>
        <v>179</v>
      </c>
      <c r="B196" s="32">
        <f t="shared" si="19"/>
        <v>46006</v>
      </c>
      <c r="C196" s="36">
        <f t="shared" si="24"/>
        <v>-34307.420429779399</v>
      </c>
      <c r="D196" s="36">
        <f t="shared" si="25"/>
        <v>265.75</v>
      </c>
      <c r="E196" s="37">
        <f t="shared" si="20"/>
        <v>0</v>
      </c>
      <c r="F196" s="36">
        <f t="shared" si="21"/>
        <v>265.75</v>
      </c>
      <c r="G196" s="36">
        <f t="shared" si="22"/>
        <v>374.3901646943014</v>
      </c>
      <c r="H196" s="36">
        <f t="shared" si="26"/>
        <v>-108.64016469430142</v>
      </c>
      <c r="I196" s="36">
        <f t="shared" si="23"/>
        <v>-34681.810594473704</v>
      </c>
      <c r="J196" s="15"/>
      <c r="K196" s="15"/>
    </row>
    <row r="197" spans="1:11" x14ac:dyDescent="0.25">
      <c r="A197" s="31">
        <f t="shared" si="18"/>
        <v>180</v>
      </c>
      <c r="B197" s="32">
        <f t="shared" si="19"/>
        <v>46037</v>
      </c>
      <c r="C197" s="36">
        <f t="shared" si="24"/>
        <v>-34681.810594473704</v>
      </c>
      <c r="D197" s="36">
        <f t="shared" si="25"/>
        <v>265.75</v>
      </c>
      <c r="E197" s="37">
        <f t="shared" si="20"/>
        <v>0</v>
      </c>
      <c r="F197" s="36">
        <f t="shared" si="21"/>
        <v>265.75</v>
      </c>
      <c r="G197" s="36">
        <f t="shared" si="22"/>
        <v>375.57573354916673</v>
      </c>
      <c r="H197" s="36">
        <f t="shared" si="26"/>
        <v>-109.82573354916673</v>
      </c>
      <c r="I197" s="36">
        <f t="shared" si="23"/>
        <v>-35057.386328022869</v>
      </c>
      <c r="J197" s="15"/>
      <c r="K197" s="15"/>
    </row>
    <row r="198" spans="1:11" x14ac:dyDescent="0.25">
      <c r="A198" s="31">
        <f t="shared" si="18"/>
        <v>181</v>
      </c>
      <c r="B198" s="32">
        <f t="shared" si="19"/>
        <v>46068</v>
      </c>
      <c r="C198" s="36">
        <f t="shared" si="24"/>
        <v>-35057.386328022869</v>
      </c>
      <c r="D198" s="36">
        <f t="shared" si="25"/>
        <v>265.75</v>
      </c>
      <c r="E198" s="37">
        <f t="shared" si="20"/>
        <v>0</v>
      </c>
      <c r="F198" s="36">
        <f t="shared" si="21"/>
        <v>265.75</v>
      </c>
      <c r="G198" s="36">
        <f t="shared" si="22"/>
        <v>376.76505670540575</v>
      </c>
      <c r="H198" s="36">
        <f t="shared" si="26"/>
        <v>-111.01505670540575</v>
      </c>
      <c r="I198" s="36">
        <f t="shared" si="23"/>
        <v>-35434.151384728277</v>
      </c>
      <c r="J198" s="15"/>
      <c r="K198" s="15"/>
    </row>
    <row r="199" spans="1:11" x14ac:dyDescent="0.25">
      <c r="A199" s="31">
        <f t="shared" si="18"/>
        <v>182</v>
      </c>
      <c r="B199" s="32">
        <f t="shared" si="19"/>
        <v>46096</v>
      </c>
      <c r="C199" s="36">
        <f t="shared" si="24"/>
        <v>-35434.151384728277</v>
      </c>
      <c r="D199" s="36">
        <f t="shared" si="25"/>
        <v>265.75</v>
      </c>
      <c r="E199" s="37">
        <f t="shared" si="20"/>
        <v>0</v>
      </c>
      <c r="F199" s="36">
        <f t="shared" si="21"/>
        <v>265.75</v>
      </c>
      <c r="G199" s="36">
        <f t="shared" si="22"/>
        <v>377.95814605163952</v>
      </c>
      <c r="H199" s="36">
        <f t="shared" si="26"/>
        <v>-112.20814605163953</v>
      </c>
      <c r="I199" s="36">
        <f t="shared" si="23"/>
        <v>-35812.109530779919</v>
      </c>
      <c r="J199" s="15"/>
      <c r="K199" s="15"/>
    </row>
    <row r="200" spans="1:11" x14ac:dyDescent="0.25">
      <c r="A200" s="31">
        <f t="shared" si="18"/>
        <v>183</v>
      </c>
      <c r="B200" s="32">
        <f t="shared" si="19"/>
        <v>46127</v>
      </c>
      <c r="C200" s="36">
        <f t="shared" si="24"/>
        <v>-35812.109530779919</v>
      </c>
      <c r="D200" s="36">
        <f t="shared" si="25"/>
        <v>265.75</v>
      </c>
      <c r="E200" s="37">
        <f t="shared" si="20"/>
        <v>0</v>
      </c>
      <c r="F200" s="36">
        <f t="shared" si="21"/>
        <v>265.75</v>
      </c>
      <c r="G200" s="36">
        <f t="shared" si="22"/>
        <v>379.15501351413639</v>
      </c>
      <c r="H200" s="36">
        <f t="shared" si="26"/>
        <v>-113.4050135141364</v>
      </c>
      <c r="I200" s="36">
        <f t="shared" si="23"/>
        <v>-36191.264544294056</v>
      </c>
      <c r="J200" s="15"/>
      <c r="K200" s="15"/>
    </row>
    <row r="201" spans="1:11" x14ac:dyDescent="0.25">
      <c r="A201" s="31">
        <f t="shared" si="18"/>
        <v>184</v>
      </c>
      <c r="B201" s="32">
        <f t="shared" si="19"/>
        <v>46157</v>
      </c>
      <c r="C201" s="36">
        <f t="shared" si="24"/>
        <v>-36191.264544294056</v>
      </c>
      <c r="D201" s="36">
        <f t="shared" si="25"/>
        <v>265.75</v>
      </c>
      <c r="E201" s="37">
        <f t="shared" si="20"/>
        <v>0</v>
      </c>
      <c r="F201" s="36">
        <f t="shared" si="21"/>
        <v>265.75</v>
      </c>
      <c r="G201" s="36">
        <f t="shared" si="22"/>
        <v>380.35567105693116</v>
      </c>
      <c r="H201" s="36">
        <f t="shared" si="26"/>
        <v>-114.60567105693117</v>
      </c>
      <c r="I201" s="36">
        <f t="shared" si="23"/>
        <v>-36571.620215350988</v>
      </c>
      <c r="J201" s="15"/>
      <c r="K201" s="15"/>
    </row>
    <row r="202" spans="1:11" x14ac:dyDescent="0.25">
      <c r="A202" s="31">
        <f t="shared" si="18"/>
        <v>185</v>
      </c>
      <c r="B202" s="32">
        <f t="shared" si="19"/>
        <v>46188</v>
      </c>
      <c r="C202" s="36">
        <f t="shared" si="24"/>
        <v>-36571.620215350988</v>
      </c>
      <c r="D202" s="36">
        <f t="shared" si="25"/>
        <v>265.75</v>
      </c>
      <c r="E202" s="37">
        <f t="shared" si="20"/>
        <v>0</v>
      </c>
      <c r="F202" s="36">
        <f t="shared" si="21"/>
        <v>265.75</v>
      </c>
      <c r="G202" s="36">
        <f t="shared" si="22"/>
        <v>381.56013068194477</v>
      </c>
      <c r="H202" s="36">
        <f t="shared" si="26"/>
        <v>-115.81013068194478</v>
      </c>
      <c r="I202" s="36">
        <f t="shared" si="23"/>
        <v>-36953.180346032932</v>
      </c>
      <c r="J202" s="15"/>
      <c r="K202" s="15"/>
    </row>
    <row r="203" spans="1:11" x14ac:dyDescent="0.25">
      <c r="A203" s="31">
        <f t="shared" si="18"/>
        <v>186</v>
      </c>
      <c r="B203" s="32">
        <f t="shared" si="19"/>
        <v>46218</v>
      </c>
      <c r="C203" s="36">
        <f t="shared" si="24"/>
        <v>-36953.180346032932</v>
      </c>
      <c r="D203" s="36">
        <f t="shared" si="25"/>
        <v>265.75</v>
      </c>
      <c r="E203" s="37">
        <f t="shared" si="20"/>
        <v>0</v>
      </c>
      <c r="F203" s="36">
        <f t="shared" si="21"/>
        <v>265.75</v>
      </c>
      <c r="G203" s="36">
        <f t="shared" si="22"/>
        <v>382.76840442910429</v>
      </c>
      <c r="H203" s="36">
        <f t="shared" si="26"/>
        <v>-117.01840442910428</v>
      </c>
      <c r="I203" s="36">
        <f t="shared" si="23"/>
        <v>-37335.948750462034</v>
      </c>
      <c r="J203" s="15"/>
      <c r="K203" s="15"/>
    </row>
    <row r="204" spans="1:11" x14ac:dyDescent="0.25">
      <c r="A204" s="31">
        <f t="shared" si="18"/>
        <v>187</v>
      </c>
      <c r="B204" s="32">
        <f t="shared" si="19"/>
        <v>46249</v>
      </c>
      <c r="C204" s="36">
        <f t="shared" si="24"/>
        <v>-37335.948750462034</v>
      </c>
      <c r="D204" s="36">
        <f t="shared" si="25"/>
        <v>265.75</v>
      </c>
      <c r="E204" s="37">
        <f t="shared" si="20"/>
        <v>0</v>
      </c>
      <c r="F204" s="36">
        <f t="shared" si="21"/>
        <v>265.75</v>
      </c>
      <c r="G204" s="36">
        <f t="shared" si="22"/>
        <v>383.9805043764631</v>
      </c>
      <c r="H204" s="36">
        <f t="shared" si="26"/>
        <v>-118.2305043764631</v>
      </c>
      <c r="I204" s="36">
        <f t="shared" si="23"/>
        <v>-37719.929254838498</v>
      </c>
      <c r="J204" s="15"/>
      <c r="K204" s="15"/>
    </row>
    <row r="205" spans="1:11" x14ac:dyDescent="0.25">
      <c r="A205" s="31">
        <f t="shared" si="18"/>
        <v>188</v>
      </c>
      <c r="B205" s="32">
        <f t="shared" si="19"/>
        <v>46280</v>
      </c>
      <c r="C205" s="36">
        <f t="shared" si="24"/>
        <v>-37719.929254838498</v>
      </c>
      <c r="D205" s="36">
        <f t="shared" si="25"/>
        <v>265.75</v>
      </c>
      <c r="E205" s="37">
        <f t="shared" si="20"/>
        <v>0</v>
      </c>
      <c r="F205" s="36">
        <f t="shared" si="21"/>
        <v>265.75</v>
      </c>
      <c r="G205" s="36">
        <f t="shared" si="22"/>
        <v>385.19644264032189</v>
      </c>
      <c r="H205" s="36">
        <f t="shared" si="26"/>
        <v>-119.44644264032191</v>
      </c>
      <c r="I205" s="36">
        <f t="shared" si="23"/>
        <v>-38105.125697478819</v>
      </c>
      <c r="J205" s="15"/>
      <c r="K205" s="15"/>
    </row>
    <row r="206" spans="1:11" x14ac:dyDescent="0.25">
      <c r="A206" s="31">
        <f t="shared" si="18"/>
        <v>189</v>
      </c>
      <c r="B206" s="32">
        <f t="shared" si="19"/>
        <v>46310</v>
      </c>
      <c r="C206" s="36">
        <f t="shared" si="24"/>
        <v>-38105.125697478819</v>
      </c>
      <c r="D206" s="36">
        <f t="shared" si="25"/>
        <v>265.75</v>
      </c>
      <c r="E206" s="37">
        <f t="shared" si="20"/>
        <v>0</v>
      </c>
      <c r="F206" s="36">
        <f t="shared" si="21"/>
        <v>265.75</v>
      </c>
      <c r="G206" s="36">
        <f t="shared" si="22"/>
        <v>386.41623137534958</v>
      </c>
      <c r="H206" s="36">
        <f t="shared" si="26"/>
        <v>-120.66623137534958</v>
      </c>
      <c r="I206" s="36">
        <f t="shared" si="23"/>
        <v>-38491.541928854167</v>
      </c>
      <c r="J206" s="15"/>
      <c r="K206" s="15"/>
    </row>
    <row r="207" spans="1:11" x14ac:dyDescent="0.25">
      <c r="A207" s="31">
        <f t="shared" si="18"/>
        <v>190</v>
      </c>
      <c r="B207" s="32">
        <f t="shared" si="19"/>
        <v>46341</v>
      </c>
      <c r="C207" s="36">
        <f t="shared" si="24"/>
        <v>-38491.541928854167</v>
      </c>
      <c r="D207" s="36">
        <f t="shared" si="25"/>
        <v>265.75</v>
      </c>
      <c r="E207" s="37">
        <f t="shared" si="20"/>
        <v>0</v>
      </c>
      <c r="F207" s="36">
        <f t="shared" si="21"/>
        <v>265.75</v>
      </c>
      <c r="G207" s="36">
        <f t="shared" si="22"/>
        <v>387.63988277470486</v>
      </c>
      <c r="H207" s="36">
        <f t="shared" si="26"/>
        <v>-121.88988277470486</v>
      </c>
      <c r="I207" s="36">
        <f t="shared" si="23"/>
        <v>-38879.18181162887</v>
      </c>
      <c r="J207" s="15"/>
      <c r="K207" s="15"/>
    </row>
    <row r="208" spans="1:11" x14ac:dyDescent="0.25">
      <c r="A208" s="31">
        <f t="shared" si="18"/>
        <v>191</v>
      </c>
      <c r="B208" s="32">
        <f t="shared" si="19"/>
        <v>46371</v>
      </c>
      <c r="C208" s="36">
        <f t="shared" si="24"/>
        <v>-38879.18181162887</v>
      </c>
      <c r="D208" s="36">
        <f t="shared" si="25"/>
        <v>265.75</v>
      </c>
      <c r="E208" s="37">
        <f t="shared" si="20"/>
        <v>0</v>
      </c>
      <c r="F208" s="36">
        <f t="shared" si="21"/>
        <v>265.75</v>
      </c>
      <c r="G208" s="36">
        <f t="shared" si="22"/>
        <v>388.86740907015809</v>
      </c>
      <c r="H208" s="36">
        <f t="shared" si="26"/>
        <v>-123.11740907015809</v>
      </c>
      <c r="I208" s="36">
        <f t="shared" si="23"/>
        <v>-39268.049220699031</v>
      </c>
      <c r="J208" s="15"/>
      <c r="K208" s="15"/>
    </row>
    <row r="209" spans="1:11" x14ac:dyDescent="0.25">
      <c r="A209" s="31">
        <f t="shared" si="18"/>
        <v>192</v>
      </c>
      <c r="B209" s="32">
        <f t="shared" si="19"/>
        <v>46402</v>
      </c>
      <c r="C209" s="36">
        <f t="shared" si="24"/>
        <v>-39268.049220699031</v>
      </c>
      <c r="D209" s="36">
        <f t="shared" si="25"/>
        <v>265.75</v>
      </c>
      <c r="E209" s="37">
        <f t="shared" si="20"/>
        <v>0</v>
      </c>
      <c r="F209" s="36">
        <f t="shared" si="21"/>
        <v>265.75</v>
      </c>
      <c r="G209" s="36">
        <f t="shared" si="22"/>
        <v>390.0988225322136</v>
      </c>
      <c r="H209" s="36">
        <f t="shared" si="26"/>
        <v>-124.3488225322136</v>
      </c>
      <c r="I209" s="36">
        <f t="shared" si="23"/>
        <v>-39658.148043231246</v>
      </c>
      <c r="J209" s="15"/>
      <c r="K209" s="15"/>
    </row>
    <row r="210" spans="1:11" x14ac:dyDescent="0.25">
      <c r="A210" s="31">
        <f t="shared" si="18"/>
        <v>193</v>
      </c>
      <c r="B210" s="32">
        <f t="shared" si="19"/>
        <v>46433</v>
      </c>
      <c r="C210" s="36">
        <f t="shared" si="24"/>
        <v>-39658.148043231246</v>
      </c>
      <c r="D210" s="36">
        <f t="shared" si="25"/>
        <v>265.75</v>
      </c>
      <c r="E210" s="37">
        <f t="shared" si="20"/>
        <v>0</v>
      </c>
      <c r="F210" s="36">
        <f t="shared" si="21"/>
        <v>265.75</v>
      </c>
      <c r="G210" s="36">
        <f t="shared" si="22"/>
        <v>391.3341354702323</v>
      </c>
      <c r="H210" s="36">
        <f t="shared" si="26"/>
        <v>-125.58413547023228</v>
      </c>
      <c r="I210" s="36">
        <f t="shared" si="23"/>
        <v>-40049.482178701481</v>
      </c>
      <c r="J210" s="15"/>
      <c r="K210" s="15"/>
    </row>
    <row r="211" spans="1:11" x14ac:dyDescent="0.25">
      <c r="A211" s="31">
        <f t="shared" ref="A211:A274" si="27">IF(Values_Entered,A210+1,"")</f>
        <v>194</v>
      </c>
      <c r="B211" s="32">
        <f t="shared" ref="B211:B274" si="28">IF(Pay_Num&lt;&gt;"",DATE(YEAR(B210),MONTH(B210)+1,DAY(B210)),"")</f>
        <v>46461</v>
      </c>
      <c r="C211" s="36">
        <f t="shared" si="24"/>
        <v>-40049.482178701481</v>
      </c>
      <c r="D211" s="36">
        <f t="shared" si="25"/>
        <v>265.75</v>
      </c>
      <c r="E211" s="37">
        <f t="shared" ref="E211:E274" si="29">IF(Pay_Num&lt;&gt;"",Scheduled_Extra_Payments,"")</f>
        <v>0</v>
      </c>
      <c r="F211" s="36">
        <f t="shared" ref="F211:F274" si="30">IF(Pay_Num&lt;&gt;"",Sched_Pay+Extra_Pay,"")</f>
        <v>265.75</v>
      </c>
      <c r="G211" s="36">
        <f t="shared" ref="G211:G274" si="31">IF(Pay_Num&lt;&gt;"",Total_Pay-Int,"")</f>
        <v>392.57336023255471</v>
      </c>
      <c r="H211" s="36">
        <f t="shared" si="26"/>
        <v>-126.82336023255469</v>
      </c>
      <c r="I211" s="36">
        <f t="shared" ref="I211:I274" si="32">IF(Pay_Num&lt;&gt;"",Beg_Bal-Princ,"")</f>
        <v>-40442.055538934037</v>
      </c>
      <c r="J211" s="15"/>
      <c r="K211" s="15"/>
    </row>
    <row r="212" spans="1:11" x14ac:dyDescent="0.25">
      <c r="A212" s="31">
        <f t="shared" si="27"/>
        <v>195</v>
      </c>
      <c r="B212" s="32">
        <f t="shared" si="28"/>
        <v>46492</v>
      </c>
      <c r="C212" s="36">
        <f t="shared" ref="C212:C275" si="33">IF(Pay_Num&lt;&gt;"",I211,"")</f>
        <v>-40442.055538934037</v>
      </c>
      <c r="D212" s="36">
        <f t="shared" ref="D212:D275" si="34">IF(Pay_Num&lt;&gt;"",Scheduled_Monthly_Payment,"")</f>
        <v>265.75</v>
      </c>
      <c r="E212" s="37">
        <f t="shared" si="29"/>
        <v>0</v>
      </c>
      <c r="F212" s="36">
        <f t="shared" si="30"/>
        <v>265.75</v>
      </c>
      <c r="G212" s="36">
        <f t="shared" si="31"/>
        <v>393.81650920662446</v>
      </c>
      <c r="H212" s="36">
        <f t="shared" ref="H212:H275" si="35">IF(Pay_Num&lt;&gt;"",Beg_Bal*Interest_Rate/12,"")</f>
        <v>-128.06650920662443</v>
      </c>
      <c r="I212" s="36">
        <f t="shared" si="32"/>
        <v>-40835.872048140664</v>
      </c>
      <c r="J212" s="15"/>
      <c r="K212" s="15"/>
    </row>
    <row r="213" spans="1:11" x14ac:dyDescent="0.25">
      <c r="A213" s="31">
        <f t="shared" si="27"/>
        <v>196</v>
      </c>
      <c r="B213" s="32">
        <f t="shared" si="28"/>
        <v>46522</v>
      </c>
      <c r="C213" s="36">
        <f t="shared" si="33"/>
        <v>-40835.872048140664</v>
      </c>
      <c r="D213" s="36">
        <f t="shared" si="34"/>
        <v>265.75</v>
      </c>
      <c r="E213" s="37">
        <f t="shared" si="29"/>
        <v>0</v>
      </c>
      <c r="F213" s="36">
        <f t="shared" si="30"/>
        <v>265.75</v>
      </c>
      <c r="G213" s="36">
        <f t="shared" si="31"/>
        <v>395.0635948191121</v>
      </c>
      <c r="H213" s="36">
        <f t="shared" si="35"/>
        <v>-129.3135948191121</v>
      </c>
      <c r="I213" s="36">
        <f t="shared" si="32"/>
        <v>-41230.935642959776</v>
      </c>
      <c r="J213" s="15"/>
      <c r="K213" s="15"/>
    </row>
    <row r="214" spans="1:11" x14ac:dyDescent="0.25">
      <c r="A214" s="31">
        <f t="shared" si="27"/>
        <v>197</v>
      </c>
      <c r="B214" s="32">
        <f t="shared" si="28"/>
        <v>46553</v>
      </c>
      <c r="C214" s="36">
        <f t="shared" si="33"/>
        <v>-41230.935642959776</v>
      </c>
      <c r="D214" s="36">
        <f t="shared" si="34"/>
        <v>265.75</v>
      </c>
      <c r="E214" s="37">
        <f t="shared" si="29"/>
        <v>0</v>
      </c>
      <c r="F214" s="36">
        <f t="shared" si="30"/>
        <v>265.75</v>
      </c>
      <c r="G214" s="36">
        <f t="shared" si="31"/>
        <v>396.31462953603932</v>
      </c>
      <c r="H214" s="36">
        <f t="shared" si="35"/>
        <v>-130.56462953603929</v>
      </c>
      <c r="I214" s="36">
        <f t="shared" si="32"/>
        <v>-41627.250272495818</v>
      </c>
      <c r="J214" s="15"/>
      <c r="K214" s="15"/>
    </row>
    <row r="215" spans="1:11" x14ac:dyDescent="0.25">
      <c r="A215" s="31">
        <f t="shared" si="27"/>
        <v>198</v>
      </c>
      <c r="B215" s="32">
        <f t="shared" si="28"/>
        <v>46583</v>
      </c>
      <c r="C215" s="36">
        <f t="shared" si="33"/>
        <v>-41627.250272495818</v>
      </c>
      <c r="D215" s="36">
        <f t="shared" si="34"/>
        <v>265.75</v>
      </c>
      <c r="E215" s="37">
        <f t="shared" si="29"/>
        <v>0</v>
      </c>
      <c r="F215" s="36">
        <f t="shared" si="30"/>
        <v>265.75</v>
      </c>
      <c r="G215" s="36">
        <f t="shared" si="31"/>
        <v>397.56962586290342</v>
      </c>
      <c r="H215" s="36">
        <f t="shared" si="35"/>
        <v>-131.81962586290342</v>
      </c>
      <c r="I215" s="36">
        <f t="shared" si="32"/>
        <v>-42024.819898358721</v>
      </c>
      <c r="J215" s="15"/>
      <c r="K215" s="15"/>
    </row>
    <row r="216" spans="1:11" x14ac:dyDescent="0.25">
      <c r="A216" s="31">
        <f t="shared" si="27"/>
        <v>199</v>
      </c>
      <c r="B216" s="32">
        <f t="shared" si="28"/>
        <v>46614</v>
      </c>
      <c r="C216" s="36">
        <f t="shared" si="33"/>
        <v>-42024.819898358721</v>
      </c>
      <c r="D216" s="36">
        <f t="shared" si="34"/>
        <v>265.75</v>
      </c>
      <c r="E216" s="37">
        <f t="shared" si="29"/>
        <v>0</v>
      </c>
      <c r="F216" s="36">
        <f t="shared" si="30"/>
        <v>265.75</v>
      </c>
      <c r="G216" s="36">
        <f t="shared" si="31"/>
        <v>398.82859634480258</v>
      </c>
      <c r="H216" s="36">
        <f t="shared" si="35"/>
        <v>-133.07859634480261</v>
      </c>
      <c r="I216" s="36">
        <f t="shared" si="32"/>
        <v>-42423.648494703521</v>
      </c>
      <c r="J216" s="15"/>
      <c r="K216" s="15"/>
    </row>
    <row r="217" spans="1:11" x14ac:dyDescent="0.25">
      <c r="A217" s="31">
        <f t="shared" si="27"/>
        <v>200</v>
      </c>
      <c r="B217" s="32">
        <f t="shared" si="28"/>
        <v>46645</v>
      </c>
      <c r="C217" s="36">
        <f t="shared" si="33"/>
        <v>-42423.648494703521</v>
      </c>
      <c r="D217" s="36">
        <f t="shared" si="34"/>
        <v>265.75</v>
      </c>
      <c r="E217" s="37">
        <f t="shared" si="29"/>
        <v>0</v>
      </c>
      <c r="F217" s="36">
        <f t="shared" si="30"/>
        <v>265.75</v>
      </c>
      <c r="G217" s="36">
        <f t="shared" si="31"/>
        <v>400.09155356656117</v>
      </c>
      <c r="H217" s="36">
        <f t="shared" si="35"/>
        <v>-134.34155356656115</v>
      </c>
      <c r="I217" s="36">
        <f t="shared" si="32"/>
        <v>-42823.740048270083</v>
      </c>
      <c r="J217" s="15"/>
      <c r="K217" s="15"/>
    </row>
    <row r="218" spans="1:11" x14ac:dyDescent="0.25">
      <c r="A218" s="31">
        <f t="shared" si="27"/>
        <v>201</v>
      </c>
      <c r="B218" s="32">
        <f t="shared" si="28"/>
        <v>46675</v>
      </c>
      <c r="C218" s="36">
        <f t="shared" si="33"/>
        <v>-42823.740048270083</v>
      </c>
      <c r="D218" s="36">
        <f t="shared" si="34"/>
        <v>265.75</v>
      </c>
      <c r="E218" s="37">
        <f t="shared" si="29"/>
        <v>0</v>
      </c>
      <c r="F218" s="36">
        <f t="shared" si="30"/>
        <v>265.75</v>
      </c>
      <c r="G218" s="36">
        <f t="shared" si="31"/>
        <v>401.35851015285527</v>
      </c>
      <c r="H218" s="36">
        <f t="shared" si="35"/>
        <v>-135.60851015285525</v>
      </c>
      <c r="I218" s="36">
        <f t="shared" si="32"/>
        <v>-43225.098558422942</v>
      </c>
      <c r="J218" s="15"/>
      <c r="K218" s="15"/>
    </row>
    <row r="219" spans="1:11" x14ac:dyDescent="0.25">
      <c r="A219" s="31">
        <f t="shared" si="27"/>
        <v>202</v>
      </c>
      <c r="B219" s="32">
        <f t="shared" si="28"/>
        <v>46706</v>
      </c>
      <c r="C219" s="36">
        <f t="shared" si="33"/>
        <v>-43225.098558422942</v>
      </c>
      <c r="D219" s="36">
        <f t="shared" si="34"/>
        <v>265.75</v>
      </c>
      <c r="E219" s="37">
        <f t="shared" si="29"/>
        <v>0</v>
      </c>
      <c r="F219" s="36">
        <f t="shared" si="30"/>
        <v>265.75</v>
      </c>
      <c r="G219" s="36">
        <f t="shared" si="31"/>
        <v>402.62947876833931</v>
      </c>
      <c r="H219" s="36">
        <f t="shared" si="35"/>
        <v>-136.87947876833931</v>
      </c>
      <c r="I219" s="36">
        <f t="shared" si="32"/>
        <v>-43627.728037191278</v>
      </c>
      <c r="J219" s="15"/>
      <c r="K219" s="15"/>
    </row>
    <row r="220" spans="1:11" x14ac:dyDescent="0.25">
      <c r="A220" s="31">
        <f t="shared" si="27"/>
        <v>203</v>
      </c>
      <c r="B220" s="32">
        <f t="shared" si="28"/>
        <v>46736</v>
      </c>
      <c r="C220" s="36">
        <f t="shared" si="33"/>
        <v>-43627.728037191278</v>
      </c>
      <c r="D220" s="36">
        <f t="shared" si="34"/>
        <v>265.75</v>
      </c>
      <c r="E220" s="37">
        <f t="shared" si="29"/>
        <v>0</v>
      </c>
      <c r="F220" s="36">
        <f t="shared" si="30"/>
        <v>265.75</v>
      </c>
      <c r="G220" s="36">
        <f t="shared" si="31"/>
        <v>403.90447211777234</v>
      </c>
      <c r="H220" s="36">
        <f t="shared" si="35"/>
        <v>-138.15447211777237</v>
      </c>
      <c r="I220" s="36">
        <f t="shared" si="32"/>
        <v>-44031.632509309049</v>
      </c>
      <c r="J220" s="15"/>
      <c r="K220" s="15"/>
    </row>
    <row r="221" spans="1:11" x14ac:dyDescent="0.25">
      <c r="A221" s="31">
        <f t="shared" si="27"/>
        <v>204</v>
      </c>
      <c r="B221" s="32">
        <f t="shared" si="28"/>
        <v>46767</v>
      </c>
      <c r="C221" s="36">
        <f t="shared" si="33"/>
        <v>-44031.632509309049</v>
      </c>
      <c r="D221" s="36">
        <f t="shared" si="34"/>
        <v>265.75</v>
      </c>
      <c r="E221" s="37">
        <f t="shared" si="29"/>
        <v>0</v>
      </c>
      <c r="F221" s="36">
        <f t="shared" si="30"/>
        <v>265.75</v>
      </c>
      <c r="G221" s="36">
        <f t="shared" si="31"/>
        <v>405.18350294614532</v>
      </c>
      <c r="H221" s="36">
        <f t="shared" si="35"/>
        <v>-139.43350294614532</v>
      </c>
      <c r="I221" s="36">
        <f t="shared" si="32"/>
        <v>-44436.816012255193</v>
      </c>
      <c r="J221" s="15"/>
      <c r="K221" s="15"/>
    </row>
    <row r="222" spans="1:11" x14ac:dyDescent="0.25">
      <c r="A222" s="31">
        <f t="shared" si="27"/>
        <v>205</v>
      </c>
      <c r="B222" s="32">
        <f t="shared" si="28"/>
        <v>46798</v>
      </c>
      <c r="C222" s="36">
        <f t="shared" si="33"/>
        <v>-44436.816012255193</v>
      </c>
      <c r="D222" s="36">
        <f t="shared" si="34"/>
        <v>265.75</v>
      </c>
      <c r="E222" s="37">
        <f t="shared" si="29"/>
        <v>0</v>
      </c>
      <c r="F222" s="36">
        <f t="shared" si="30"/>
        <v>265.75</v>
      </c>
      <c r="G222" s="36">
        <f t="shared" si="31"/>
        <v>406.46658403880815</v>
      </c>
      <c r="H222" s="36">
        <f t="shared" si="35"/>
        <v>-140.71658403880812</v>
      </c>
      <c r="I222" s="36">
        <f t="shared" si="32"/>
        <v>-44843.282596294004</v>
      </c>
      <c r="J222" s="15"/>
      <c r="K222" s="15"/>
    </row>
    <row r="223" spans="1:11" x14ac:dyDescent="0.25">
      <c r="A223" s="31">
        <f t="shared" si="27"/>
        <v>206</v>
      </c>
      <c r="B223" s="32">
        <f t="shared" si="28"/>
        <v>46827</v>
      </c>
      <c r="C223" s="36">
        <f t="shared" si="33"/>
        <v>-44843.282596294004</v>
      </c>
      <c r="D223" s="36">
        <f t="shared" si="34"/>
        <v>265.75</v>
      </c>
      <c r="E223" s="37">
        <f t="shared" si="29"/>
        <v>0</v>
      </c>
      <c r="F223" s="36">
        <f t="shared" si="30"/>
        <v>265.75</v>
      </c>
      <c r="G223" s="36">
        <f t="shared" si="31"/>
        <v>407.75372822159767</v>
      </c>
      <c r="H223" s="36">
        <f t="shared" si="35"/>
        <v>-142.00372822159767</v>
      </c>
      <c r="I223" s="36">
        <f t="shared" si="32"/>
        <v>-45251.036324515604</v>
      </c>
      <c r="J223" s="15"/>
      <c r="K223" s="15"/>
    </row>
    <row r="224" spans="1:11" x14ac:dyDescent="0.25">
      <c r="A224" s="31">
        <f t="shared" si="27"/>
        <v>207</v>
      </c>
      <c r="B224" s="32">
        <f t="shared" si="28"/>
        <v>46858</v>
      </c>
      <c r="C224" s="36">
        <f t="shared" si="33"/>
        <v>-45251.036324515604</v>
      </c>
      <c r="D224" s="36">
        <f t="shared" si="34"/>
        <v>265.75</v>
      </c>
      <c r="E224" s="37">
        <f t="shared" si="29"/>
        <v>0</v>
      </c>
      <c r="F224" s="36">
        <f t="shared" si="30"/>
        <v>265.75</v>
      </c>
      <c r="G224" s="36">
        <f t="shared" si="31"/>
        <v>409.04494836096603</v>
      </c>
      <c r="H224" s="36">
        <f t="shared" si="35"/>
        <v>-143.29494836096606</v>
      </c>
      <c r="I224" s="36">
        <f t="shared" si="32"/>
        <v>-45660.081272876567</v>
      </c>
      <c r="J224" s="15"/>
      <c r="K224" s="15"/>
    </row>
    <row r="225" spans="1:11" x14ac:dyDescent="0.25">
      <c r="A225" s="31">
        <f t="shared" si="27"/>
        <v>208</v>
      </c>
      <c r="B225" s="32">
        <f t="shared" si="28"/>
        <v>46888</v>
      </c>
      <c r="C225" s="36">
        <f t="shared" si="33"/>
        <v>-45660.081272876567</v>
      </c>
      <c r="D225" s="36">
        <f t="shared" si="34"/>
        <v>265.75</v>
      </c>
      <c r="E225" s="37">
        <f t="shared" si="29"/>
        <v>0</v>
      </c>
      <c r="F225" s="36">
        <f t="shared" si="30"/>
        <v>265.75</v>
      </c>
      <c r="G225" s="36">
        <f t="shared" si="31"/>
        <v>410.34025736410911</v>
      </c>
      <c r="H225" s="36">
        <f t="shared" si="35"/>
        <v>-144.59025736410914</v>
      </c>
      <c r="I225" s="36">
        <f t="shared" si="32"/>
        <v>-46070.421530240674</v>
      </c>
      <c r="J225" s="15"/>
      <c r="K225" s="15"/>
    </row>
    <row r="226" spans="1:11" x14ac:dyDescent="0.25">
      <c r="A226" s="31">
        <f t="shared" si="27"/>
        <v>209</v>
      </c>
      <c r="B226" s="32">
        <f t="shared" si="28"/>
        <v>46919</v>
      </c>
      <c r="C226" s="36">
        <f t="shared" si="33"/>
        <v>-46070.421530240674</v>
      </c>
      <c r="D226" s="36">
        <f t="shared" si="34"/>
        <v>265.75</v>
      </c>
      <c r="E226" s="37">
        <f t="shared" si="29"/>
        <v>0</v>
      </c>
      <c r="F226" s="36">
        <f t="shared" si="30"/>
        <v>265.75</v>
      </c>
      <c r="G226" s="36">
        <f t="shared" si="31"/>
        <v>411.63966817909545</v>
      </c>
      <c r="H226" s="36">
        <f t="shared" si="35"/>
        <v>-145.88966817909548</v>
      </c>
      <c r="I226" s="36">
        <f t="shared" si="32"/>
        <v>-46482.061198419768</v>
      </c>
      <c r="J226" s="15"/>
      <c r="K226" s="15"/>
    </row>
    <row r="227" spans="1:11" x14ac:dyDescent="0.25">
      <c r="A227" s="31">
        <f t="shared" si="27"/>
        <v>210</v>
      </c>
      <c r="B227" s="32">
        <f t="shared" si="28"/>
        <v>46949</v>
      </c>
      <c r="C227" s="36">
        <f t="shared" si="33"/>
        <v>-46482.061198419768</v>
      </c>
      <c r="D227" s="36">
        <f t="shared" si="34"/>
        <v>265.75</v>
      </c>
      <c r="E227" s="37">
        <f t="shared" si="29"/>
        <v>0</v>
      </c>
      <c r="F227" s="36">
        <f t="shared" si="30"/>
        <v>265.75</v>
      </c>
      <c r="G227" s="36">
        <f t="shared" si="31"/>
        <v>412.94319379499592</v>
      </c>
      <c r="H227" s="36">
        <f t="shared" si="35"/>
        <v>-147.19319379499592</v>
      </c>
      <c r="I227" s="36">
        <f t="shared" si="32"/>
        <v>-46895.004392214767</v>
      </c>
      <c r="J227" s="15"/>
      <c r="K227" s="15"/>
    </row>
    <row r="228" spans="1:11" x14ac:dyDescent="0.25">
      <c r="A228" s="31">
        <f t="shared" si="27"/>
        <v>211</v>
      </c>
      <c r="B228" s="32">
        <f t="shared" si="28"/>
        <v>46980</v>
      </c>
      <c r="C228" s="36">
        <f t="shared" si="33"/>
        <v>-46895.004392214767</v>
      </c>
      <c r="D228" s="36">
        <f t="shared" si="34"/>
        <v>265.75</v>
      </c>
      <c r="E228" s="37">
        <f t="shared" si="29"/>
        <v>0</v>
      </c>
      <c r="F228" s="36">
        <f t="shared" si="30"/>
        <v>265.75</v>
      </c>
      <c r="G228" s="36">
        <f t="shared" si="31"/>
        <v>414.25084724201338</v>
      </c>
      <c r="H228" s="36">
        <f t="shared" si="35"/>
        <v>-148.50084724201341</v>
      </c>
      <c r="I228" s="36">
        <f t="shared" si="32"/>
        <v>-47309.255239456783</v>
      </c>
      <c r="J228" s="15"/>
      <c r="K228" s="15"/>
    </row>
    <row r="229" spans="1:11" x14ac:dyDescent="0.25">
      <c r="A229" s="31">
        <f t="shared" si="27"/>
        <v>212</v>
      </c>
      <c r="B229" s="32">
        <f t="shared" si="28"/>
        <v>47011</v>
      </c>
      <c r="C229" s="36">
        <f t="shared" si="33"/>
        <v>-47309.255239456783</v>
      </c>
      <c r="D229" s="36">
        <f t="shared" si="34"/>
        <v>265.75</v>
      </c>
      <c r="E229" s="37">
        <f t="shared" si="29"/>
        <v>0</v>
      </c>
      <c r="F229" s="36">
        <f t="shared" si="30"/>
        <v>265.75</v>
      </c>
      <c r="G229" s="36">
        <f t="shared" si="31"/>
        <v>415.5626415916131</v>
      </c>
      <c r="H229" s="36">
        <f t="shared" si="35"/>
        <v>-149.81264159161313</v>
      </c>
      <c r="I229" s="36">
        <f t="shared" si="32"/>
        <v>-47724.817881048395</v>
      </c>
      <c r="J229" s="15"/>
      <c r="K229" s="15"/>
    </row>
    <row r="230" spans="1:11" x14ac:dyDescent="0.25">
      <c r="A230" s="31">
        <f t="shared" si="27"/>
        <v>213</v>
      </c>
      <c r="B230" s="32">
        <f t="shared" si="28"/>
        <v>47041</v>
      </c>
      <c r="C230" s="36">
        <f t="shared" si="33"/>
        <v>-47724.817881048395</v>
      </c>
      <c r="D230" s="36">
        <f t="shared" si="34"/>
        <v>265.75</v>
      </c>
      <c r="E230" s="37">
        <f t="shared" si="29"/>
        <v>0</v>
      </c>
      <c r="F230" s="36">
        <f t="shared" si="30"/>
        <v>265.75</v>
      </c>
      <c r="G230" s="36">
        <f t="shared" si="31"/>
        <v>416.87858995665329</v>
      </c>
      <c r="H230" s="36">
        <f t="shared" si="35"/>
        <v>-151.12858995665326</v>
      </c>
      <c r="I230" s="36">
        <f t="shared" si="32"/>
        <v>-48141.696471005045</v>
      </c>
      <c r="J230" s="15"/>
      <c r="K230" s="15"/>
    </row>
    <row r="231" spans="1:11" x14ac:dyDescent="0.25">
      <c r="A231" s="31">
        <f t="shared" si="27"/>
        <v>214</v>
      </c>
      <c r="B231" s="32">
        <f t="shared" si="28"/>
        <v>47072</v>
      </c>
      <c r="C231" s="36">
        <f t="shared" si="33"/>
        <v>-48141.696471005045</v>
      </c>
      <c r="D231" s="36">
        <f t="shared" si="34"/>
        <v>265.75</v>
      </c>
      <c r="E231" s="37">
        <f t="shared" si="29"/>
        <v>0</v>
      </c>
      <c r="F231" s="36">
        <f t="shared" si="30"/>
        <v>265.75</v>
      </c>
      <c r="G231" s="36">
        <f t="shared" si="31"/>
        <v>418.19870549151597</v>
      </c>
      <c r="H231" s="36">
        <f t="shared" si="35"/>
        <v>-152.44870549151597</v>
      </c>
      <c r="I231" s="36">
        <f t="shared" si="32"/>
        <v>-48559.89517649656</v>
      </c>
      <c r="J231" s="15"/>
      <c r="K231" s="15"/>
    </row>
    <row r="232" spans="1:11" x14ac:dyDescent="0.25">
      <c r="A232" s="31">
        <f t="shared" si="27"/>
        <v>215</v>
      </c>
      <c r="B232" s="32">
        <f t="shared" si="28"/>
        <v>47102</v>
      </c>
      <c r="C232" s="36">
        <f t="shared" si="33"/>
        <v>-48559.89517649656</v>
      </c>
      <c r="D232" s="36">
        <f t="shared" si="34"/>
        <v>265.75</v>
      </c>
      <c r="E232" s="37">
        <f t="shared" si="29"/>
        <v>0</v>
      </c>
      <c r="F232" s="36">
        <f t="shared" si="30"/>
        <v>265.75</v>
      </c>
      <c r="G232" s="36">
        <f t="shared" si="31"/>
        <v>419.52300139223911</v>
      </c>
      <c r="H232" s="36">
        <f t="shared" si="35"/>
        <v>-153.77300139223911</v>
      </c>
      <c r="I232" s="36">
        <f t="shared" si="32"/>
        <v>-48979.418177888801</v>
      </c>
      <c r="J232" s="15"/>
      <c r="K232" s="15"/>
    </row>
    <row r="233" spans="1:11" x14ac:dyDescent="0.25">
      <c r="A233" s="31">
        <f t="shared" si="27"/>
        <v>216</v>
      </c>
      <c r="B233" s="32">
        <f t="shared" si="28"/>
        <v>47133</v>
      </c>
      <c r="C233" s="36">
        <f t="shared" si="33"/>
        <v>-48979.418177888801</v>
      </c>
      <c r="D233" s="36">
        <f t="shared" si="34"/>
        <v>265.75</v>
      </c>
      <c r="E233" s="37">
        <f t="shared" si="29"/>
        <v>0</v>
      </c>
      <c r="F233" s="36">
        <f t="shared" si="30"/>
        <v>265.75</v>
      </c>
      <c r="G233" s="36">
        <f t="shared" si="31"/>
        <v>420.85149089664787</v>
      </c>
      <c r="H233" s="36">
        <f t="shared" si="35"/>
        <v>-155.10149089664787</v>
      </c>
      <c r="I233" s="36">
        <f t="shared" si="32"/>
        <v>-49400.269668785448</v>
      </c>
      <c r="J233" s="15"/>
      <c r="K233" s="15"/>
    </row>
    <row r="234" spans="1:11" x14ac:dyDescent="0.25">
      <c r="A234" s="31">
        <f t="shared" si="27"/>
        <v>217</v>
      </c>
      <c r="B234" s="32">
        <f t="shared" si="28"/>
        <v>47164</v>
      </c>
      <c r="C234" s="36">
        <f t="shared" si="33"/>
        <v>-49400.269668785448</v>
      </c>
      <c r="D234" s="36">
        <f t="shared" si="34"/>
        <v>265.75</v>
      </c>
      <c r="E234" s="37">
        <f t="shared" si="29"/>
        <v>0</v>
      </c>
      <c r="F234" s="36">
        <f t="shared" si="30"/>
        <v>265.75</v>
      </c>
      <c r="G234" s="36">
        <f t="shared" si="31"/>
        <v>422.18418728448728</v>
      </c>
      <c r="H234" s="36">
        <f t="shared" si="35"/>
        <v>-156.43418728448725</v>
      </c>
      <c r="I234" s="36">
        <f t="shared" si="32"/>
        <v>-49822.453856069937</v>
      </c>
      <c r="J234" s="15"/>
      <c r="K234" s="15"/>
    </row>
    <row r="235" spans="1:11" x14ac:dyDescent="0.25">
      <c r="A235" s="31">
        <f t="shared" si="27"/>
        <v>218</v>
      </c>
      <c r="B235" s="32">
        <f t="shared" si="28"/>
        <v>47192</v>
      </c>
      <c r="C235" s="36">
        <f t="shared" si="33"/>
        <v>-49822.453856069937</v>
      </c>
      <c r="D235" s="36">
        <f t="shared" si="34"/>
        <v>265.75</v>
      </c>
      <c r="E235" s="37">
        <f t="shared" si="29"/>
        <v>0</v>
      </c>
      <c r="F235" s="36">
        <f t="shared" si="30"/>
        <v>265.75</v>
      </c>
      <c r="G235" s="36">
        <f t="shared" si="31"/>
        <v>423.52110387755476</v>
      </c>
      <c r="H235" s="36">
        <f t="shared" si="35"/>
        <v>-157.77110387755479</v>
      </c>
      <c r="I235" s="36">
        <f t="shared" si="32"/>
        <v>-50245.974959947489</v>
      </c>
      <c r="J235" s="15"/>
      <c r="K235" s="15"/>
    </row>
    <row r="236" spans="1:11" x14ac:dyDescent="0.25">
      <c r="A236" s="31">
        <f t="shared" si="27"/>
        <v>219</v>
      </c>
      <c r="B236" s="32">
        <f t="shared" si="28"/>
        <v>47223</v>
      </c>
      <c r="C236" s="36">
        <f t="shared" si="33"/>
        <v>-50245.974959947489</v>
      </c>
      <c r="D236" s="36">
        <f t="shared" si="34"/>
        <v>265.75</v>
      </c>
      <c r="E236" s="37">
        <f t="shared" si="29"/>
        <v>0</v>
      </c>
      <c r="F236" s="36">
        <f t="shared" si="30"/>
        <v>265.75</v>
      </c>
      <c r="G236" s="36">
        <f t="shared" si="31"/>
        <v>424.86225403983372</v>
      </c>
      <c r="H236" s="36">
        <f t="shared" si="35"/>
        <v>-159.11225403983372</v>
      </c>
      <c r="I236" s="36">
        <f t="shared" si="32"/>
        <v>-50670.837213987325</v>
      </c>
      <c r="J236" s="15"/>
      <c r="K236" s="15"/>
    </row>
    <row r="237" spans="1:11" x14ac:dyDescent="0.25">
      <c r="A237" s="31">
        <f t="shared" si="27"/>
        <v>220</v>
      </c>
      <c r="B237" s="32">
        <f t="shared" si="28"/>
        <v>47253</v>
      </c>
      <c r="C237" s="36">
        <f t="shared" si="33"/>
        <v>-50670.837213987325</v>
      </c>
      <c r="D237" s="36">
        <f t="shared" si="34"/>
        <v>265.75</v>
      </c>
      <c r="E237" s="37">
        <f t="shared" si="29"/>
        <v>0</v>
      </c>
      <c r="F237" s="36">
        <f t="shared" si="30"/>
        <v>265.75</v>
      </c>
      <c r="G237" s="36">
        <f t="shared" si="31"/>
        <v>426.20765117762653</v>
      </c>
      <c r="H237" s="36">
        <f t="shared" si="35"/>
        <v>-160.45765117762653</v>
      </c>
      <c r="I237" s="36">
        <f t="shared" si="32"/>
        <v>-51097.044865164949</v>
      </c>
      <c r="J237" s="15"/>
      <c r="K237" s="15"/>
    </row>
    <row r="238" spans="1:11" x14ac:dyDescent="0.25">
      <c r="A238" s="31">
        <f t="shared" si="27"/>
        <v>221</v>
      </c>
      <c r="B238" s="32">
        <f t="shared" si="28"/>
        <v>47284</v>
      </c>
      <c r="C238" s="36">
        <f t="shared" si="33"/>
        <v>-51097.044865164949</v>
      </c>
      <c r="D238" s="36">
        <f t="shared" si="34"/>
        <v>265.75</v>
      </c>
      <c r="E238" s="37">
        <f t="shared" si="29"/>
        <v>0</v>
      </c>
      <c r="F238" s="36">
        <f t="shared" si="30"/>
        <v>265.75</v>
      </c>
      <c r="G238" s="36">
        <f t="shared" si="31"/>
        <v>427.55730873968901</v>
      </c>
      <c r="H238" s="36">
        <f t="shared" si="35"/>
        <v>-161.80730873968901</v>
      </c>
      <c r="I238" s="36">
        <f t="shared" si="32"/>
        <v>-51524.602173904641</v>
      </c>
      <c r="J238" s="15"/>
      <c r="K238" s="15"/>
    </row>
    <row r="239" spans="1:11" x14ac:dyDescent="0.25">
      <c r="A239" s="31">
        <f t="shared" si="27"/>
        <v>222</v>
      </c>
      <c r="B239" s="32">
        <f t="shared" si="28"/>
        <v>47314</v>
      </c>
      <c r="C239" s="36">
        <f t="shared" si="33"/>
        <v>-51524.602173904641</v>
      </c>
      <c r="D239" s="36">
        <f t="shared" si="34"/>
        <v>265.75</v>
      </c>
      <c r="E239" s="37">
        <f t="shared" si="29"/>
        <v>0</v>
      </c>
      <c r="F239" s="36">
        <f t="shared" si="30"/>
        <v>265.75</v>
      </c>
      <c r="G239" s="36">
        <f t="shared" si="31"/>
        <v>428.91124021736471</v>
      </c>
      <c r="H239" s="36">
        <f t="shared" si="35"/>
        <v>-163.16124021736468</v>
      </c>
      <c r="I239" s="36">
        <f t="shared" si="32"/>
        <v>-51953.513414122004</v>
      </c>
      <c r="J239" s="15"/>
      <c r="K239" s="15"/>
    </row>
    <row r="240" spans="1:11" x14ac:dyDescent="0.25">
      <c r="A240" s="31">
        <f t="shared" si="27"/>
        <v>223</v>
      </c>
      <c r="B240" s="32">
        <f t="shared" si="28"/>
        <v>47345</v>
      </c>
      <c r="C240" s="36">
        <f t="shared" si="33"/>
        <v>-51953.513414122004</v>
      </c>
      <c r="D240" s="36">
        <f t="shared" si="34"/>
        <v>265.75</v>
      </c>
      <c r="E240" s="37">
        <f t="shared" si="29"/>
        <v>0</v>
      </c>
      <c r="F240" s="36">
        <f t="shared" si="30"/>
        <v>265.75</v>
      </c>
      <c r="G240" s="36">
        <f t="shared" si="31"/>
        <v>430.26945914471969</v>
      </c>
      <c r="H240" s="36">
        <f t="shared" si="35"/>
        <v>-164.51945914471966</v>
      </c>
      <c r="I240" s="36">
        <f t="shared" si="32"/>
        <v>-52383.782873266726</v>
      </c>
      <c r="J240" s="15"/>
      <c r="K240" s="15"/>
    </row>
    <row r="241" spans="1:11" x14ac:dyDescent="0.25">
      <c r="A241" s="31">
        <f t="shared" si="27"/>
        <v>224</v>
      </c>
      <c r="B241" s="32">
        <f t="shared" si="28"/>
        <v>47376</v>
      </c>
      <c r="C241" s="36">
        <f t="shared" si="33"/>
        <v>-52383.782873266726</v>
      </c>
      <c r="D241" s="36">
        <f t="shared" si="34"/>
        <v>265.75</v>
      </c>
      <c r="E241" s="37">
        <f t="shared" si="29"/>
        <v>0</v>
      </c>
      <c r="F241" s="36">
        <f t="shared" si="30"/>
        <v>265.75</v>
      </c>
      <c r="G241" s="36">
        <f t="shared" si="31"/>
        <v>431.63197909867796</v>
      </c>
      <c r="H241" s="36">
        <f t="shared" si="35"/>
        <v>-165.88197909867796</v>
      </c>
      <c r="I241" s="36">
        <f t="shared" si="32"/>
        <v>-52815.4148523654</v>
      </c>
      <c r="J241" s="15"/>
      <c r="K241" s="15"/>
    </row>
    <row r="242" spans="1:11" x14ac:dyDescent="0.25">
      <c r="A242" s="31">
        <f t="shared" si="27"/>
        <v>225</v>
      </c>
      <c r="B242" s="32">
        <f t="shared" si="28"/>
        <v>47406</v>
      </c>
      <c r="C242" s="36">
        <f t="shared" si="33"/>
        <v>-52815.4148523654</v>
      </c>
      <c r="D242" s="36">
        <f t="shared" si="34"/>
        <v>265.75</v>
      </c>
      <c r="E242" s="37">
        <f t="shared" si="29"/>
        <v>0</v>
      </c>
      <c r="F242" s="36">
        <f t="shared" si="30"/>
        <v>265.75</v>
      </c>
      <c r="G242" s="36">
        <f t="shared" si="31"/>
        <v>432.9988136991571</v>
      </c>
      <c r="H242" s="36">
        <f t="shared" si="35"/>
        <v>-167.2488136991571</v>
      </c>
      <c r="I242" s="36">
        <f t="shared" si="32"/>
        <v>-53248.41366606456</v>
      </c>
      <c r="J242" s="15"/>
      <c r="K242" s="15"/>
    </row>
    <row r="243" spans="1:11" x14ac:dyDescent="0.25">
      <c r="A243" s="31">
        <f t="shared" si="27"/>
        <v>226</v>
      </c>
      <c r="B243" s="32">
        <f t="shared" si="28"/>
        <v>47437</v>
      </c>
      <c r="C243" s="36">
        <f t="shared" si="33"/>
        <v>-53248.41366606456</v>
      </c>
      <c r="D243" s="36">
        <f t="shared" si="34"/>
        <v>265.75</v>
      </c>
      <c r="E243" s="37">
        <f t="shared" si="29"/>
        <v>0</v>
      </c>
      <c r="F243" s="36">
        <f t="shared" si="30"/>
        <v>265.75</v>
      </c>
      <c r="G243" s="36">
        <f t="shared" si="31"/>
        <v>434.3699766092044</v>
      </c>
      <c r="H243" s="36">
        <f t="shared" si="35"/>
        <v>-168.61997660920443</v>
      </c>
      <c r="I243" s="36">
        <f t="shared" si="32"/>
        <v>-53682.783642673763</v>
      </c>
      <c r="J243" s="15"/>
      <c r="K243" s="15"/>
    </row>
    <row r="244" spans="1:11" x14ac:dyDescent="0.25">
      <c r="A244" s="31">
        <f t="shared" si="27"/>
        <v>227</v>
      </c>
      <c r="B244" s="32">
        <f t="shared" si="28"/>
        <v>47467</v>
      </c>
      <c r="C244" s="36">
        <f t="shared" si="33"/>
        <v>-53682.783642673763</v>
      </c>
      <c r="D244" s="36">
        <f t="shared" si="34"/>
        <v>265.75</v>
      </c>
      <c r="E244" s="37">
        <f t="shared" si="29"/>
        <v>0</v>
      </c>
      <c r="F244" s="36">
        <f t="shared" si="30"/>
        <v>265.75</v>
      </c>
      <c r="G244" s="36">
        <f t="shared" si="31"/>
        <v>435.74548153513354</v>
      </c>
      <c r="H244" s="36">
        <f t="shared" si="35"/>
        <v>-169.99548153513356</v>
      </c>
      <c r="I244" s="36">
        <f t="shared" si="32"/>
        <v>-54118.529124208893</v>
      </c>
      <c r="J244" s="15"/>
      <c r="K244" s="15"/>
    </row>
    <row r="245" spans="1:11" x14ac:dyDescent="0.25">
      <c r="A245" s="31">
        <f t="shared" si="27"/>
        <v>228</v>
      </c>
      <c r="B245" s="32">
        <f t="shared" si="28"/>
        <v>47498</v>
      </c>
      <c r="C245" s="36">
        <f t="shared" si="33"/>
        <v>-54118.529124208893</v>
      </c>
      <c r="D245" s="36">
        <f t="shared" si="34"/>
        <v>265.75</v>
      </c>
      <c r="E245" s="37">
        <f t="shared" si="29"/>
        <v>0</v>
      </c>
      <c r="F245" s="36">
        <f t="shared" si="30"/>
        <v>265.75</v>
      </c>
      <c r="G245" s="36">
        <f t="shared" si="31"/>
        <v>437.12534222666147</v>
      </c>
      <c r="H245" s="36">
        <f t="shared" si="35"/>
        <v>-171.37534222666147</v>
      </c>
      <c r="I245" s="36">
        <f t="shared" si="32"/>
        <v>-54555.654466435553</v>
      </c>
      <c r="J245" s="15"/>
      <c r="K245" s="15"/>
    </row>
    <row r="246" spans="1:11" x14ac:dyDescent="0.25">
      <c r="A246" s="31">
        <f t="shared" si="27"/>
        <v>229</v>
      </c>
      <c r="B246" s="32">
        <f t="shared" si="28"/>
        <v>47529</v>
      </c>
      <c r="C246" s="36">
        <f t="shared" si="33"/>
        <v>-54555.654466435553</v>
      </c>
      <c r="D246" s="36">
        <f t="shared" si="34"/>
        <v>265.75</v>
      </c>
      <c r="E246" s="37">
        <f t="shared" si="29"/>
        <v>0</v>
      </c>
      <c r="F246" s="36">
        <f t="shared" si="30"/>
        <v>265.75</v>
      </c>
      <c r="G246" s="36">
        <f t="shared" si="31"/>
        <v>438.50957247704594</v>
      </c>
      <c r="H246" s="36">
        <f t="shared" si="35"/>
        <v>-172.75957247704591</v>
      </c>
      <c r="I246" s="36">
        <f t="shared" si="32"/>
        <v>-54994.164038912597</v>
      </c>
      <c r="J246" s="15"/>
      <c r="K246" s="15"/>
    </row>
    <row r="247" spans="1:11" x14ac:dyDescent="0.25">
      <c r="A247" s="31">
        <f t="shared" si="27"/>
        <v>230</v>
      </c>
      <c r="B247" s="32">
        <f t="shared" si="28"/>
        <v>47557</v>
      </c>
      <c r="C247" s="36">
        <f t="shared" si="33"/>
        <v>-54994.164038912597</v>
      </c>
      <c r="D247" s="36">
        <f t="shared" si="34"/>
        <v>265.75</v>
      </c>
      <c r="E247" s="37">
        <f t="shared" si="29"/>
        <v>0</v>
      </c>
      <c r="F247" s="36">
        <f t="shared" si="30"/>
        <v>265.75</v>
      </c>
      <c r="G247" s="36">
        <f t="shared" si="31"/>
        <v>439.89818612322324</v>
      </c>
      <c r="H247" s="36">
        <f t="shared" si="35"/>
        <v>-174.14818612322321</v>
      </c>
      <c r="I247" s="36">
        <f t="shared" si="32"/>
        <v>-55434.062225035821</v>
      </c>
      <c r="J247" s="15"/>
      <c r="K247" s="15"/>
    </row>
    <row r="248" spans="1:11" x14ac:dyDescent="0.25">
      <c r="A248" s="31">
        <f t="shared" si="27"/>
        <v>231</v>
      </c>
      <c r="B248" s="32">
        <f t="shared" si="28"/>
        <v>47588</v>
      </c>
      <c r="C248" s="36">
        <f t="shared" si="33"/>
        <v>-55434.062225035821</v>
      </c>
      <c r="D248" s="36">
        <f t="shared" si="34"/>
        <v>265.75</v>
      </c>
      <c r="E248" s="37">
        <f t="shared" si="29"/>
        <v>0</v>
      </c>
      <c r="F248" s="36">
        <f t="shared" si="30"/>
        <v>265.75</v>
      </c>
      <c r="G248" s="36">
        <f t="shared" si="31"/>
        <v>441.29119704594677</v>
      </c>
      <c r="H248" s="36">
        <f t="shared" si="35"/>
        <v>-175.54119704594677</v>
      </c>
      <c r="I248" s="36">
        <f t="shared" si="32"/>
        <v>-55875.353422081767</v>
      </c>
      <c r="J248" s="15"/>
      <c r="K248" s="15"/>
    </row>
    <row r="249" spans="1:11" x14ac:dyDescent="0.25">
      <c r="A249" s="31">
        <f t="shared" si="27"/>
        <v>232</v>
      </c>
      <c r="B249" s="32">
        <f t="shared" si="28"/>
        <v>47618</v>
      </c>
      <c r="C249" s="36">
        <f t="shared" si="33"/>
        <v>-55875.353422081767</v>
      </c>
      <c r="D249" s="36">
        <f t="shared" si="34"/>
        <v>265.75</v>
      </c>
      <c r="E249" s="37">
        <f t="shared" si="29"/>
        <v>0</v>
      </c>
      <c r="F249" s="36">
        <f t="shared" si="30"/>
        <v>265.75</v>
      </c>
      <c r="G249" s="36">
        <f t="shared" si="31"/>
        <v>442.68861916992557</v>
      </c>
      <c r="H249" s="36">
        <f t="shared" si="35"/>
        <v>-176.9386191699256</v>
      </c>
      <c r="I249" s="36">
        <f t="shared" si="32"/>
        <v>-56318.042041251691</v>
      </c>
      <c r="J249" s="15"/>
      <c r="K249" s="15"/>
    </row>
    <row r="250" spans="1:11" x14ac:dyDescent="0.25">
      <c r="A250" s="31">
        <f t="shared" si="27"/>
        <v>233</v>
      </c>
      <c r="B250" s="32">
        <f t="shared" si="28"/>
        <v>47649</v>
      </c>
      <c r="C250" s="36">
        <f t="shared" si="33"/>
        <v>-56318.042041251691</v>
      </c>
      <c r="D250" s="36">
        <f t="shared" si="34"/>
        <v>265.75</v>
      </c>
      <c r="E250" s="37">
        <f t="shared" si="29"/>
        <v>0</v>
      </c>
      <c r="F250" s="36">
        <f t="shared" si="30"/>
        <v>265.75</v>
      </c>
      <c r="G250" s="36">
        <f t="shared" si="31"/>
        <v>444.09046646396371</v>
      </c>
      <c r="H250" s="36">
        <f t="shared" si="35"/>
        <v>-178.34046646396368</v>
      </c>
      <c r="I250" s="36">
        <f t="shared" si="32"/>
        <v>-56762.132507715651</v>
      </c>
      <c r="J250" s="15"/>
      <c r="K250" s="15"/>
    </row>
    <row r="251" spans="1:11" x14ac:dyDescent="0.25">
      <c r="A251" s="31">
        <f t="shared" si="27"/>
        <v>234</v>
      </c>
      <c r="B251" s="32">
        <f t="shared" si="28"/>
        <v>47679</v>
      </c>
      <c r="C251" s="36">
        <f t="shared" si="33"/>
        <v>-56762.132507715651</v>
      </c>
      <c r="D251" s="36">
        <f t="shared" si="34"/>
        <v>265.75</v>
      </c>
      <c r="E251" s="37">
        <f t="shared" si="29"/>
        <v>0</v>
      </c>
      <c r="F251" s="36">
        <f t="shared" si="30"/>
        <v>265.75</v>
      </c>
      <c r="G251" s="36">
        <f t="shared" si="31"/>
        <v>445.49675294109954</v>
      </c>
      <c r="H251" s="36">
        <f t="shared" si="35"/>
        <v>-179.74675294109954</v>
      </c>
      <c r="I251" s="36">
        <f t="shared" si="32"/>
        <v>-57207.629260656751</v>
      </c>
      <c r="J251" s="15"/>
      <c r="K251" s="15"/>
    </row>
    <row r="252" spans="1:11" x14ac:dyDescent="0.25">
      <c r="A252" s="31">
        <f t="shared" si="27"/>
        <v>235</v>
      </c>
      <c r="B252" s="32">
        <f t="shared" si="28"/>
        <v>47710</v>
      </c>
      <c r="C252" s="36">
        <f t="shared" si="33"/>
        <v>-57207.629260656751</v>
      </c>
      <c r="D252" s="36">
        <f t="shared" si="34"/>
        <v>265.75</v>
      </c>
      <c r="E252" s="37">
        <f t="shared" si="29"/>
        <v>0</v>
      </c>
      <c r="F252" s="36">
        <f t="shared" si="30"/>
        <v>265.75</v>
      </c>
      <c r="G252" s="36">
        <f t="shared" si="31"/>
        <v>446.90749265874638</v>
      </c>
      <c r="H252" s="36">
        <f t="shared" si="35"/>
        <v>-181.15749265874638</v>
      </c>
      <c r="I252" s="36">
        <f t="shared" si="32"/>
        <v>-57654.5367533155</v>
      </c>
      <c r="J252" s="15"/>
      <c r="K252" s="15"/>
    </row>
    <row r="253" spans="1:11" x14ac:dyDescent="0.25">
      <c r="A253" s="31">
        <f t="shared" si="27"/>
        <v>236</v>
      </c>
      <c r="B253" s="32">
        <f t="shared" si="28"/>
        <v>47741</v>
      </c>
      <c r="C253" s="36">
        <f t="shared" si="33"/>
        <v>-57654.5367533155</v>
      </c>
      <c r="D253" s="36">
        <f t="shared" si="34"/>
        <v>265.75</v>
      </c>
      <c r="E253" s="37">
        <f t="shared" si="29"/>
        <v>0</v>
      </c>
      <c r="F253" s="36">
        <f t="shared" si="30"/>
        <v>265.75</v>
      </c>
      <c r="G253" s="36">
        <f t="shared" si="31"/>
        <v>448.32269971883238</v>
      </c>
      <c r="H253" s="36">
        <f t="shared" si="35"/>
        <v>-182.57269971883241</v>
      </c>
      <c r="I253" s="36">
        <f t="shared" si="32"/>
        <v>-58102.859453034333</v>
      </c>
      <c r="J253" s="15"/>
      <c r="K253" s="15"/>
    </row>
    <row r="254" spans="1:11" x14ac:dyDescent="0.25">
      <c r="A254" s="31">
        <f t="shared" si="27"/>
        <v>237</v>
      </c>
      <c r="B254" s="32">
        <f t="shared" si="28"/>
        <v>47771</v>
      </c>
      <c r="C254" s="36">
        <f t="shared" si="33"/>
        <v>-58102.859453034333</v>
      </c>
      <c r="D254" s="36">
        <f t="shared" si="34"/>
        <v>265.75</v>
      </c>
      <c r="E254" s="37">
        <f t="shared" si="29"/>
        <v>0</v>
      </c>
      <c r="F254" s="36">
        <f t="shared" si="30"/>
        <v>265.75</v>
      </c>
      <c r="G254" s="36">
        <f t="shared" si="31"/>
        <v>449.74238826794203</v>
      </c>
      <c r="H254" s="36">
        <f t="shared" si="35"/>
        <v>-183.99238826794203</v>
      </c>
      <c r="I254" s="36">
        <f t="shared" si="32"/>
        <v>-58552.601841302276</v>
      </c>
      <c r="J254" s="15"/>
      <c r="K254" s="15"/>
    </row>
    <row r="255" spans="1:11" x14ac:dyDescent="0.25">
      <c r="A255" s="31">
        <f t="shared" si="27"/>
        <v>238</v>
      </c>
      <c r="B255" s="32">
        <f t="shared" si="28"/>
        <v>47802</v>
      </c>
      <c r="C255" s="36">
        <f t="shared" si="33"/>
        <v>-58552.601841302276</v>
      </c>
      <c r="D255" s="36">
        <f t="shared" si="34"/>
        <v>265.75</v>
      </c>
      <c r="E255" s="37">
        <f t="shared" si="29"/>
        <v>0</v>
      </c>
      <c r="F255" s="36">
        <f t="shared" si="30"/>
        <v>265.75</v>
      </c>
      <c r="G255" s="36">
        <f t="shared" si="31"/>
        <v>451.1665724974572</v>
      </c>
      <c r="H255" s="36">
        <f t="shared" si="35"/>
        <v>-185.4165724974572</v>
      </c>
      <c r="I255" s="36">
        <f t="shared" si="32"/>
        <v>-59003.768413799735</v>
      </c>
      <c r="J255" s="15"/>
      <c r="K255" s="15"/>
    </row>
    <row r="256" spans="1:11" x14ac:dyDescent="0.25">
      <c r="A256" s="31">
        <f t="shared" si="27"/>
        <v>239</v>
      </c>
      <c r="B256" s="32">
        <f t="shared" si="28"/>
        <v>47832</v>
      </c>
      <c r="C256" s="36">
        <f t="shared" si="33"/>
        <v>-59003.768413799735</v>
      </c>
      <c r="D256" s="36">
        <f t="shared" si="34"/>
        <v>265.75</v>
      </c>
      <c r="E256" s="37">
        <f t="shared" si="29"/>
        <v>0</v>
      </c>
      <c r="F256" s="36">
        <f t="shared" si="30"/>
        <v>265.75</v>
      </c>
      <c r="G256" s="36">
        <f t="shared" si="31"/>
        <v>452.59526664369912</v>
      </c>
      <c r="H256" s="36">
        <f t="shared" si="35"/>
        <v>-186.84526664369915</v>
      </c>
      <c r="I256" s="36">
        <f t="shared" si="32"/>
        <v>-59456.363680443435</v>
      </c>
      <c r="J256" s="15"/>
      <c r="K256" s="15"/>
    </row>
    <row r="257" spans="1:11" x14ac:dyDescent="0.25">
      <c r="A257" s="31">
        <f t="shared" si="27"/>
        <v>240</v>
      </c>
      <c r="B257" s="32">
        <f t="shared" si="28"/>
        <v>47863</v>
      </c>
      <c r="C257" s="36">
        <f t="shared" si="33"/>
        <v>-59456.363680443435</v>
      </c>
      <c r="D257" s="36">
        <f t="shared" si="34"/>
        <v>265.75</v>
      </c>
      <c r="E257" s="37">
        <f t="shared" si="29"/>
        <v>0</v>
      </c>
      <c r="F257" s="36">
        <f t="shared" si="30"/>
        <v>265.75</v>
      </c>
      <c r="G257" s="36">
        <f t="shared" si="31"/>
        <v>454.02848498807089</v>
      </c>
      <c r="H257" s="36">
        <f t="shared" si="35"/>
        <v>-188.27848498807089</v>
      </c>
      <c r="I257" s="36">
        <f t="shared" si="32"/>
        <v>-59910.392165431505</v>
      </c>
      <c r="J257" s="15"/>
      <c r="K257" s="15"/>
    </row>
    <row r="258" spans="1:11" x14ac:dyDescent="0.25">
      <c r="A258" s="31">
        <f t="shared" si="27"/>
        <v>241</v>
      </c>
      <c r="B258" s="32">
        <f t="shared" si="28"/>
        <v>47894</v>
      </c>
      <c r="C258" s="36">
        <f t="shared" si="33"/>
        <v>-59910.392165431505</v>
      </c>
      <c r="D258" s="36">
        <f t="shared" si="34"/>
        <v>265.75</v>
      </c>
      <c r="E258" s="37">
        <f t="shared" si="29"/>
        <v>0</v>
      </c>
      <c r="F258" s="36">
        <f t="shared" si="30"/>
        <v>265.75</v>
      </c>
      <c r="G258" s="36">
        <f t="shared" si="31"/>
        <v>455.46624185719975</v>
      </c>
      <c r="H258" s="36">
        <f t="shared" si="35"/>
        <v>-189.71624185719975</v>
      </c>
      <c r="I258" s="36">
        <f t="shared" si="32"/>
        <v>-60365.858407288702</v>
      </c>
      <c r="J258" s="15"/>
      <c r="K258" s="15"/>
    </row>
    <row r="259" spans="1:11" x14ac:dyDescent="0.25">
      <c r="A259" s="31">
        <f t="shared" si="27"/>
        <v>242</v>
      </c>
      <c r="B259" s="32">
        <f t="shared" si="28"/>
        <v>47922</v>
      </c>
      <c r="C259" s="36">
        <f t="shared" si="33"/>
        <v>-60365.858407288702</v>
      </c>
      <c r="D259" s="36">
        <f t="shared" si="34"/>
        <v>265.75</v>
      </c>
      <c r="E259" s="37">
        <f t="shared" si="29"/>
        <v>0</v>
      </c>
      <c r="F259" s="36">
        <f t="shared" si="30"/>
        <v>265.75</v>
      </c>
      <c r="G259" s="36">
        <f t="shared" si="31"/>
        <v>456.90855162308094</v>
      </c>
      <c r="H259" s="36">
        <f t="shared" si="35"/>
        <v>-191.15855162308091</v>
      </c>
      <c r="I259" s="36">
        <f t="shared" si="32"/>
        <v>-60822.766958911787</v>
      </c>
      <c r="J259" s="15"/>
      <c r="K259" s="15"/>
    </row>
    <row r="260" spans="1:11" x14ac:dyDescent="0.25">
      <c r="A260" s="31">
        <f t="shared" si="27"/>
        <v>243</v>
      </c>
      <c r="B260" s="32">
        <f t="shared" si="28"/>
        <v>47953</v>
      </c>
      <c r="C260" s="36">
        <f t="shared" si="33"/>
        <v>-60822.766958911787</v>
      </c>
      <c r="D260" s="36">
        <f t="shared" si="34"/>
        <v>265.75</v>
      </c>
      <c r="E260" s="37">
        <f t="shared" si="29"/>
        <v>0</v>
      </c>
      <c r="F260" s="36">
        <f t="shared" si="30"/>
        <v>265.75</v>
      </c>
      <c r="G260" s="36">
        <f t="shared" si="31"/>
        <v>458.3554287032207</v>
      </c>
      <c r="H260" s="36">
        <f t="shared" si="35"/>
        <v>-192.60542870322067</v>
      </c>
      <c r="I260" s="36">
        <f t="shared" si="32"/>
        <v>-61281.122387615011</v>
      </c>
      <c r="J260" s="15"/>
      <c r="K260" s="15"/>
    </row>
    <row r="261" spans="1:11" x14ac:dyDescent="0.25">
      <c r="A261" s="31">
        <f t="shared" si="27"/>
        <v>244</v>
      </c>
      <c r="B261" s="32">
        <f t="shared" si="28"/>
        <v>47983</v>
      </c>
      <c r="C261" s="36">
        <f t="shared" si="33"/>
        <v>-61281.122387615011</v>
      </c>
      <c r="D261" s="36">
        <f t="shared" si="34"/>
        <v>265.75</v>
      </c>
      <c r="E261" s="37">
        <f t="shared" si="29"/>
        <v>0</v>
      </c>
      <c r="F261" s="36">
        <f t="shared" si="30"/>
        <v>265.75</v>
      </c>
      <c r="G261" s="36">
        <f t="shared" si="31"/>
        <v>459.80688756078086</v>
      </c>
      <c r="H261" s="36">
        <f t="shared" si="35"/>
        <v>-194.05688756078086</v>
      </c>
      <c r="I261" s="36">
        <f t="shared" si="32"/>
        <v>-61740.929275175789</v>
      </c>
      <c r="J261" s="15"/>
      <c r="K261" s="15"/>
    </row>
    <row r="262" spans="1:11" x14ac:dyDescent="0.25">
      <c r="A262" s="31">
        <f t="shared" si="27"/>
        <v>245</v>
      </c>
      <c r="B262" s="32">
        <f t="shared" si="28"/>
        <v>48014</v>
      </c>
      <c r="C262" s="36">
        <f t="shared" si="33"/>
        <v>-61740.929275175789</v>
      </c>
      <c r="D262" s="36">
        <f t="shared" si="34"/>
        <v>265.75</v>
      </c>
      <c r="E262" s="37">
        <f t="shared" si="29"/>
        <v>0</v>
      </c>
      <c r="F262" s="36">
        <f t="shared" si="30"/>
        <v>265.75</v>
      </c>
      <c r="G262" s="36">
        <f t="shared" si="31"/>
        <v>461.26294270472329</v>
      </c>
      <c r="H262" s="36">
        <f t="shared" si="35"/>
        <v>-195.51294270472332</v>
      </c>
      <c r="I262" s="36">
        <f t="shared" si="32"/>
        <v>-62202.192217880511</v>
      </c>
      <c r="J262" s="15"/>
      <c r="K262" s="15"/>
    </row>
    <row r="263" spans="1:11" x14ac:dyDescent="0.25">
      <c r="A263" s="31">
        <f t="shared" si="27"/>
        <v>246</v>
      </c>
      <c r="B263" s="32">
        <f t="shared" si="28"/>
        <v>48044</v>
      </c>
      <c r="C263" s="36">
        <f t="shared" si="33"/>
        <v>-62202.192217880511</v>
      </c>
      <c r="D263" s="36">
        <f t="shared" si="34"/>
        <v>265.75</v>
      </c>
      <c r="E263" s="37">
        <f t="shared" si="29"/>
        <v>0</v>
      </c>
      <c r="F263" s="36">
        <f t="shared" si="30"/>
        <v>265.75</v>
      </c>
      <c r="G263" s="36">
        <f t="shared" si="31"/>
        <v>462.72360868995497</v>
      </c>
      <c r="H263" s="36">
        <f t="shared" si="35"/>
        <v>-196.97360868995494</v>
      </c>
      <c r="I263" s="36">
        <f t="shared" si="32"/>
        <v>-62664.915826570468</v>
      </c>
      <c r="J263" s="15"/>
      <c r="K263" s="15"/>
    </row>
    <row r="264" spans="1:11" x14ac:dyDescent="0.25">
      <c r="A264" s="31">
        <f t="shared" si="27"/>
        <v>247</v>
      </c>
      <c r="B264" s="32">
        <f t="shared" si="28"/>
        <v>48075</v>
      </c>
      <c r="C264" s="36">
        <f t="shared" si="33"/>
        <v>-62664.915826570468</v>
      </c>
      <c r="D264" s="36">
        <f t="shared" si="34"/>
        <v>265.75</v>
      </c>
      <c r="E264" s="37">
        <f t="shared" si="29"/>
        <v>0</v>
      </c>
      <c r="F264" s="36">
        <f t="shared" si="30"/>
        <v>265.75</v>
      </c>
      <c r="G264" s="36">
        <f t="shared" si="31"/>
        <v>464.18890011747317</v>
      </c>
      <c r="H264" s="36">
        <f t="shared" si="35"/>
        <v>-198.43890011747314</v>
      </c>
      <c r="I264" s="36">
        <f t="shared" si="32"/>
        <v>-63129.10472668794</v>
      </c>
      <c r="J264" s="15"/>
      <c r="K264" s="15"/>
    </row>
    <row r="265" spans="1:11" x14ac:dyDescent="0.25">
      <c r="A265" s="31">
        <f t="shared" si="27"/>
        <v>248</v>
      </c>
      <c r="B265" s="32">
        <f t="shared" si="28"/>
        <v>48106</v>
      </c>
      <c r="C265" s="36">
        <f t="shared" si="33"/>
        <v>-63129.10472668794</v>
      </c>
      <c r="D265" s="36">
        <f t="shared" si="34"/>
        <v>265.75</v>
      </c>
      <c r="E265" s="37">
        <f t="shared" si="29"/>
        <v>0</v>
      </c>
      <c r="F265" s="36">
        <f t="shared" si="30"/>
        <v>265.75</v>
      </c>
      <c r="G265" s="36">
        <f t="shared" si="31"/>
        <v>465.65883163451178</v>
      </c>
      <c r="H265" s="36">
        <f t="shared" si="35"/>
        <v>-199.90883163451181</v>
      </c>
      <c r="I265" s="36">
        <f t="shared" si="32"/>
        <v>-63594.763558322455</v>
      </c>
      <c r="J265" s="15"/>
      <c r="K265" s="15"/>
    </row>
    <row r="266" spans="1:11" x14ac:dyDescent="0.25">
      <c r="A266" s="31">
        <f t="shared" si="27"/>
        <v>249</v>
      </c>
      <c r="B266" s="32">
        <f t="shared" si="28"/>
        <v>48136</v>
      </c>
      <c r="C266" s="36">
        <f t="shared" si="33"/>
        <v>-63594.763558322455</v>
      </c>
      <c r="D266" s="36">
        <f t="shared" si="34"/>
        <v>265.75</v>
      </c>
      <c r="E266" s="37">
        <f t="shared" si="29"/>
        <v>0</v>
      </c>
      <c r="F266" s="36">
        <f t="shared" si="30"/>
        <v>265.75</v>
      </c>
      <c r="G266" s="36">
        <f t="shared" si="31"/>
        <v>467.13341793468771</v>
      </c>
      <c r="H266" s="36">
        <f t="shared" si="35"/>
        <v>-201.38341793468774</v>
      </c>
      <c r="I266" s="36">
        <f t="shared" si="32"/>
        <v>-64061.896976257143</v>
      </c>
      <c r="J266" s="15"/>
      <c r="K266" s="15"/>
    </row>
    <row r="267" spans="1:11" x14ac:dyDescent="0.25">
      <c r="A267" s="31">
        <f t="shared" si="27"/>
        <v>250</v>
      </c>
      <c r="B267" s="32">
        <f t="shared" si="28"/>
        <v>48167</v>
      </c>
      <c r="C267" s="36">
        <f t="shared" si="33"/>
        <v>-64061.896976257143</v>
      </c>
      <c r="D267" s="36">
        <f t="shared" si="34"/>
        <v>265.75</v>
      </c>
      <c r="E267" s="37">
        <f t="shared" si="29"/>
        <v>0</v>
      </c>
      <c r="F267" s="36">
        <f t="shared" si="30"/>
        <v>265.75</v>
      </c>
      <c r="G267" s="36">
        <f t="shared" si="31"/>
        <v>468.61267375814759</v>
      </c>
      <c r="H267" s="36">
        <f t="shared" si="35"/>
        <v>-202.86267375814762</v>
      </c>
      <c r="I267" s="36">
        <f t="shared" si="32"/>
        <v>-64530.509650015294</v>
      </c>
      <c r="J267" s="15"/>
      <c r="K267" s="15"/>
    </row>
    <row r="268" spans="1:11" x14ac:dyDescent="0.25">
      <c r="A268" s="31">
        <f t="shared" si="27"/>
        <v>251</v>
      </c>
      <c r="B268" s="32">
        <f t="shared" si="28"/>
        <v>48197</v>
      </c>
      <c r="C268" s="36">
        <f t="shared" si="33"/>
        <v>-64530.509650015294</v>
      </c>
      <c r="D268" s="36">
        <f t="shared" si="34"/>
        <v>265.75</v>
      </c>
      <c r="E268" s="37">
        <f t="shared" si="29"/>
        <v>0</v>
      </c>
      <c r="F268" s="36">
        <f t="shared" si="30"/>
        <v>265.75</v>
      </c>
      <c r="G268" s="36">
        <f t="shared" si="31"/>
        <v>470.09661389171504</v>
      </c>
      <c r="H268" s="36">
        <f t="shared" si="35"/>
        <v>-204.34661389171507</v>
      </c>
      <c r="I268" s="36">
        <f t="shared" si="32"/>
        <v>-65000.606263907008</v>
      </c>
      <c r="J268" s="15"/>
      <c r="K268" s="15"/>
    </row>
    <row r="269" spans="1:11" x14ac:dyDescent="0.25">
      <c r="A269" s="31">
        <f t="shared" si="27"/>
        <v>252</v>
      </c>
      <c r="B269" s="32">
        <f t="shared" si="28"/>
        <v>48228</v>
      </c>
      <c r="C269" s="36">
        <f t="shared" si="33"/>
        <v>-65000.606263907008</v>
      </c>
      <c r="D269" s="36">
        <f t="shared" si="34"/>
        <v>265.75</v>
      </c>
      <c r="E269" s="37">
        <f t="shared" si="29"/>
        <v>0</v>
      </c>
      <c r="F269" s="36">
        <f t="shared" si="30"/>
        <v>265.75</v>
      </c>
      <c r="G269" s="36">
        <f t="shared" si="31"/>
        <v>471.58525316903888</v>
      </c>
      <c r="H269" s="36">
        <f t="shared" si="35"/>
        <v>-205.83525316903885</v>
      </c>
      <c r="I269" s="36">
        <f t="shared" si="32"/>
        <v>-65472.191517076048</v>
      </c>
      <c r="J269" s="15"/>
      <c r="K269" s="15"/>
    </row>
    <row r="270" spans="1:11" x14ac:dyDescent="0.25">
      <c r="A270" s="31">
        <f t="shared" si="27"/>
        <v>253</v>
      </c>
      <c r="B270" s="32">
        <f t="shared" si="28"/>
        <v>48259</v>
      </c>
      <c r="C270" s="36">
        <f t="shared" si="33"/>
        <v>-65472.191517076048</v>
      </c>
      <c r="D270" s="36">
        <f t="shared" si="34"/>
        <v>265.75</v>
      </c>
      <c r="E270" s="37">
        <f t="shared" si="29"/>
        <v>0</v>
      </c>
      <c r="F270" s="36">
        <f t="shared" si="30"/>
        <v>265.75</v>
      </c>
      <c r="G270" s="36">
        <f t="shared" si="31"/>
        <v>473.07860647074085</v>
      </c>
      <c r="H270" s="36">
        <f t="shared" si="35"/>
        <v>-207.32860647074082</v>
      </c>
      <c r="I270" s="36">
        <f t="shared" si="32"/>
        <v>-65945.270123546783</v>
      </c>
      <c r="J270" s="15"/>
      <c r="K270" s="15"/>
    </row>
    <row r="271" spans="1:11" x14ac:dyDescent="0.25">
      <c r="A271" s="31">
        <f t="shared" si="27"/>
        <v>254</v>
      </c>
      <c r="B271" s="32">
        <f t="shared" si="28"/>
        <v>48288</v>
      </c>
      <c r="C271" s="36">
        <f t="shared" si="33"/>
        <v>-65945.270123546783</v>
      </c>
      <c r="D271" s="36">
        <f t="shared" si="34"/>
        <v>265.75</v>
      </c>
      <c r="E271" s="37">
        <f t="shared" si="29"/>
        <v>0</v>
      </c>
      <c r="F271" s="36">
        <f t="shared" si="30"/>
        <v>265.75</v>
      </c>
      <c r="G271" s="36">
        <f t="shared" si="31"/>
        <v>474.57668872456486</v>
      </c>
      <c r="H271" s="36">
        <f t="shared" si="35"/>
        <v>-208.82668872456483</v>
      </c>
      <c r="I271" s="36">
        <f t="shared" si="32"/>
        <v>-66419.846812271353</v>
      </c>
      <c r="J271" s="15"/>
      <c r="K271" s="15"/>
    </row>
    <row r="272" spans="1:11" x14ac:dyDescent="0.25">
      <c r="A272" s="31">
        <f t="shared" si="27"/>
        <v>255</v>
      </c>
      <c r="B272" s="32">
        <f t="shared" si="28"/>
        <v>48319</v>
      </c>
      <c r="C272" s="36">
        <f t="shared" si="33"/>
        <v>-66419.846812271353</v>
      </c>
      <c r="D272" s="36">
        <f t="shared" si="34"/>
        <v>265.75</v>
      </c>
      <c r="E272" s="37">
        <f t="shared" si="29"/>
        <v>0</v>
      </c>
      <c r="F272" s="36">
        <f t="shared" si="30"/>
        <v>265.75</v>
      </c>
      <c r="G272" s="36">
        <f t="shared" si="31"/>
        <v>476.07951490552591</v>
      </c>
      <c r="H272" s="36">
        <f t="shared" si="35"/>
        <v>-210.32951490552594</v>
      </c>
      <c r="I272" s="36">
        <f t="shared" si="32"/>
        <v>-66895.926327176872</v>
      </c>
      <c r="J272" s="15"/>
      <c r="K272" s="15"/>
    </row>
    <row r="273" spans="1:11" x14ac:dyDescent="0.25">
      <c r="A273" s="31">
        <f t="shared" si="27"/>
        <v>256</v>
      </c>
      <c r="B273" s="32">
        <f t="shared" si="28"/>
        <v>48349</v>
      </c>
      <c r="C273" s="36">
        <f t="shared" si="33"/>
        <v>-66895.926327176872</v>
      </c>
      <c r="D273" s="36">
        <f t="shared" si="34"/>
        <v>265.75</v>
      </c>
      <c r="E273" s="37">
        <f t="shared" si="29"/>
        <v>0</v>
      </c>
      <c r="F273" s="36">
        <f t="shared" si="30"/>
        <v>265.75</v>
      </c>
      <c r="G273" s="36">
        <f t="shared" si="31"/>
        <v>477.58710003606006</v>
      </c>
      <c r="H273" s="36">
        <f t="shared" si="35"/>
        <v>-211.83710003606009</v>
      </c>
      <c r="I273" s="36">
        <f t="shared" si="32"/>
        <v>-67373.513427212936</v>
      </c>
      <c r="J273" s="15"/>
      <c r="K273" s="15"/>
    </row>
    <row r="274" spans="1:11" x14ac:dyDescent="0.25">
      <c r="A274" s="31">
        <f t="shared" si="27"/>
        <v>257</v>
      </c>
      <c r="B274" s="32">
        <f t="shared" si="28"/>
        <v>48380</v>
      </c>
      <c r="C274" s="36">
        <f t="shared" si="33"/>
        <v>-67373.513427212936</v>
      </c>
      <c r="D274" s="36">
        <f t="shared" si="34"/>
        <v>265.75</v>
      </c>
      <c r="E274" s="37">
        <f t="shared" si="29"/>
        <v>0</v>
      </c>
      <c r="F274" s="36">
        <f t="shared" si="30"/>
        <v>265.75</v>
      </c>
      <c r="G274" s="36">
        <f t="shared" si="31"/>
        <v>479.09945918617427</v>
      </c>
      <c r="H274" s="36">
        <f t="shared" si="35"/>
        <v>-213.3494591861743</v>
      </c>
      <c r="I274" s="36">
        <f t="shared" si="32"/>
        <v>-67852.612886399103</v>
      </c>
      <c r="J274" s="15"/>
      <c r="K274" s="15"/>
    </row>
    <row r="275" spans="1:11" x14ac:dyDescent="0.25">
      <c r="A275" s="31">
        <f t="shared" ref="A275:A338" si="36">IF(Values_Entered,A274+1,"")</f>
        <v>258</v>
      </c>
      <c r="B275" s="32">
        <f t="shared" ref="B275:B338" si="37">IF(Pay_Num&lt;&gt;"",DATE(YEAR(B274),MONTH(B274)+1,DAY(B274)),"")</f>
        <v>48410</v>
      </c>
      <c r="C275" s="36">
        <f t="shared" si="33"/>
        <v>-67852.612886399103</v>
      </c>
      <c r="D275" s="36">
        <f t="shared" si="34"/>
        <v>265.75</v>
      </c>
      <c r="E275" s="37">
        <f t="shared" ref="E275:E338" si="38">IF(Pay_Num&lt;&gt;"",Scheduled_Extra_Payments,"")</f>
        <v>0</v>
      </c>
      <c r="F275" s="36">
        <f t="shared" ref="F275:F338" si="39">IF(Pay_Num&lt;&gt;"",Sched_Pay+Extra_Pay,"")</f>
        <v>265.75</v>
      </c>
      <c r="G275" s="36">
        <f t="shared" ref="G275:G338" si="40">IF(Pay_Num&lt;&gt;"",Total_Pay-Int,"")</f>
        <v>480.61660747359713</v>
      </c>
      <c r="H275" s="36">
        <f t="shared" si="35"/>
        <v>-214.86660747359716</v>
      </c>
      <c r="I275" s="36">
        <f t="shared" ref="I275:I338" si="41">IF(Pay_Num&lt;&gt;"",Beg_Bal-Princ,"")</f>
        <v>-68333.229493872699</v>
      </c>
      <c r="J275" s="15"/>
      <c r="K275" s="15"/>
    </row>
    <row r="276" spans="1:11" x14ac:dyDescent="0.25">
      <c r="A276" s="31">
        <f t="shared" si="36"/>
        <v>259</v>
      </c>
      <c r="B276" s="32">
        <f t="shared" si="37"/>
        <v>48441</v>
      </c>
      <c r="C276" s="36">
        <f t="shared" ref="C276:C339" si="42">IF(Pay_Num&lt;&gt;"",I275,"")</f>
        <v>-68333.229493872699</v>
      </c>
      <c r="D276" s="36">
        <f t="shared" ref="D276:D339" si="43">IF(Pay_Num&lt;&gt;"",Scheduled_Monthly_Payment,"")</f>
        <v>265.75</v>
      </c>
      <c r="E276" s="37">
        <f t="shared" si="38"/>
        <v>0</v>
      </c>
      <c r="F276" s="36">
        <f t="shared" si="39"/>
        <v>265.75</v>
      </c>
      <c r="G276" s="36">
        <f t="shared" si="40"/>
        <v>482.13856006393019</v>
      </c>
      <c r="H276" s="36">
        <f t="shared" ref="H276:H339" si="44">IF(Pay_Num&lt;&gt;"",Beg_Bal*Interest_Rate/12,"")</f>
        <v>-216.38856006393021</v>
      </c>
      <c r="I276" s="36">
        <f t="shared" si="41"/>
        <v>-68815.368053936632</v>
      </c>
      <c r="J276" s="15"/>
      <c r="K276" s="15"/>
    </row>
    <row r="277" spans="1:11" x14ac:dyDescent="0.25">
      <c r="A277" s="31">
        <f t="shared" si="36"/>
        <v>260</v>
      </c>
      <c r="B277" s="32">
        <f t="shared" si="37"/>
        <v>48472</v>
      </c>
      <c r="C277" s="36">
        <f t="shared" si="42"/>
        <v>-68815.368053936632</v>
      </c>
      <c r="D277" s="36">
        <f t="shared" si="43"/>
        <v>265.75</v>
      </c>
      <c r="E277" s="37">
        <f t="shared" si="38"/>
        <v>0</v>
      </c>
      <c r="F277" s="36">
        <f t="shared" si="39"/>
        <v>265.75</v>
      </c>
      <c r="G277" s="36">
        <f t="shared" si="40"/>
        <v>483.66533217079927</v>
      </c>
      <c r="H277" s="36">
        <f t="shared" si="44"/>
        <v>-217.9153321707993</v>
      </c>
      <c r="I277" s="36">
        <f t="shared" si="41"/>
        <v>-69299.033386107432</v>
      </c>
      <c r="J277" s="15"/>
      <c r="K277" s="15"/>
    </row>
    <row r="278" spans="1:11" x14ac:dyDescent="0.25">
      <c r="A278" s="31">
        <f t="shared" si="36"/>
        <v>261</v>
      </c>
      <c r="B278" s="32">
        <f t="shared" si="37"/>
        <v>48502</v>
      </c>
      <c r="C278" s="36">
        <f t="shared" si="42"/>
        <v>-69299.033386107432</v>
      </c>
      <c r="D278" s="36">
        <f t="shared" si="43"/>
        <v>265.75</v>
      </c>
      <c r="E278" s="37">
        <f t="shared" si="38"/>
        <v>0</v>
      </c>
      <c r="F278" s="36">
        <f t="shared" si="39"/>
        <v>265.75</v>
      </c>
      <c r="G278" s="36">
        <f t="shared" si="40"/>
        <v>485.19693905600684</v>
      </c>
      <c r="H278" s="36">
        <f t="shared" si="44"/>
        <v>-219.44693905600687</v>
      </c>
      <c r="I278" s="36">
        <f t="shared" si="41"/>
        <v>-69784.230325163444</v>
      </c>
      <c r="J278" s="15"/>
      <c r="K278" s="15"/>
    </row>
    <row r="279" spans="1:11" x14ac:dyDescent="0.25">
      <c r="A279" s="31">
        <f t="shared" si="36"/>
        <v>262</v>
      </c>
      <c r="B279" s="32">
        <f t="shared" si="37"/>
        <v>48533</v>
      </c>
      <c r="C279" s="36">
        <f t="shared" si="42"/>
        <v>-69784.230325163444</v>
      </c>
      <c r="D279" s="36">
        <f t="shared" si="43"/>
        <v>265.75</v>
      </c>
      <c r="E279" s="37">
        <f t="shared" si="38"/>
        <v>0</v>
      </c>
      <c r="F279" s="36">
        <f t="shared" si="39"/>
        <v>265.75</v>
      </c>
      <c r="G279" s="36">
        <f t="shared" si="40"/>
        <v>486.73339602968429</v>
      </c>
      <c r="H279" s="36">
        <f t="shared" si="44"/>
        <v>-220.98339602968426</v>
      </c>
      <c r="I279" s="36">
        <f t="shared" si="41"/>
        <v>-70270.963721193126</v>
      </c>
      <c r="J279" s="15"/>
      <c r="K279" s="15"/>
    </row>
    <row r="280" spans="1:11" x14ac:dyDescent="0.25">
      <c r="A280" s="31">
        <f t="shared" si="36"/>
        <v>263</v>
      </c>
      <c r="B280" s="32">
        <f t="shared" si="37"/>
        <v>48563</v>
      </c>
      <c r="C280" s="36">
        <f t="shared" si="42"/>
        <v>-70270.963721193126</v>
      </c>
      <c r="D280" s="36">
        <f t="shared" si="43"/>
        <v>265.75</v>
      </c>
      <c r="E280" s="37">
        <f t="shared" si="38"/>
        <v>0</v>
      </c>
      <c r="F280" s="36">
        <f t="shared" si="39"/>
        <v>265.75</v>
      </c>
      <c r="G280" s="36">
        <f t="shared" si="40"/>
        <v>488.27471845044488</v>
      </c>
      <c r="H280" s="36">
        <f t="shared" si="44"/>
        <v>-222.52471845044488</v>
      </c>
      <c r="I280" s="36">
        <f t="shared" si="41"/>
        <v>-70759.238439643566</v>
      </c>
      <c r="J280" s="15"/>
      <c r="K280" s="15"/>
    </row>
    <row r="281" spans="1:11" x14ac:dyDescent="0.25">
      <c r="A281" s="31">
        <f t="shared" si="36"/>
        <v>264</v>
      </c>
      <c r="B281" s="32">
        <f t="shared" si="37"/>
        <v>48594</v>
      </c>
      <c r="C281" s="36">
        <f t="shared" si="42"/>
        <v>-70759.238439643566</v>
      </c>
      <c r="D281" s="36">
        <f t="shared" si="43"/>
        <v>265.75</v>
      </c>
      <c r="E281" s="37">
        <f t="shared" si="38"/>
        <v>0</v>
      </c>
      <c r="F281" s="36">
        <f t="shared" si="39"/>
        <v>265.75</v>
      </c>
      <c r="G281" s="36">
        <f t="shared" si="40"/>
        <v>489.82092172553791</v>
      </c>
      <c r="H281" s="36">
        <f t="shared" si="44"/>
        <v>-224.07092172553794</v>
      </c>
      <c r="I281" s="36">
        <f t="shared" si="41"/>
        <v>-71249.059361369102</v>
      </c>
      <c r="J281" s="15"/>
      <c r="K281" s="15"/>
    </row>
    <row r="282" spans="1:11" x14ac:dyDescent="0.25">
      <c r="A282" s="31">
        <f t="shared" si="36"/>
        <v>265</v>
      </c>
      <c r="B282" s="32">
        <f t="shared" si="37"/>
        <v>48625</v>
      </c>
      <c r="C282" s="36">
        <f t="shared" si="42"/>
        <v>-71249.059361369102</v>
      </c>
      <c r="D282" s="36">
        <f t="shared" si="43"/>
        <v>265.75</v>
      </c>
      <c r="E282" s="37">
        <f t="shared" si="38"/>
        <v>0</v>
      </c>
      <c r="F282" s="36">
        <f t="shared" si="39"/>
        <v>265.75</v>
      </c>
      <c r="G282" s="36">
        <f t="shared" si="40"/>
        <v>491.37202131100219</v>
      </c>
      <c r="H282" s="36">
        <f t="shared" si="44"/>
        <v>-225.62202131100216</v>
      </c>
      <c r="I282" s="36">
        <f t="shared" si="41"/>
        <v>-71740.431382680108</v>
      </c>
      <c r="J282" s="15"/>
      <c r="K282" s="15"/>
    </row>
    <row r="283" spans="1:11" x14ac:dyDescent="0.25">
      <c r="A283" s="31">
        <f t="shared" si="36"/>
        <v>266</v>
      </c>
      <c r="B283" s="32">
        <f t="shared" si="37"/>
        <v>48653</v>
      </c>
      <c r="C283" s="36">
        <f t="shared" si="42"/>
        <v>-71740.431382680108</v>
      </c>
      <c r="D283" s="36">
        <f t="shared" si="43"/>
        <v>265.75</v>
      </c>
      <c r="E283" s="37">
        <f t="shared" si="38"/>
        <v>0</v>
      </c>
      <c r="F283" s="36">
        <f t="shared" si="39"/>
        <v>265.75</v>
      </c>
      <c r="G283" s="36">
        <f t="shared" si="40"/>
        <v>492.92803271182038</v>
      </c>
      <c r="H283" s="36">
        <f t="shared" si="44"/>
        <v>-227.17803271182035</v>
      </c>
      <c r="I283" s="36">
        <f t="shared" si="41"/>
        <v>-72233.359415391926</v>
      </c>
      <c r="J283" s="15"/>
      <c r="K283" s="15"/>
    </row>
    <row r="284" spans="1:11" x14ac:dyDescent="0.25">
      <c r="A284" s="31">
        <f t="shared" si="36"/>
        <v>267</v>
      </c>
      <c r="B284" s="32">
        <f t="shared" si="37"/>
        <v>48684</v>
      </c>
      <c r="C284" s="36">
        <f t="shared" si="42"/>
        <v>-72233.359415391926</v>
      </c>
      <c r="D284" s="36">
        <f t="shared" si="43"/>
        <v>265.75</v>
      </c>
      <c r="E284" s="37">
        <f t="shared" si="38"/>
        <v>0</v>
      </c>
      <c r="F284" s="36">
        <f t="shared" si="39"/>
        <v>265.75</v>
      </c>
      <c r="G284" s="36">
        <f t="shared" si="40"/>
        <v>494.48897148207448</v>
      </c>
      <c r="H284" s="36">
        <f t="shared" si="44"/>
        <v>-228.73897148207445</v>
      </c>
      <c r="I284" s="36">
        <f t="shared" si="41"/>
        <v>-72727.848386874</v>
      </c>
      <c r="J284" s="15"/>
      <c r="K284" s="15"/>
    </row>
    <row r="285" spans="1:11" x14ac:dyDescent="0.25">
      <c r="A285" s="31">
        <f t="shared" si="36"/>
        <v>268</v>
      </c>
      <c r="B285" s="32">
        <f t="shared" si="37"/>
        <v>48714</v>
      </c>
      <c r="C285" s="36">
        <f t="shared" si="42"/>
        <v>-72727.848386874</v>
      </c>
      <c r="D285" s="36">
        <f t="shared" si="43"/>
        <v>265.75</v>
      </c>
      <c r="E285" s="37">
        <f t="shared" si="38"/>
        <v>0</v>
      </c>
      <c r="F285" s="36">
        <f t="shared" si="39"/>
        <v>265.75</v>
      </c>
      <c r="G285" s="36">
        <f t="shared" si="40"/>
        <v>496.05485322510094</v>
      </c>
      <c r="H285" s="36">
        <f t="shared" si="44"/>
        <v>-230.30485322510097</v>
      </c>
      <c r="I285" s="36">
        <f t="shared" si="41"/>
        <v>-73223.903240099098</v>
      </c>
      <c r="J285" s="15"/>
      <c r="K285" s="15"/>
    </row>
    <row r="286" spans="1:11" x14ac:dyDescent="0.25">
      <c r="A286" s="31">
        <f t="shared" si="36"/>
        <v>269</v>
      </c>
      <c r="B286" s="32">
        <f t="shared" si="37"/>
        <v>48745</v>
      </c>
      <c r="C286" s="36">
        <f t="shared" si="42"/>
        <v>-73223.903240099098</v>
      </c>
      <c r="D286" s="36">
        <f t="shared" si="43"/>
        <v>265.75</v>
      </c>
      <c r="E286" s="37">
        <f t="shared" si="38"/>
        <v>0</v>
      </c>
      <c r="F286" s="36">
        <f t="shared" si="39"/>
        <v>265.75</v>
      </c>
      <c r="G286" s="36">
        <f t="shared" si="40"/>
        <v>497.62569359364716</v>
      </c>
      <c r="H286" s="36">
        <f t="shared" si="44"/>
        <v>-231.87569359364716</v>
      </c>
      <c r="I286" s="36">
        <f t="shared" si="41"/>
        <v>-73721.528933692753</v>
      </c>
      <c r="J286" s="15"/>
      <c r="K286" s="15"/>
    </row>
    <row r="287" spans="1:11" x14ac:dyDescent="0.25">
      <c r="A287" s="31">
        <f t="shared" si="36"/>
        <v>270</v>
      </c>
      <c r="B287" s="32">
        <f t="shared" si="37"/>
        <v>48775</v>
      </c>
      <c r="C287" s="36">
        <f t="shared" si="42"/>
        <v>-73721.528933692753</v>
      </c>
      <c r="D287" s="36">
        <f t="shared" si="43"/>
        <v>265.75</v>
      </c>
      <c r="E287" s="37">
        <f t="shared" si="38"/>
        <v>0</v>
      </c>
      <c r="F287" s="36">
        <f t="shared" si="39"/>
        <v>265.75</v>
      </c>
      <c r="G287" s="36">
        <f t="shared" si="40"/>
        <v>499.20150829002705</v>
      </c>
      <c r="H287" s="36">
        <f t="shared" si="44"/>
        <v>-233.45150829002705</v>
      </c>
      <c r="I287" s="36">
        <f t="shared" si="41"/>
        <v>-74220.730441982785</v>
      </c>
      <c r="J287" s="15"/>
      <c r="K287" s="15"/>
    </row>
    <row r="288" spans="1:11" x14ac:dyDescent="0.25">
      <c r="A288" s="31">
        <f t="shared" si="36"/>
        <v>271</v>
      </c>
      <c r="B288" s="32">
        <f t="shared" si="37"/>
        <v>48806</v>
      </c>
      <c r="C288" s="36">
        <f t="shared" si="42"/>
        <v>-74220.730441982785</v>
      </c>
      <c r="D288" s="36">
        <f t="shared" si="43"/>
        <v>265.75</v>
      </c>
      <c r="E288" s="37">
        <f t="shared" si="38"/>
        <v>0</v>
      </c>
      <c r="F288" s="36">
        <f t="shared" si="39"/>
        <v>265.75</v>
      </c>
      <c r="G288" s="36">
        <f t="shared" si="40"/>
        <v>500.78231306627879</v>
      </c>
      <c r="H288" s="36">
        <f t="shared" si="44"/>
        <v>-235.03231306627882</v>
      </c>
      <c r="I288" s="36">
        <f t="shared" si="41"/>
        <v>-74721.512755049058</v>
      </c>
      <c r="J288" s="15"/>
      <c r="K288" s="15"/>
    </row>
    <row r="289" spans="1:11" x14ac:dyDescent="0.25">
      <c r="A289" s="31">
        <f t="shared" si="36"/>
        <v>272</v>
      </c>
      <c r="B289" s="32">
        <f t="shared" si="37"/>
        <v>48837</v>
      </c>
      <c r="C289" s="36">
        <f t="shared" si="42"/>
        <v>-74721.512755049058</v>
      </c>
      <c r="D289" s="36">
        <f t="shared" si="43"/>
        <v>265.75</v>
      </c>
      <c r="E289" s="37">
        <f t="shared" si="38"/>
        <v>0</v>
      </c>
      <c r="F289" s="36">
        <f t="shared" si="39"/>
        <v>265.75</v>
      </c>
      <c r="G289" s="36">
        <f t="shared" si="40"/>
        <v>502.368123724322</v>
      </c>
      <c r="H289" s="36">
        <f t="shared" si="44"/>
        <v>-236.618123724322</v>
      </c>
      <c r="I289" s="36">
        <f t="shared" si="41"/>
        <v>-75223.880878773387</v>
      </c>
      <c r="J289" s="15"/>
      <c r="K289" s="15"/>
    </row>
    <row r="290" spans="1:11" x14ac:dyDescent="0.25">
      <c r="A290" s="31">
        <f t="shared" si="36"/>
        <v>273</v>
      </c>
      <c r="B290" s="32">
        <f t="shared" si="37"/>
        <v>48867</v>
      </c>
      <c r="C290" s="36">
        <f t="shared" si="42"/>
        <v>-75223.880878773387</v>
      </c>
      <c r="D290" s="36">
        <f t="shared" si="43"/>
        <v>265.75</v>
      </c>
      <c r="E290" s="37">
        <f t="shared" si="38"/>
        <v>0</v>
      </c>
      <c r="F290" s="36">
        <f t="shared" si="39"/>
        <v>265.75</v>
      </c>
      <c r="G290" s="36">
        <f t="shared" si="40"/>
        <v>503.9589561161157</v>
      </c>
      <c r="H290" s="36">
        <f t="shared" si="44"/>
        <v>-238.2089561161157</v>
      </c>
      <c r="I290" s="36">
        <f t="shared" si="41"/>
        <v>-75727.839834889499</v>
      </c>
      <c r="J290" s="15"/>
      <c r="K290" s="15"/>
    </row>
    <row r="291" spans="1:11" x14ac:dyDescent="0.25">
      <c r="A291" s="31">
        <f t="shared" si="36"/>
        <v>274</v>
      </c>
      <c r="B291" s="32">
        <f t="shared" si="37"/>
        <v>48898</v>
      </c>
      <c r="C291" s="36">
        <f t="shared" si="42"/>
        <v>-75727.839834889499</v>
      </c>
      <c r="D291" s="36">
        <f t="shared" si="43"/>
        <v>265.75</v>
      </c>
      <c r="E291" s="37">
        <f t="shared" si="38"/>
        <v>0</v>
      </c>
      <c r="F291" s="36">
        <f t="shared" si="39"/>
        <v>265.75</v>
      </c>
      <c r="G291" s="36">
        <f t="shared" si="40"/>
        <v>505.55482614381674</v>
      </c>
      <c r="H291" s="36">
        <f t="shared" si="44"/>
        <v>-239.80482614381674</v>
      </c>
      <c r="I291" s="36">
        <f t="shared" si="41"/>
        <v>-76233.394661033322</v>
      </c>
      <c r="J291" s="15"/>
      <c r="K291" s="15"/>
    </row>
    <row r="292" spans="1:11" x14ac:dyDescent="0.25">
      <c r="A292" s="31">
        <f t="shared" si="36"/>
        <v>275</v>
      </c>
      <c r="B292" s="32">
        <f t="shared" si="37"/>
        <v>48928</v>
      </c>
      <c r="C292" s="36">
        <f t="shared" si="42"/>
        <v>-76233.394661033322</v>
      </c>
      <c r="D292" s="36">
        <f t="shared" si="43"/>
        <v>265.75</v>
      </c>
      <c r="E292" s="37">
        <f t="shared" si="38"/>
        <v>0</v>
      </c>
      <c r="F292" s="36">
        <f t="shared" si="39"/>
        <v>265.75</v>
      </c>
      <c r="G292" s="36">
        <f t="shared" si="40"/>
        <v>507.15574975993889</v>
      </c>
      <c r="H292" s="36">
        <f t="shared" si="44"/>
        <v>-241.40574975993886</v>
      </c>
      <c r="I292" s="36">
        <f t="shared" si="41"/>
        <v>-76740.550410793265</v>
      </c>
      <c r="J292" s="15"/>
      <c r="K292" s="15"/>
    </row>
    <row r="293" spans="1:11" x14ac:dyDescent="0.25">
      <c r="A293" s="31">
        <f t="shared" si="36"/>
        <v>276</v>
      </c>
      <c r="B293" s="32">
        <f t="shared" si="37"/>
        <v>48959</v>
      </c>
      <c r="C293" s="36">
        <f t="shared" si="42"/>
        <v>-76740.550410793265</v>
      </c>
      <c r="D293" s="36">
        <f t="shared" si="43"/>
        <v>265.75</v>
      </c>
      <c r="E293" s="37">
        <f t="shared" si="38"/>
        <v>0</v>
      </c>
      <c r="F293" s="36">
        <f t="shared" si="39"/>
        <v>265.75</v>
      </c>
      <c r="G293" s="36">
        <f t="shared" si="40"/>
        <v>508.76174296751196</v>
      </c>
      <c r="H293" s="36">
        <f t="shared" si="44"/>
        <v>-243.01174296751199</v>
      </c>
      <c r="I293" s="36">
        <f t="shared" si="41"/>
        <v>-77249.31215376078</v>
      </c>
      <c r="J293" s="15"/>
      <c r="K293" s="15"/>
    </row>
    <row r="294" spans="1:11" x14ac:dyDescent="0.25">
      <c r="A294" s="31">
        <f t="shared" si="36"/>
        <v>277</v>
      </c>
      <c r="B294" s="32">
        <f t="shared" si="37"/>
        <v>48990</v>
      </c>
      <c r="C294" s="36">
        <f t="shared" si="42"/>
        <v>-77249.31215376078</v>
      </c>
      <c r="D294" s="36">
        <f t="shared" si="43"/>
        <v>265.75</v>
      </c>
      <c r="E294" s="37">
        <f t="shared" si="38"/>
        <v>0</v>
      </c>
      <c r="F294" s="36">
        <f t="shared" si="39"/>
        <v>265.75</v>
      </c>
      <c r="G294" s="36">
        <f t="shared" si="40"/>
        <v>510.37282182024251</v>
      </c>
      <c r="H294" s="36">
        <f t="shared" si="44"/>
        <v>-244.62282182024248</v>
      </c>
      <c r="I294" s="36">
        <f t="shared" si="41"/>
        <v>-77759.684975581025</v>
      </c>
      <c r="J294" s="15"/>
      <c r="K294" s="15"/>
    </row>
    <row r="295" spans="1:11" x14ac:dyDescent="0.25">
      <c r="A295" s="31">
        <f t="shared" si="36"/>
        <v>278</v>
      </c>
      <c r="B295" s="32">
        <f t="shared" si="37"/>
        <v>49018</v>
      </c>
      <c r="C295" s="36">
        <f t="shared" si="42"/>
        <v>-77759.684975581025</v>
      </c>
      <c r="D295" s="36">
        <f t="shared" si="43"/>
        <v>265.75</v>
      </c>
      <c r="E295" s="37">
        <f t="shared" si="38"/>
        <v>0</v>
      </c>
      <c r="F295" s="36">
        <f t="shared" si="39"/>
        <v>265.75</v>
      </c>
      <c r="G295" s="36">
        <f t="shared" si="40"/>
        <v>511.98900242267325</v>
      </c>
      <c r="H295" s="36">
        <f t="shared" si="44"/>
        <v>-246.23900242267325</v>
      </c>
      <c r="I295" s="36">
        <f t="shared" si="41"/>
        <v>-78271.673978003702</v>
      </c>
      <c r="J295" s="15"/>
      <c r="K295" s="15"/>
    </row>
    <row r="296" spans="1:11" x14ac:dyDescent="0.25">
      <c r="A296" s="31">
        <f t="shared" si="36"/>
        <v>279</v>
      </c>
      <c r="B296" s="32">
        <f t="shared" si="37"/>
        <v>49049</v>
      </c>
      <c r="C296" s="36">
        <f t="shared" si="42"/>
        <v>-78271.673978003702</v>
      </c>
      <c r="D296" s="36">
        <f t="shared" si="43"/>
        <v>265.75</v>
      </c>
      <c r="E296" s="37">
        <f t="shared" si="38"/>
        <v>0</v>
      </c>
      <c r="F296" s="36">
        <f t="shared" si="39"/>
        <v>265.75</v>
      </c>
      <c r="G296" s="36">
        <f t="shared" si="40"/>
        <v>513.61030093034503</v>
      </c>
      <c r="H296" s="36">
        <f t="shared" si="44"/>
        <v>-247.86030093034503</v>
      </c>
      <c r="I296" s="36">
        <f t="shared" si="41"/>
        <v>-78785.28427893405</v>
      </c>
      <c r="J296" s="15"/>
      <c r="K296" s="15"/>
    </row>
    <row r="297" spans="1:11" x14ac:dyDescent="0.25">
      <c r="A297" s="31">
        <f t="shared" si="36"/>
        <v>280</v>
      </c>
      <c r="B297" s="32">
        <f t="shared" si="37"/>
        <v>49079</v>
      </c>
      <c r="C297" s="36">
        <f t="shared" si="42"/>
        <v>-78785.28427893405</v>
      </c>
      <c r="D297" s="36">
        <f t="shared" si="43"/>
        <v>265.75</v>
      </c>
      <c r="E297" s="37">
        <f t="shared" si="38"/>
        <v>0</v>
      </c>
      <c r="F297" s="36">
        <f t="shared" si="39"/>
        <v>265.75</v>
      </c>
      <c r="G297" s="36">
        <f t="shared" si="40"/>
        <v>515.23673354995788</v>
      </c>
      <c r="H297" s="36">
        <f t="shared" si="44"/>
        <v>-249.48673354995785</v>
      </c>
      <c r="I297" s="36">
        <f t="shared" si="41"/>
        <v>-79300.521012484009</v>
      </c>
      <c r="J297" s="15"/>
      <c r="K297" s="15"/>
    </row>
    <row r="298" spans="1:11" x14ac:dyDescent="0.25">
      <c r="A298" s="31">
        <f t="shared" si="36"/>
        <v>281</v>
      </c>
      <c r="B298" s="32">
        <f t="shared" si="37"/>
        <v>49110</v>
      </c>
      <c r="C298" s="36">
        <f t="shared" si="42"/>
        <v>-79300.521012484009</v>
      </c>
      <c r="D298" s="36">
        <f t="shared" si="43"/>
        <v>265.75</v>
      </c>
      <c r="E298" s="37">
        <f t="shared" si="38"/>
        <v>0</v>
      </c>
      <c r="F298" s="36">
        <f t="shared" si="39"/>
        <v>265.75</v>
      </c>
      <c r="G298" s="36">
        <f t="shared" si="40"/>
        <v>516.86831653953266</v>
      </c>
      <c r="H298" s="36">
        <f t="shared" si="44"/>
        <v>-251.11831653953269</v>
      </c>
      <c r="I298" s="36">
        <f t="shared" si="41"/>
        <v>-79817.389329023543</v>
      </c>
      <c r="J298" s="15"/>
      <c r="K298" s="15"/>
    </row>
    <row r="299" spans="1:11" x14ac:dyDescent="0.25">
      <c r="A299" s="31">
        <f t="shared" si="36"/>
        <v>282</v>
      </c>
      <c r="B299" s="32">
        <f t="shared" si="37"/>
        <v>49140</v>
      </c>
      <c r="C299" s="36">
        <f t="shared" si="42"/>
        <v>-79817.389329023543</v>
      </c>
      <c r="D299" s="36">
        <f t="shared" si="43"/>
        <v>265.75</v>
      </c>
      <c r="E299" s="37">
        <f t="shared" si="38"/>
        <v>0</v>
      </c>
      <c r="F299" s="36">
        <f t="shared" si="39"/>
        <v>265.75</v>
      </c>
      <c r="G299" s="36">
        <f t="shared" si="40"/>
        <v>518.50506620857459</v>
      </c>
      <c r="H299" s="36">
        <f t="shared" si="44"/>
        <v>-252.75506620857456</v>
      </c>
      <c r="I299" s="36">
        <f t="shared" si="41"/>
        <v>-80335.894395232113</v>
      </c>
      <c r="J299" s="15"/>
      <c r="K299" s="15"/>
    </row>
    <row r="300" spans="1:11" x14ac:dyDescent="0.25">
      <c r="A300" s="31">
        <f t="shared" si="36"/>
        <v>283</v>
      </c>
      <c r="B300" s="32">
        <f t="shared" si="37"/>
        <v>49171</v>
      </c>
      <c r="C300" s="36">
        <f t="shared" si="42"/>
        <v>-80335.894395232113</v>
      </c>
      <c r="D300" s="36">
        <f t="shared" si="43"/>
        <v>265.75</v>
      </c>
      <c r="E300" s="37">
        <f t="shared" si="38"/>
        <v>0</v>
      </c>
      <c r="F300" s="36">
        <f t="shared" si="39"/>
        <v>265.75</v>
      </c>
      <c r="G300" s="36">
        <f t="shared" si="40"/>
        <v>520.146998918235</v>
      </c>
      <c r="H300" s="36">
        <f t="shared" si="44"/>
        <v>-254.39699891823503</v>
      </c>
      <c r="I300" s="36">
        <f t="shared" si="41"/>
        <v>-80856.04139415035</v>
      </c>
      <c r="J300" s="15"/>
      <c r="K300" s="15"/>
    </row>
    <row r="301" spans="1:11" x14ac:dyDescent="0.25">
      <c r="A301" s="31">
        <f t="shared" si="36"/>
        <v>284</v>
      </c>
      <c r="B301" s="32">
        <f t="shared" si="37"/>
        <v>49202</v>
      </c>
      <c r="C301" s="36">
        <f t="shared" si="42"/>
        <v>-80856.04139415035</v>
      </c>
      <c r="D301" s="36">
        <f t="shared" si="43"/>
        <v>265.75</v>
      </c>
      <c r="E301" s="37">
        <f t="shared" si="38"/>
        <v>0</v>
      </c>
      <c r="F301" s="36">
        <f t="shared" si="39"/>
        <v>265.75</v>
      </c>
      <c r="G301" s="36">
        <f t="shared" si="40"/>
        <v>521.79413108147605</v>
      </c>
      <c r="H301" s="36">
        <f t="shared" si="44"/>
        <v>-256.04413108147611</v>
      </c>
      <c r="I301" s="36">
        <f t="shared" si="41"/>
        <v>-81377.835525231829</v>
      </c>
      <c r="J301" s="15"/>
      <c r="K301" s="15"/>
    </row>
    <row r="302" spans="1:11" x14ac:dyDescent="0.25">
      <c r="A302" s="31">
        <f t="shared" si="36"/>
        <v>285</v>
      </c>
      <c r="B302" s="32">
        <f t="shared" si="37"/>
        <v>49232</v>
      </c>
      <c r="C302" s="36">
        <f t="shared" si="42"/>
        <v>-81377.835525231829</v>
      </c>
      <c r="D302" s="36">
        <f t="shared" si="43"/>
        <v>265.75</v>
      </c>
      <c r="E302" s="37">
        <f t="shared" si="38"/>
        <v>0</v>
      </c>
      <c r="F302" s="36">
        <f t="shared" si="39"/>
        <v>265.75</v>
      </c>
      <c r="G302" s="36">
        <f t="shared" si="40"/>
        <v>523.44647916323413</v>
      </c>
      <c r="H302" s="36">
        <f t="shared" si="44"/>
        <v>-257.69647916323413</v>
      </c>
      <c r="I302" s="36">
        <f t="shared" si="41"/>
        <v>-81901.282004395063</v>
      </c>
      <c r="J302" s="15"/>
      <c r="K302" s="15"/>
    </row>
    <row r="303" spans="1:11" x14ac:dyDescent="0.25">
      <c r="A303" s="31">
        <f t="shared" si="36"/>
        <v>286</v>
      </c>
      <c r="B303" s="32">
        <f t="shared" si="37"/>
        <v>49263</v>
      </c>
      <c r="C303" s="36">
        <f t="shared" si="42"/>
        <v>-81901.282004395063</v>
      </c>
      <c r="D303" s="36">
        <f t="shared" si="43"/>
        <v>265.75</v>
      </c>
      <c r="E303" s="37">
        <f t="shared" si="38"/>
        <v>0</v>
      </c>
      <c r="F303" s="36">
        <f t="shared" si="39"/>
        <v>265.75</v>
      </c>
      <c r="G303" s="36">
        <f t="shared" si="40"/>
        <v>525.10405968058444</v>
      </c>
      <c r="H303" s="36">
        <f t="shared" si="44"/>
        <v>-259.35405968058438</v>
      </c>
      <c r="I303" s="36">
        <f t="shared" si="41"/>
        <v>-82426.386064075647</v>
      </c>
      <c r="J303" s="15"/>
      <c r="K303" s="15"/>
    </row>
    <row r="304" spans="1:11" x14ac:dyDescent="0.25">
      <c r="A304" s="31">
        <f t="shared" si="36"/>
        <v>287</v>
      </c>
      <c r="B304" s="32">
        <f t="shared" si="37"/>
        <v>49293</v>
      </c>
      <c r="C304" s="36">
        <f t="shared" si="42"/>
        <v>-82426.386064075647</v>
      </c>
      <c r="D304" s="36">
        <f t="shared" si="43"/>
        <v>265.75</v>
      </c>
      <c r="E304" s="37">
        <f t="shared" si="38"/>
        <v>0</v>
      </c>
      <c r="F304" s="36">
        <f t="shared" si="39"/>
        <v>265.75</v>
      </c>
      <c r="G304" s="36">
        <f t="shared" si="40"/>
        <v>526.76688920290621</v>
      </c>
      <c r="H304" s="36">
        <f t="shared" si="44"/>
        <v>-261.01688920290621</v>
      </c>
      <c r="I304" s="36">
        <f t="shared" si="41"/>
        <v>-82953.15295327855</v>
      </c>
      <c r="J304" s="15"/>
      <c r="K304" s="15"/>
    </row>
    <row r="305" spans="1:11" x14ac:dyDescent="0.25">
      <c r="A305" s="31">
        <f t="shared" si="36"/>
        <v>288</v>
      </c>
      <c r="B305" s="32">
        <f t="shared" si="37"/>
        <v>49324</v>
      </c>
      <c r="C305" s="36">
        <f t="shared" si="42"/>
        <v>-82953.15295327855</v>
      </c>
      <c r="D305" s="36">
        <f t="shared" si="43"/>
        <v>265.75</v>
      </c>
      <c r="E305" s="37">
        <f t="shared" si="38"/>
        <v>0</v>
      </c>
      <c r="F305" s="36">
        <f t="shared" si="39"/>
        <v>265.75</v>
      </c>
      <c r="G305" s="36">
        <f t="shared" si="40"/>
        <v>528.43498435204879</v>
      </c>
      <c r="H305" s="36">
        <f t="shared" si="44"/>
        <v>-262.68498435204873</v>
      </c>
      <c r="I305" s="36">
        <f t="shared" si="41"/>
        <v>-83481.587937630597</v>
      </c>
      <c r="J305" s="15"/>
      <c r="K305" s="15"/>
    </row>
    <row r="306" spans="1:11" x14ac:dyDescent="0.25">
      <c r="A306" s="31">
        <f t="shared" si="36"/>
        <v>289</v>
      </c>
      <c r="B306" s="32">
        <f t="shared" si="37"/>
        <v>49355</v>
      </c>
      <c r="C306" s="36">
        <f t="shared" si="42"/>
        <v>-83481.587937630597</v>
      </c>
      <c r="D306" s="36">
        <f t="shared" si="43"/>
        <v>265.75</v>
      </c>
      <c r="E306" s="37">
        <f t="shared" si="38"/>
        <v>0</v>
      </c>
      <c r="F306" s="36">
        <f t="shared" si="39"/>
        <v>265.75</v>
      </c>
      <c r="G306" s="36">
        <f t="shared" si="40"/>
        <v>530.1083618024968</v>
      </c>
      <c r="H306" s="36">
        <f t="shared" si="44"/>
        <v>-264.35836180249686</v>
      </c>
      <c r="I306" s="36">
        <f t="shared" si="41"/>
        <v>-84011.696299433097</v>
      </c>
      <c r="J306" s="15"/>
      <c r="K306" s="15"/>
    </row>
    <row r="307" spans="1:11" x14ac:dyDescent="0.25">
      <c r="A307" s="31">
        <f t="shared" si="36"/>
        <v>290</v>
      </c>
      <c r="B307" s="32">
        <f t="shared" si="37"/>
        <v>49383</v>
      </c>
      <c r="C307" s="36">
        <f t="shared" si="42"/>
        <v>-84011.696299433097</v>
      </c>
      <c r="D307" s="36">
        <f t="shared" si="43"/>
        <v>265.75</v>
      </c>
      <c r="E307" s="37">
        <f t="shared" si="38"/>
        <v>0</v>
      </c>
      <c r="F307" s="36">
        <f t="shared" si="39"/>
        <v>265.75</v>
      </c>
      <c r="G307" s="36">
        <f t="shared" si="40"/>
        <v>531.78703828153812</v>
      </c>
      <c r="H307" s="36">
        <f t="shared" si="44"/>
        <v>-266.03703828153812</v>
      </c>
      <c r="I307" s="36">
        <f t="shared" si="41"/>
        <v>-84543.483337714628</v>
      </c>
      <c r="J307" s="15"/>
      <c r="K307" s="15"/>
    </row>
    <row r="308" spans="1:11" x14ac:dyDescent="0.25">
      <c r="A308" s="31">
        <f t="shared" si="36"/>
        <v>291</v>
      </c>
      <c r="B308" s="32">
        <f t="shared" si="37"/>
        <v>49414</v>
      </c>
      <c r="C308" s="36">
        <f t="shared" si="42"/>
        <v>-84543.483337714628</v>
      </c>
      <c r="D308" s="36">
        <f t="shared" si="43"/>
        <v>265.75</v>
      </c>
      <c r="E308" s="37">
        <f t="shared" si="38"/>
        <v>0</v>
      </c>
      <c r="F308" s="36">
        <f t="shared" si="39"/>
        <v>265.75</v>
      </c>
      <c r="G308" s="36">
        <f t="shared" si="40"/>
        <v>533.47103056942956</v>
      </c>
      <c r="H308" s="36">
        <f t="shared" si="44"/>
        <v>-267.72103056942962</v>
      </c>
      <c r="I308" s="36">
        <f t="shared" si="41"/>
        <v>-85076.954368284059</v>
      </c>
      <c r="J308" s="15"/>
      <c r="K308" s="15"/>
    </row>
    <row r="309" spans="1:11" x14ac:dyDescent="0.25">
      <c r="A309" s="31">
        <f t="shared" si="36"/>
        <v>292</v>
      </c>
      <c r="B309" s="32">
        <f t="shared" si="37"/>
        <v>49444</v>
      </c>
      <c r="C309" s="36">
        <f t="shared" si="42"/>
        <v>-85076.954368284059</v>
      </c>
      <c r="D309" s="36">
        <f t="shared" si="43"/>
        <v>265.75</v>
      </c>
      <c r="E309" s="37">
        <f t="shared" si="38"/>
        <v>0</v>
      </c>
      <c r="F309" s="36">
        <f t="shared" si="39"/>
        <v>265.75</v>
      </c>
      <c r="G309" s="36">
        <f t="shared" si="40"/>
        <v>535.16035549956609</v>
      </c>
      <c r="H309" s="36">
        <f t="shared" si="44"/>
        <v>-269.41035549956615</v>
      </c>
      <c r="I309" s="36">
        <f t="shared" si="41"/>
        <v>-85612.114723783627</v>
      </c>
      <c r="J309" s="15"/>
      <c r="K309" s="15"/>
    </row>
    <row r="310" spans="1:11" x14ac:dyDescent="0.25">
      <c r="A310" s="31">
        <f t="shared" si="36"/>
        <v>293</v>
      </c>
      <c r="B310" s="32">
        <f t="shared" si="37"/>
        <v>49475</v>
      </c>
      <c r="C310" s="36">
        <f t="shared" si="42"/>
        <v>-85612.114723783627</v>
      </c>
      <c r="D310" s="36">
        <f t="shared" si="43"/>
        <v>265.75</v>
      </c>
      <c r="E310" s="37">
        <f t="shared" si="38"/>
        <v>0</v>
      </c>
      <c r="F310" s="36">
        <f t="shared" si="39"/>
        <v>265.75</v>
      </c>
      <c r="G310" s="36">
        <f t="shared" si="40"/>
        <v>536.85502995864817</v>
      </c>
      <c r="H310" s="36">
        <f t="shared" si="44"/>
        <v>-271.10502995864812</v>
      </c>
      <c r="I310" s="36">
        <f t="shared" si="41"/>
        <v>-86148.969753742276</v>
      </c>
      <c r="J310" s="15"/>
      <c r="K310" s="15"/>
    </row>
    <row r="311" spans="1:11" x14ac:dyDescent="0.25">
      <c r="A311" s="31">
        <f t="shared" si="36"/>
        <v>294</v>
      </c>
      <c r="B311" s="32">
        <f t="shared" si="37"/>
        <v>49505</v>
      </c>
      <c r="C311" s="36">
        <f t="shared" si="42"/>
        <v>-86148.969753742276</v>
      </c>
      <c r="D311" s="36">
        <f t="shared" si="43"/>
        <v>265.75</v>
      </c>
      <c r="E311" s="37">
        <f t="shared" si="38"/>
        <v>0</v>
      </c>
      <c r="F311" s="36">
        <f t="shared" si="39"/>
        <v>265.75</v>
      </c>
      <c r="G311" s="36">
        <f t="shared" si="40"/>
        <v>538.55507088685044</v>
      </c>
      <c r="H311" s="36">
        <f t="shared" si="44"/>
        <v>-272.8050708868505</v>
      </c>
      <c r="I311" s="36">
        <f t="shared" si="41"/>
        <v>-86687.52482462913</v>
      </c>
      <c r="J311" s="15"/>
      <c r="K311" s="15"/>
    </row>
    <row r="312" spans="1:11" x14ac:dyDescent="0.25">
      <c r="A312" s="31">
        <f t="shared" si="36"/>
        <v>295</v>
      </c>
      <c r="B312" s="32">
        <f t="shared" si="37"/>
        <v>49536</v>
      </c>
      <c r="C312" s="36">
        <f t="shared" si="42"/>
        <v>-86687.52482462913</v>
      </c>
      <c r="D312" s="36">
        <f t="shared" si="43"/>
        <v>265.75</v>
      </c>
      <c r="E312" s="37">
        <f t="shared" si="38"/>
        <v>0</v>
      </c>
      <c r="F312" s="36">
        <f t="shared" si="39"/>
        <v>265.75</v>
      </c>
      <c r="G312" s="36">
        <f t="shared" si="40"/>
        <v>540.26049527799228</v>
      </c>
      <c r="H312" s="36">
        <f t="shared" si="44"/>
        <v>-274.51049527799222</v>
      </c>
      <c r="I312" s="36">
        <f t="shared" si="41"/>
        <v>-87227.785319907125</v>
      </c>
      <c r="J312" s="15"/>
      <c r="K312" s="15"/>
    </row>
    <row r="313" spans="1:11" x14ac:dyDescent="0.25">
      <c r="A313" s="31">
        <f t="shared" si="36"/>
        <v>296</v>
      </c>
      <c r="B313" s="32">
        <f t="shared" si="37"/>
        <v>49567</v>
      </c>
      <c r="C313" s="36">
        <f t="shared" si="42"/>
        <v>-87227.785319907125</v>
      </c>
      <c r="D313" s="36">
        <f t="shared" si="43"/>
        <v>265.75</v>
      </c>
      <c r="E313" s="37">
        <f t="shared" si="38"/>
        <v>0</v>
      </c>
      <c r="F313" s="36">
        <f t="shared" si="39"/>
        <v>265.75</v>
      </c>
      <c r="G313" s="36">
        <f t="shared" si="40"/>
        <v>541.9713201797058</v>
      </c>
      <c r="H313" s="36">
        <f t="shared" si="44"/>
        <v>-276.22132017970586</v>
      </c>
      <c r="I313" s="36">
        <f t="shared" si="41"/>
        <v>-87769.756640086824</v>
      </c>
      <c r="J313" s="15"/>
      <c r="K313" s="15"/>
    </row>
    <row r="314" spans="1:11" x14ac:dyDescent="0.25">
      <c r="A314" s="31">
        <f t="shared" si="36"/>
        <v>297</v>
      </c>
      <c r="B314" s="32">
        <f t="shared" si="37"/>
        <v>49597</v>
      </c>
      <c r="C314" s="36">
        <f t="shared" si="42"/>
        <v>-87769.756640086824</v>
      </c>
      <c r="D314" s="36">
        <f t="shared" si="43"/>
        <v>265.75</v>
      </c>
      <c r="E314" s="37">
        <f t="shared" si="38"/>
        <v>0</v>
      </c>
      <c r="F314" s="36">
        <f t="shared" si="39"/>
        <v>265.75</v>
      </c>
      <c r="G314" s="36">
        <f t="shared" si="40"/>
        <v>543.68756269360824</v>
      </c>
      <c r="H314" s="36">
        <f t="shared" si="44"/>
        <v>-277.9375626936083</v>
      </c>
      <c r="I314" s="36">
        <f t="shared" si="41"/>
        <v>-88313.444202780433</v>
      </c>
      <c r="J314" s="15"/>
      <c r="K314" s="15"/>
    </row>
    <row r="315" spans="1:11" x14ac:dyDescent="0.25">
      <c r="A315" s="31">
        <f t="shared" si="36"/>
        <v>298</v>
      </c>
      <c r="B315" s="32">
        <f t="shared" si="37"/>
        <v>49628</v>
      </c>
      <c r="C315" s="36">
        <f t="shared" si="42"/>
        <v>-88313.444202780433</v>
      </c>
      <c r="D315" s="36">
        <f t="shared" si="43"/>
        <v>265.75</v>
      </c>
      <c r="E315" s="37">
        <f t="shared" si="38"/>
        <v>0</v>
      </c>
      <c r="F315" s="36">
        <f t="shared" si="39"/>
        <v>265.75</v>
      </c>
      <c r="G315" s="36">
        <f t="shared" si="40"/>
        <v>545.40923997547134</v>
      </c>
      <c r="H315" s="36">
        <f t="shared" si="44"/>
        <v>-279.65923997547139</v>
      </c>
      <c r="I315" s="36">
        <f t="shared" si="41"/>
        <v>-88858.853442755906</v>
      </c>
      <c r="J315" s="15"/>
      <c r="K315" s="15"/>
    </row>
    <row r="316" spans="1:11" x14ac:dyDescent="0.25">
      <c r="A316" s="31">
        <f t="shared" si="36"/>
        <v>299</v>
      </c>
      <c r="B316" s="32">
        <f t="shared" si="37"/>
        <v>49658</v>
      </c>
      <c r="C316" s="36">
        <f t="shared" si="42"/>
        <v>-88858.853442755906</v>
      </c>
      <c r="D316" s="36">
        <f t="shared" si="43"/>
        <v>265.75</v>
      </c>
      <c r="E316" s="37">
        <f t="shared" si="38"/>
        <v>0</v>
      </c>
      <c r="F316" s="36">
        <f t="shared" si="39"/>
        <v>265.75</v>
      </c>
      <c r="G316" s="36">
        <f t="shared" si="40"/>
        <v>547.13636923539366</v>
      </c>
      <c r="H316" s="36">
        <f t="shared" si="44"/>
        <v>-281.38636923539372</v>
      </c>
      <c r="I316" s="36">
        <f t="shared" si="41"/>
        <v>-89405.989811991298</v>
      </c>
      <c r="J316" s="15"/>
      <c r="K316" s="15"/>
    </row>
    <row r="317" spans="1:11" x14ac:dyDescent="0.25">
      <c r="A317" s="31">
        <f t="shared" si="36"/>
        <v>300</v>
      </c>
      <c r="B317" s="32">
        <f t="shared" si="37"/>
        <v>49689</v>
      </c>
      <c r="C317" s="36">
        <f t="shared" si="42"/>
        <v>-89405.989811991298</v>
      </c>
      <c r="D317" s="36">
        <f t="shared" si="43"/>
        <v>265.75</v>
      </c>
      <c r="E317" s="37">
        <f t="shared" si="38"/>
        <v>0</v>
      </c>
      <c r="F317" s="36">
        <f t="shared" si="39"/>
        <v>265.75</v>
      </c>
      <c r="G317" s="36">
        <f t="shared" si="40"/>
        <v>548.86896773797253</v>
      </c>
      <c r="H317" s="36">
        <f t="shared" si="44"/>
        <v>-283.11896773797247</v>
      </c>
      <c r="I317" s="36">
        <f t="shared" si="41"/>
        <v>-89954.858779729271</v>
      </c>
      <c r="J317" s="15"/>
      <c r="K317" s="15"/>
    </row>
    <row r="318" spans="1:11" x14ac:dyDescent="0.25">
      <c r="A318" s="31">
        <f t="shared" si="36"/>
        <v>301</v>
      </c>
      <c r="B318" s="32">
        <f t="shared" si="37"/>
        <v>49720</v>
      </c>
      <c r="C318" s="36">
        <f t="shared" si="42"/>
        <v>-89954.858779729271</v>
      </c>
      <c r="D318" s="36">
        <f t="shared" si="43"/>
        <v>265.75</v>
      </c>
      <c r="E318" s="37">
        <f t="shared" si="38"/>
        <v>0</v>
      </c>
      <c r="F318" s="36">
        <f t="shared" si="39"/>
        <v>265.75</v>
      </c>
      <c r="G318" s="36">
        <f t="shared" si="40"/>
        <v>550.60705280247601</v>
      </c>
      <c r="H318" s="36">
        <f t="shared" si="44"/>
        <v>-284.85705280247601</v>
      </c>
      <c r="I318" s="36">
        <f t="shared" si="41"/>
        <v>-90505.465832531743</v>
      </c>
      <c r="J318" s="15"/>
      <c r="K318" s="15"/>
    </row>
    <row r="319" spans="1:11" x14ac:dyDescent="0.25">
      <c r="A319" s="31">
        <f t="shared" si="36"/>
        <v>302</v>
      </c>
      <c r="B319" s="32">
        <f t="shared" si="37"/>
        <v>49749</v>
      </c>
      <c r="C319" s="36">
        <f t="shared" si="42"/>
        <v>-90505.465832531743</v>
      </c>
      <c r="D319" s="36">
        <f t="shared" si="43"/>
        <v>265.75</v>
      </c>
      <c r="E319" s="37">
        <f t="shared" si="38"/>
        <v>0</v>
      </c>
      <c r="F319" s="36">
        <f t="shared" si="39"/>
        <v>265.75</v>
      </c>
      <c r="G319" s="36">
        <f t="shared" si="40"/>
        <v>552.3506418030172</v>
      </c>
      <c r="H319" s="36">
        <f t="shared" si="44"/>
        <v>-286.6006418030172</v>
      </c>
      <c r="I319" s="36">
        <f t="shared" si="41"/>
        <v>-91057.816474334759</v>
      </c>
      <c r="J319" s="15"/>
      <c r="K319" s="15"/>
    </row>
    <row r="320" spans="1:11" x14ac:dyDescent="0.25">
      <c r="A320" s="31">
        <f t="shared" si="36"/>
        <v>303</v>
      </c>
      <c r="B320" s="32">
        <f t="shared" si="37"/>
        <v>49780</v>
      </c>
      <c r="C320" s="36">
        <f t="shared" si="42"/>
        <v>-91057.816474334759</v>
      </c>
      <c r="D320" s="36">
        <f t="shared" si="43"/>
        <v>265.75</v>
      </c>
      <c r="E320" s="37">
        <f t="shared" si="38"/>
        <v>0</v>
      </c>
      <c r="F320" s="36">
        <f t="shared" si="39"/>
        <v>265.75</v>
      </c>
      <c r="G320" s="36">
        <f t="shared" si="40"/>
        <v>554.09975216872681</v>
      </c>
      <c r="H320" s="36">
        <f t="shared" si="44"/>
        <v>-288.34975216872675</v>
      </c>
      <c r="I320" s="36">
        <f t="shared" si="41"/>
        <v>-91611.916226503483</v>
      </c>
      <c r="J320" s="15"/>
      <c r="K320" s="15"/>
    </row>
    <row r="321" spans="1:11" x14ac:dyDescent="0.25">
      <c r="A321" s="31">
        <f t="shared" si="36"/>
        <v>304</v>
      </c>
      <c r="B321" s="32">
        <f t="shared" si="37"/>
        <v>49810</v>
      </c>
      <c r="C321" s="36">
        <f t="shared" si="42"/>
        <v>-91611.916226503483</v>
      </c>
      <c r="D321" s="36">
        <f t="shared" si="43"/>
        <v>265.75</v>
      </c>
      <c r="E321" s="37">
        <f t="shared" si="38"/>
        <v>0</v>
      </c>
      <c r="F321" s="36">
        <f t="shared" si="39"/>
        <v>265.75</v>
      </c>
      <c r="G321" s="36">
        <f t="shared" si="40"/>
        <v>555.85440138392778</v>
      </c>
      <c r="H321" s="36">
        <f t="shared" si="44"/>
        <v>-290.10440138392772</v>
      </c>
      <c r="I321" s="36">
        <f t="shared" si="41"/>
        <v>-92167.77062788741</v>
      </c>
      <c r="J321" s="15"/>
      <c r="K321" s="15"/>
    </row>
    <row r="322" spans="1:11" x14ac:dyDescent="0.25">
      <c r="A322" s="31">
        <f t="shared" si="36"/>
        <v>305</v>
      </c>
      <c r="B322" s="32">
        <f t="shared" si="37"/>
        <v>49841</v>
      </c>
      <c r="C322" s="36">
        <f t="shared" si="42"/>
        <v>-92167.77062788741</v>
      </c>
      <c r="D322" s="36">
        <f t="shared" si="43"/>
        <v>265.75</v>
      </c>
      <c r="E322" s="37">
        <f t="shared" si="38"/>
        <v>0</v>
      </c>
      <c r="F322" s="36">
        <f t="shared" si="39"/>
        <v>265.75</v>
      </c>
      <c r="G322" s="36">
        <f t="shared" si="40"/>
        <v>557.61460698831013</v>
      </c>
      <c r="H322" s="36">
        <f t="shared" si="44"/>
        <v>-291.86460698831013</v>
      </c>
      <c r="I322" s="36">
        <f t="shared" si="41"/>
        <v>-92725.385234875721</v>
      </c>
      <c r="J322" s="15"/>
      <c r="K322" s="15"/>
    </row>
    <row r="323" spans="1:11" x14ac:dyDescent="0.25">
      <c r="A323" s="31">
        <f t="shared" si="36"/>
        <v>306</v>
      </c>
      <c r="B323" s="32">
        <f t="shared" si="37"/>
        <v>49871</v>
      </c>
      <c r="C323" s="36">
        <f t="shared" si="42"/>
        <v>-92725.385234875721</v>
      </c>
      <c r="D323" s="36">
        <f t="shared" si="43"/>
        <v>265.75</v>
      </c>
      <c r="E323" s="37">
        <f t="shared" si="38"/>
        <v>0</v>
      </c>
      <c r="F323" s="36">
        <f t="shared" si="39"/>
        <v>265.75</v>
      </c>
      <c r="G323" s="36">
        <f t="shared" si="40"/>
        <v>559.38038657710649</v>
      </c>
      <c r="H323" s="36">
        <f t="shared" si="44"/>
        <v>-293.63038657710644</v>
      </c>
      <c r="I323" s="36">
        <f t="shared" si="41"/>
        <v>-93284.765621452825</v>
      </c>
      <c r="J323" s="15"/>
      <c r="K323" s="15"/>
    </row>
    <row r="324" spans="1:11" x14ac:dyDescent="0.25">
      <c r="A324" s="31">
        <f t="shared" si="36"/>
        <v>307</v>
      </c>
      <c r="B324" s="32">
        <f t="shared" si="37"/>
        <v>49902</v>
      </c>
      <c r="C324" s="36">
        <f t="shared" si="42"/>
        <v>-93284.765621452825</v>
      </c>
      <c r="D324" s="36">
        <f t="shared" si="43"/>
        <v>265.75</v>
      </c>
      <c r="E324" s="37">
        <f t="shared" si="38"/>
        <v>0</v>
      </c>
      <c r="F324" s="36">
        <f t="shared" si="39"/>
        <v>265.75</v>
      </c>
      <c r="G324" s="36">
        <f t="shared" si="40"/>
        <v>561.15175780126719</v>
      </c>
      <c r="H324" s="36">
        <f t="shared" si="44"/>
        <v>-295.40175780126725</v>
      </c>
      <c r="I324" s="36">
        <f t="shared" si="41"/>
        <v>-93845.917379254097</v>
      </c>
      <c r="J324" s="15"/>
      <c r="K324" s="15"/>
    </row>
    <row r="325" spans="1:11" x14ac:dyDescent="0.25">
      <c r="A325" s="31">
        <f t="shared" si="36"/>
        <v>308</v>
      </c>
      <c r="B325" s="32">
        <f t="shared" si="37"/>
        <v>49933</v>
      </c>
      <c r="C325" s="36">
        <f t="shared" si="42"/>
        <v>-93845.917379254097</v>
      </c>
      <c r="D325" s="36">
        <f t="shared" si="43"/>
        <v>265.75</v>
      </c>
      <c r="E325" s="37">
        <f t="shared" si="38"/>
        <v>0</v>
      </c>
      <c r="F325" s="36">
        <f t="shared" si="39"/>
        <v>265.75</v>
      </c>
      <c r="G325" s="36">
        <f t="shared" si="40"/>
        <v>562.92873836763795</v>
      </c>
      <c r="H325" s="36">
        <f t="shared" si="44"/>
        <v>-297.17873836763795</v>
      </c>
      <c r="I325" s="36">
        <f t="shared" si="41"/>
        <v>-94408.846117621739</v>
      </c>
      <c r="J325" s="15"/>
      <c r="K325" s="15"/>
    </row>
    <row r="326" spans="1:11" x14ac:dyDescent="0.25">
      <c r="A326" s="31">
        <f t="shared" si="36"/>
        <v>309</v>
      </c>
      <c r="B326" s="32">
        <f t="shared" si="37"/>
        <v>49963</v>
      </c>
      <c r="C326" s="36">
        <f t="shared" si="42"/>
        <v>-94408.846117621739</v>
      </c>
      <c r="D326" s="36">
        <f t="shared" si="43"/>
        <v>265.75</v>
      </c>
      <c r="E326" s="37">
        <f t="shared" si="38"/>
        <v>0</v>
      </c>
      <c r="F326" s="36">
        <f t="shared" si="39"/>
        <v>265.75</v>
      </c>
      <c r="G326" s="36">
        <f t="shared" si="40"/>
        <v>564.71134603913549</v>
      </c>
      <c r="H326" s="36">
        <f t="shared" si="44"/>
        <v>-298.96134603913549</v>
      </c>
      <c r="I326" s="36">
        <f t="shared" si="41"/>
        <v>-94973.55746366088</v>
      </c>
      <c r="J326" s="15"/>
      <c r="K326" s="15"/>
    </row>
    <row r="327" spans="1:11" x14ac:dyDescent="0.25">
      <c r="A327" s="31">
        <f t="shared" si="36"/>
        <v>310</v>
      </c>
      <c r="B327" s="32">
        <f t="shared" si="37"/>
        <v>49994</v>
      </c>
      <c r="C327" s="36">
        <f t="shared" si="42"/>
        <v>-94973.55746366088</v>
      </c>
      <c r="D327" s="36">
        <f t="shared" si="43"/>
        <v>265.75</v>
      </c>
      <c r="E327" s="37">
        <f t="shared" si="38"/>
        <v>0</v>
      </c>
      <c r="F327" s="36">
        <f t="shared" si="39"/>
        <v>265.75</v>
      </c>
      <c r="G327" s="36">
        <f t="shared" si="40"/>
        <v>566.49959863492609</v>
      </c>
      <c r="H327" s="36">
        <f t="shared" si="44"/>
        <v>-300.74959863492614</v>
      </c>
      <c r="I327" s="36">
        <f t="shared" si="41"/>
        <v>-95540.057062295804</v>
      </c>
      <c r="J327" s="15"/>
      <c r="K327" s="15"/>
    </row>
    <row r="328" spans="1:11" x14ac:dyDescent="0.25">
      <c r="A328" s="31">
        <f t="shared" si="36"/>
        <v>311</v>
      </c>
      <c r="B328" s="32">
        <f t="shared" si="37"/>
        <v>50024</v>
      </c>
      <c r="C328" s="36">
        <f t="shared" si="42"/>
        <v>-95540.057062295804</v>
      </c>
      <c r="D328" s="36">
        <f t="shared" si="43"/>
        <v>265.75</v>
      </c>
      <c r="E328" s="37">
        <f t="shared" si="38"/>
        <v>0</v>
      </c>
      <c r="F328" s="36">
        <f t="shared" si="39"/>
        <v>265.75</v>
      </c>
      <c r="G328" s="36">
        <f t="shared" si="40"/>
        <v>568.29351403060332</v>
      </c>
      <c r="H328" s="36">
        <f t="shared" si="44"/>
        <v>-302.54351403060338</v>
      </c>
      <c r="I328" s="36">
        <f t="shared" si="41"/>
        <v>-96108.350576326411</v>
      </c>
      <c r="J328" s="15"/>
      <c r="K328" s="15"/>
    </row>
    <row r="329" spans="1:11" x14ac:dyDescent="0.25">
      <c r="A329" s="31">
        <f t="shared" si="36"/>
        <v>312</v>
      </c>
      <c r="B329" s="32">
        <f t="shared" si="37"/>
        <v>50055</v>
      </c>
      <c r="C329" s="36">
        <f t="shared" si="42"/>
        <v>-96108.350576326411</v>
      </c>
      <c r="D329" s="36">
        <f t="shared" si="43"/>
        <v>265.75</v>
      </c>
      <c r="E329" s="37">
        <f t="shared" si="38"/>
        <v>0</v>
      </c>
      <c r="F329" s="36">
        <f t="shared" si="39"/>
        <v>265.75</v>
      </c>
      <c r="G329" s="36">
        <f t="shared" si="40"/>
        <v>570.09311015836693</v>
      </c>
      <c r="H329" s="36">
        <f t="shared" si="44"/>
        <v>-304.34311015836698</v>
      </c>
      <c r="I329" s="36">
        <f t="shared" si="41"/>
        <v>-96678.443686484781</v>
      </c>
      <c r="J329" s="15"/>
      <c r="K329" s="15"/>
    </row>
    <row r="330" spans="1:11" x14ac:dyDescent="0.25">
      <c r="A330" s="31">
        <f t="shared" si="36"/>
        <v>313</v>
      </c>
      <c r="B330" s="32">
        <f t="shared" si="37"/>
        <v>50086</v>
      </c>
      <c r="C330" s="36">
        <f t="shared" si="42"/>
        <v>-96678.443686484781</v>
      </c>
      <c r="D330" s="36">
        <f t="shared" si="43"/>
        <v>265.75</v>
      </c>
      <c r="E330" s="37">
        <f t="shared" si="38"/>
        <v>0</v>
      </c>
      <c r="F330" s="36">
        <f t="shared" si="39"/>
        <v>265.75</v>
      </c>
      <c r="G330" s="36">
        <f t="shared" si="40"/>
        <v>571.89840500720175</v>
      </c>
      <c r="H330" s="36">
        <f t="shared" si="44"/>
        <v>-306.1484050072018</v>
      </c>
      <c r="I330" s="36">
        <f t="shared" si="41"/>
        <v>-97250.342091491984</v>
      </c>
      <c r="J330" s="15"/>
      <c r="K330" s="15"/>
    </row>
    <row r="331" spans="1:11" x14ac:dyDescent="0.25">
      <c r="A331" s="31">
        <f t="shared" si="36"/>
        <v>314</v>
      </c>
      <c r="B331" s="32">
        <f t="shared" si="37"/>
        <v>50114</v>
      </c>
      <c r="C331" s="36">
        <f t="shared" si="42"/>
        <v>-97250.342091491984</v>
      </c>
      <c r="D331" s="36">
        <f t="shared" si="43"/>
        <v>265.75</v>
      </c>
      <c r="E331" s="37">
        <f t="shared" si="38"/>
        <v>0</v>
      </c>
      <c r="F331" s="36">
        <f t="shared" si="39"/>
        <v>265.75</v>
      </c>
      <c r="G331" s="36">
        <f t="shared" si="40"/>
        <v>573.7094166230579</v>
      </c>
      <c r="H331" s="36">
        <f t="shared" si="44"/>
        <v>-307.95941662305796</v>
      </c>
      <c r="I331" s="36">
        <f t="shared" si="41"/>
        <v>-97824.051508115037</v>
      </c>
      <c r="J331" s="15"/>
      <c r="K331" s="15"/>
    </row>
    <row r="332" spans="1:11" x14ac:dyDescent="0.25">
      <c r="A332" s="31">
        <f t="shared" si="36"/>
        <v>315</v>
      </c>
      <c r="B332" s="32">
        <f t="shared" si="37"/>
        <v>50145</v>
      </c>
      <c r="C332" s="36">
        <f t="shared" si="42"/>
        <v>-97824.051508115037</v>
      </c>
      <c r="D332" s="36">
        <f t="shared" si="43"/>
        <v>265.75</v>
      </c>
      <c r="E332" s="37">
        <f t="shared" si="38"/>
        <v>0</v>
      </c>
      <c r="F332" s="36">
        <f t="shared" si="39"/>
        <v>265.75</v>
      </c>
      <c r="G332" s="36">
        <f t="shared" si="40"/>
        <v>575.5261631090309</v>
      </c>
      <c r="H332" s="36">
        <f t="shared" si="44"/>
        <v>-309.77616310903096</v>
      </c>
      <c r="I332" s="36">
        <f t="shared" si="41"/>
        <v>-98399.577671224062</v>
      </c>
      <c r="J332" s="15"/>
      <c r="K332" s="15"/>
    </row>
    <row r="333" spans="1:11" x14ac:dyDescent="0.25">
      <c r="A333" s="31">
        <f t="shared" si="36"/>
        <v>316</v>
      </c>
      <c r="B333" s="32">
        <f t="shared" si="37"/>
        <v>50175</v>
      </c>
      <c r="C333" s="36">
        <f t="shared" si="42"/>
        <v>-98399.577671224062</v>
      </c>
      <c r="D333" s="36">
        <f t="shared" si="43"/>
        <v>265.75</v>
      </c>
      <c r="E333" s="37">
        <f t="shared" si="38"/>
        <v>0</v>
      </c>
      <c r="F333" s="36">
        <f t="shared" si="39"/>
        <v>265.75</v>
      </c>
      <c r="G333" s="36">
        <f t="shared" si="40"/>
        <v>577.34866262554283</v>
      </c>
      <c r="H333" s="36">
        <f t="shared" si="44"/>
        <v>-311.59866262554289</v>
      </c>
      <c r="I333" s="36">
        <f t="shared" si="41"/>
        <v>-98976.926333849609</v>
      </c>
      <c r="J333" s="15"/>
      <c r="K333" s="15"/>
    </row>
    <row r="334" spans="1:11" x14ac:dyDescent="0.25">
      <c r="A334" s="31">
        <f t="shared" si="36"/>
        <v>317</v>
      </c>
      <c r="B334" s="32">
        <f t="shared" si="37"/>
        <v>50206</v>
      </c>
      <c r="C334" s="36">
        <f t="shared" si="42"/>
        <v>-98976.926333849609</v>
      </c>
      <c r="D334" s="36">
        <f t="shared" si="43"/>
        <v>265.75</v>
      </c>
      <c r="E334" s="37">
        <f t="shared" si="38"/>
        <v>0</v>
      </c>
      <c r="F334" s="36">
        <f t="shared" si="39"/>
        <v>265.75</v>
      </c>
      <c r="G334" s="36">
        <f t="shared" si="40"/>
        <v>579.1769333905238</v>
      </c>
      <c r="H334" s="36">
        <f t="shared" si="44"/>
        <v>-313.42693339052374</v>
      </c>
      <c r="I334" s="36">
        <f t="shared" si="41"/>
        <v>-99556.103267240134</v>
      </c>
      <c r="J334" s="15"/>
      <c r="K334" s="15"/>
    </row>
    <row r="335" spans="1:11" x14ac:dyDescent="0.25">
      <c r="A335" s="31">
        <f t="shared" si="36"/>
        <v>318</v>
      </c>
      <c r="B335" s="32">
        <f t="shared" si="37"/>
        <v>50236</v>
      </c>
      <c r="C335" s="36">
        <f t="shared" si="42"/>
        <v>-99556.103267240134</v>
      </c>
      <c r="D335" s="36">
        <f t="shared" si="43"/>
        <v>265.75</v>
      </c>
      <c r="E335" s="37">
        <f t="shared" si="38"/>
        <v>0</v>
      </c>
      <c r="F335" s="36">
        <f t="shared" si="39"/>
        <v>265.75</v>
      </c>
      <c r="G335" s="36">
        <f t="shared" si="40"/>
        <v>581.01099367959375</v>
      </c>
      <c r="H335" s="36">
        <f t="shared" si="44"/>
        <v>-315.26099367959375</v>
      </c>
      <c r="I335" s="36">
        <f t="shared" si="41"/>
        <v>-100137.11426091973</v>
      </c>
      <c r="J335" s="15"/>
      <c r="K335" s="15"/>
    </row>
    <row r="336" spans="1:11" x14ac:dyDescent="0.25">
      <c r="A336" s="31">
        <f t="shared" si="36"/>
        <v>319</v>
      </c>
      <c r="B336" s="32">
        <f t="shared" si="37"/>
        <v>50267</v>
      </c>
      <c r="C336" s="36">
        <f t="shared" si="42"/>
        <v>-100137.11426091973</v>
      </c>
      <c r="D336" s="36">
        <f t="shared" si="43"/>
        <v>265.75</v>
      </c>
      <c r="E336" s="37">
        <f t="shared" si="38"/>
        <v>0</v>
      </c>
      <c r="F336" s="36">
        <f t="shared" si="39"/>
        <v>265.75</v>
      </c>
      <c r="G336" s="36">
        <f t="shared" si="40"/>
        <v>582.85086182624582</v>
      </c>
      <c r="H336" s="36">
        <f t="shared" si="44"/>
        <v>-317.10086182624576</v>
      </c>
      <c r="I336" s="36">
        <f t="shared" si="41"/>
        <v>-100719.96512274597</v>
      </c>
      <c r="J336" s="15"/>
      <c r="K336" s="15"/>
    </row>
    <row r="337" spans="1:11" x14ac:dyDescent="0.25">
      <c r="A337" s="31">
        <f t="shared" si="36"/>
        <v>320</v>
      </c>
      <c r="B337" s="32">
        <f t="shared" si="37"/>
        <v>50298</v>
      </c>
      <c r="C337" s="36">
        <f t="shared" si="42"/>
        <v>-100719.96512274597</v>
      </c>
      <c r="D337" s="36">
        <f t="shared" si="43"/>
        <v>265.75</v>
      </c>
      <c r="E337" s="37">
        <f t="shared" si="38"/>
        <v>0</v>
      </c>
      <c r="F337" s="36">
        <f t="shared" si="39"/>
        <v>265.75</v>
      </c>
      <c r="G337" s="36">
        <f t="shared" si="40"/>
        <v>584.6965562220289</v>
      </c>
      <c r="H337" s="36">
        <f t="shared" si="44"/>
        <v>-318.9465562220289</v>
      </c>
      <c r="I337" s="36">
        <f t="shared" si="41"/>
        <v>-101304.661678968</v>
      </c>
      <c r="J337" s="15"/>
      <c r="K337" s="15"/>
    </row>
    <row r="338" spans="1:11" x14ac:dyDescent="0.25">
      <c r="A338" s="31">
        <f t="shared" si="36"/>
        <v>321</v>
      </c>
      <c r="B338" s="32">
        <f t="shared" si="37"/>
        <v>50328</v>
      </c>
      <c r="C338" s="36">
        <f t="shared" si="42"/>
        <v>-101304.661678968</v>
      </c>
      <c r="D338" s="36">
        <f t="shared" si="43"/>
        <v>265.75</v>
      </c>
      <c r="E338" s="37">
        <f t="shared" si="38"/>
        <v>0</v>
      </c>
      <c r="F338" s="36">
        <f t="shared" si="39"/>
        <v>265.75</v>
      </c>
      <c r="G338" s="36">
        <f t="shared" si="40"/>
        <v>586.54809531673197</v>
      </c>
      <c r="H338" s="36">
        <f t="shared" si="44"/>
        <v>-320.79809531673197</v>
      </c>
      <c r="I338" s="36">
        <f t="shared" si="41"/>
        <v>-101891.20977428473</v>
      </c>
      <c r="J338" s="15"/>
      <c r="K338" s="15"/>
    </row>
    <row r="339" spans="1:11" x14ac:dyDescent="0.25">
      <c r="A339" s="31">
        <f t="shared" ref="A339:A377" si="45">IF(Values_Entered,A338+1,"")</f>
        <v>322</v>
      </c>
      <c r="B339" s="32">
        <f t="shared" ref="B339:B377" si="46">IF(Pay_Num&lt;&gt;"",DATE(YEAR(B338),MONTH(B338)+1,DAY(B338)),"")</f>
        <v>50359</v>
      </c>
      <c r="C339" s="36">
        <f t="shared" si="42"/>
        <v>-101891.20977428473</v>
      </c>
      <c r="D339" s="36">
        <f t="shared" si="43"/>
        <v>265.75</v>
      </c>
      <c r="E339" s="37">
        <f t="shared" ref="E339:E377" si="47">IF(Pay_Num&lt;&gt;"",Scheduled_Extra_Payments,"")</f>
        <v>0</v>
      </c>
      <c r="F339" s="36">
        <f t="shared" ref="F339:F377" si="48">IF(Pay_Num&lt;&gt;"",Sched_Pay+Extra_Pay,"")</f>
        <v>265.75</v>
      </c>
      <c r="G339" s="36">
        <f t="shared" ref="G339:G377" si="49">IF(Pay_Num&lt;&gt;"",Total_Pay-Int,"")</f>
        <v>588.40549761856823</v>
      </c>
      <c r="H339" s="36">
        <f t="shared" si="44"/>
        <v>-322.65549761856829</v>
      </c>
      <c r="I339" s="36">
        <f t="shared" ref="I339:I377" si="50">IF(Pay_Num&lt;&gt;"",Beg_Bal-Princ,"")</f>
        <v>-102479.6152719033</v>
      </c>
      <c r="J339" s="15"/>
      <c r="K339" s="15"/>
    </row>
    <row r="340" spans="1:11" x14ac:dyDescent="0.25">
      <c r="A340" s="31">
        <f t="shared" si="45"/>
        <v>323</v>
      </c>
      <c r="B340" s="32">
        <f t="shared" si="46"/>
        <v>50389</v>
      </c>
      <c r="C340" s="36">
        <f t="shared" ref="C340:C377" si="51">IF(Pay_Num&lt;&gt;"",I339,"")</f>
        <v>-102479.6152719033</v>
      </c>
      <c r="D340" s="36">
        <f t="shared" ref="D340:D377" si="52">IF(Pay_Num&lt;&gt;"",Scheduled_Monthly_Payment,"")</f>
        <v>265.75</v>
      </c>
      <c r="E340" s="37">
        <f t="shared" si="47"/>
        <v>0</v>
      </c>
      <c r="F340" s="36">
        <f t="shared" si="48"/>
        <v>265.75</v>
      </c>
      <c r="G340" s="36">
        <f t="shared" si="49"/>
        <v>590.26878169436043</v>
      </c>
      <c r="H340" s="36">
        <f t="shared" ref="H340:H377" si="53">IF(Pay_Num&lt;&gt;"",Beg_Bal*Interest_Rate/12,"")</f>
        <v>-324.51878169436043</v>
      </c>
      <c r="I340" s="36">
        <f t="shared" si="50"/>
        <v>-103069.88405359766</v>
      </c>
      <c r="J340" s="15"/>
      <c r="K340" s="15"/>
    </row>
    <row r="341" spans="1:11" x14ac:dyDescent="0.25">
      <c r="A341" s="31">
        <f t="shared" si="45"/>
        <v>324</v>
      </c>
      <c r="B341" s="32">
        <f t="shared" si="46"/>
        <v>50420</v>
      </c>
      <c r="C341" s="36">
        <f t="shared" si="51"/>
        <v>-103069.88405359766</v>
      </c>
      <c r="D341" s="36">
        <f t="shared" si="52"/>
        <v>265.75</v>
      </c>
      <c r="E341" s="37">
        <f t="shared" si="47"/>
        <v>0</v>
      </c>
      <c r="F341" s="36">
        <f t="shared" si="48"/>
        <v>265.75</v>
      </c>
      <c r="G341" s="36">
        <f t="shared" si="49"/>
        <v>592.13796616972593</v>
      </c>
      <c r="H341" s="36">
        <f t="shared" si="53"/>
        <v>-326.38796616972593</v>
      </c>
      <c r="I341" s="36">
        <f t="shared" si="50"/>
        <v>-103662.02201976739</v>
      </c>
      <c r="J341" s="15"/>
      <c r="K341" s="15"/>
    </row>
    <row r="342" spans="1:11" x14ac:dyDescent="0.25">
      <c r="A342" s="31">
        <f t="shared" si="45"/>
        <v>325</v>
      </c>
      <c r="B342" s="32">
        <f t="shared" si="46"/>
        <v>50451</v>
      </c>
      <c r="C342" s="36">
        <f t="shared" si="51"/>
        <v>-103662.02201976739</v>
      </c>
      <c r="D342" s="36">
        <f t="shared" si="52"/>
        <v>265.75</v>
      </c>
      <c r="E342" s="37">
        <f t="shared" si="47"/>
        <v>0</v>
      </c>
      <c r="F342" s="36">
        <f t="shared" si="48"/>
        <v>265.75</v>
      </c>
      <c r="G342" s="36">
        <f t="shared" si="49"/>
        <v>594.01306972926341</v>
      </c>
      <c r="H342" s="36">
        <f t="shared" si="53"/>
        <v>-328.26306972926341</v>
      </c>
      <c r="I342" s="36">
        <f t="shared" si="50"/>
        <v>-104256.03508949665</v>
      </c>
      <c r="J342" s="15"/>
      <c r="K342" s="15"/>
    </row>
    <row r="343" spans="1:11" x14ac:dyDescent="0.25">
      <c r="A343" s="31">
        <f t="shared" si="45"/>
        <v>326</v>
      </c>
      <c r="B343" s="32">
        <f t="shared" si="46"/>
        <v>50479</v>
      </c>
      <c r="C343" s="36">
        <f t="shared" si="51"/>
        <v>-104256.03508949665</v>
      </c>
      <c r="D343" s="36">
        <f t="shared" si="52"/>
        <v>265.75</v>
      </c>
      <c r="E343" s="37">
        <f t="shared" si="47"/>
        <v>0</v>
      </c>
      <c r="F343" s="36">
        <f t="shared" si="48"/>
        <v>265.75</v>
      </c>
      <c r="G343" s="36">
        <f t="shared" si="49"/>
        <v>595.8941111167394</v>
      </c>
      <c r="H343" s="36">
        <f t="shared" si="53"/>
        <v>-330.1441111167394</v>
      </c>
      <c r="I343" s="36">
        <f t="shared" si="50"/>
        <v>-104851.92920061339</v>
      </c>
      <c r="J343" s="15"/>
      <c r="K343" s="15"/>
    </row>
    <row r="344" spans="1:11" x14ac:dyDescent="0.25">
      <c r="A344" s="31">
        <f t="shared" si="45"/>
        <v>327</v>
      </c>
      <c r="B344" s="32">
        <f t="shared" si="46"/>
        <v>50510</v>
      </c>
      <c r="C344" s="36">
        <f t="shared" si="51"/>
        <v>-104851.92920061339</v>
      </c>
      <c r="D344" s="36">
        <f t="shared" si="52"/>
        <v>265.75</v>
      </c>
      <c r="E344" s="37">
        <f t="shared" si="47"/>
        <v>0</v>
      </c>
      <c r="F344" s="36">
        <f t="shared" si="48"/>
        <v>265.75</v>
      </c>
      <c r="G344" s="36">
        <f t="shared" si="49"/>
        <v>597.78110913527576</v>
      </c>
      <c r="H344" s="36">
        <f t="shared" si="53"/>
        <v>-332.0311091352757</v>
      </c>
      <c r="I344" s="36">
        <f t="shared" si="50"/>
        <v>-105449.71030974867</v>
      </c>
      <c r="J344" s="15"/>
      <c r="K344" s="15"/>
    </row>
    <row r="345" spans="1:11" x14ac:dyDescent="0.25">
      <c r="A345" s="31">
        <f t="shared" si="45"/>
        <v>328</v>
      </c>
      <c r="B345" s="32">
        <f t="shared" si="46"/>
        <v>50540</v>
      </c>
      <c r="C345" s="36">
        <f t="shared" si="51"/>
        <v>-105449.71030974867</v>
      </c>
      <c r="D345" s="36">
        <f t="shared" si="52"/>
        <v>265.75</v>
      </c>
      <c r="E345" s="37">
        <f t="shared" si="47"/>
        <v>0</v>
      </c>
      <c r="F345" s="36">
        <f t="shared" si="48"/>
        <v>265.75</v>
      </c>
      <c r="G345" s="36">
        <f t="shared" si="49"/>
        <v>599.67408264753749</v>
      </c>
      <c r="H345" s="36">
        <f t="shared" si="53"/>
        <v>-333.92408264753743</v>
      </c>
      <c r="I345" s="36">
        <f t="shared" si="50"/>
        <v>-106049.38439239621</v>
      </c>
      <c r="J345" s="15"/>
      <c r="K345" s="15"/>
    </row>
    <row r="346" spans="1:11" x14ac:dyDescent="0.25">
      <c r="A346" s="31">
        <f t="shared" si="45"/>
        <v>329</v>
      </c>
      <c r="B346" s="32">
        <f t="shared" si="46"/>
        <v>50571</v>
      </c>
      <c r="C346" s="36">
        <f t="shared" si="51"/>
        <v>-106049.38439239621</v>
      </c>
      <c r="D346" s="36">
        <f t="shared" si="52"/>
        <v>265.75</v>
      </c>
      <c r="E346" s="37">
        <f t="shared" si="47"/>
        <v>0</v>
      </c>
      <c r="F346" s="36">
        <f t="shared" si="48"/>
        <v>265.75</v>
      </c>
      <c r="G346" s="36">
        <f t="shared" si="49"/>
        <v>601.57305057592134</v>
      </c>
      <c r="H346" s="36">
        <f t="shared" si="53"/>
        <v>-335.82305057592134</v>
      </c>
      <c r="I346" s="36">
        <f t="shared" si="50"/>
        <v>-106650.95744297214</v>
      </c>
      <c r="J346" s="15"/>
      <c r="K346" s="15"/>
    </row>
    <row r="347" spans="1:11" x14ac:dyDescent="0.25">
      <c r="A347" s="31">
        <f t="shared" si="45"/>
        <v>330</v>
      </c>
      <c r="B347" s="32">
        <f t="shared" si="46"/>
        <v>50601</v>
      </c>
      <c r="C347" s="36">
        <f t="shared" si="51"/>
        <v>-106650.95744297214</v>
      </c>
      <c r="D347" s="36">
        <f t="shared" si="52"/>
        <v>265.75</v>
      </c>
      <c r="E347" s="37">
        <f t="shared" si="47"/>
        <v>0</v>
      </c>
      <c r="F347" s="36">
        <f t="shared" si="48"/>
        <v>265.75</v>
      </c>
      <c r="G347" s="36">
        <f t="shared" si="49"/>
        <v>603.4780319027451</v>
      </c>
      <c r="H347" s="36">
        <f t="shared" si="53"/>
        <v>-337.7280319027451</v>
      </c>
      <c r="I347" s="36">
        <f t="shared" si="50"/>
        <v>-107254.43547487489</v>
      </c>
      <c r="J347" s="15"/>
      <c r="K347" s="15"/>
    </row>
    <row r="348" spans="1:11" x14ac:dyDescent="0.25">
      <c r="A348" s="31">
        <f t="shared" si="45"/>
        <v>331</v>
      </c>
      <c r="B348" s="32">
        <f t="shared" si="46"/>
        <v>50632</v>
      </c>
      <c r="C348" s="36">
        <f t="shared" si="51"/>
        <v>-107254.43547487489</v>
      </c>
      <c r="D348" s="36">
        <f t="shared" si="52"/>
        <v>265.75</v>
      </c>
      <c r="E348" s="37">
        <f t="shared" si="47"/>
        <v>0</v>
      </c>
      <c r="F348" s="36">
        <f t="shared" si="48"/>
        <v>265.75</v>
      </c>
      <c r="G348" s="36">
        <f t="shared" si="49"/>
        <v>605.3890456704371</v>
      </c>
      <c r="H348" s="36">
        <f t="shared" si="53"/>
        <v>-339.63904567043716</v>
      </c>
      <c r="I348" s="36">
        <f t="shared" si="50"/>
        <v>-107859.82452054533</v>
      </c>
      <c r="J348" s="15"/>
      <c r="K348" s="15"/>
    </row>
    <row r="349" spans="1:11" x14ac:dyDescent="0.25">
      <c r="A349" s="31">
        <f t="shared" si="45"/>
        <v>332</v>
      </c>
      <c r="B349" s="32">
        <f t="shared" si="46"/>
        <v>50663</v>
      </c>
      <c r="C349" s="36">
        <f t="shared" si="51"/>
        <v>-107859.82452054533</v>
      </c>
      <c r="D349" s="36">
        <f t="shared" si="52"/>
        <v>265.75</v>
      </c>
      <c r="E349" s="37">
        <f t="shared" si="47"/>
        <v>0</v>
      </c>
      <c r="F349" s="36">
        <f t="shared" si="48"/>
        <v>265.75</v>
      </c>
      <c r="G349" s="36">
        <f t="shared" si="49"/>
        <v>607.30611098172676</v>
      </c>
      <c r="H349" s="36">
        <f t="shared" si="53"/>
        <v>-341.55611098172682</v>
      </c>
      <c r="I349" s="36">
        <f t="shared" si="50"/>
        <v>-108467.13063152705</v>
      </c>
      <c r="J349" s="15"/>
      <c r="K349" s="15"/>
    </row>
    <row r="350" spans="1:11" x14ac:dyDescent="0.25">
      <c r="A350" s="31">
        <f t="shared" si="45"/>
        <v>333</v>
      </c>
      <c r="B350" s="32">
        <f t="shared" si="46"/>
        <v>50693</v>
      </c>
      <c r="C350" s="36">
        <f t="shared" si="51"/>
        <v>-108467.13063152705</v>
      </c>
      <c r="D350" s="36">
        <f t="shared" si="52"/>
        <v>265.75</v>
      </c>
      <c r="E350" s="37">
        <f t="shared" si="47"/>
        <v>0</v>
      </c>
      <c r="F350" s="36">
        <f t="shared" si="48"/>
        <v>265.75</v>
      </c>
      <c r="G350" s="36">
        <f t="shared" si="49"/>
        <v>609.2292469998356</v>
      </c>
      <c r="H350" s="36">
        <f t="shared" si="53"/>
        <v>-343.47924699983565</v>
      </c>
      <c r="I350" s="36">
        <f t="shared" si="50"/>
        <v>-109076.35987852688</v>
      </c>
      <c r="J350" s="15"/>
      <c r="K350" s="15"/>
    </row>
    <row r="351" spans="1:11" x14ac:dyDescent="0.25">
      <c r="A351" s="31">
        <f t="shared" si="45"/>
        <v>334</v>
      </c>
      <c r="B351" s="32">
        <f t="shared" si="46"/>
        <v>50724</v>
      </c>
      <c r="C351" s="36">
        <f t="shared" si="51"/>
        <v>-109076.35987852688</v>
      </c>
      <c r="D351" s="36">
        <f t="shared" si="52"/>
        <v>265.75</v>
      </c>
      <c r="E351" s="37">
        <f t="shared" si="47"/>
        <v>0</v>
      </c>
      <c r="F351" s="36">
        <f t="shared" si="48"/>
        <v>265.75</v>
      </c>
      <c r="G351" s="36">
        <f t="shared" si="49"/>
        <v>611.15847294866853</v>
      </c>
      <c r="H351" s="36">
        <f t="shared" si="53"/>
        <v>-345.40847294866848</v>
      </c>
      <c r="I351" s="36">
        <f t="shared" si="50"/>
        <v>-109687.51835147555</v>
      </c>
      <c r="J351" s="15"/>
      <c r="K351" s="15"/>
    </row>
    <row r="352" spans="1:11" x14ac:dyDescent="0.25">
      <c r="A352" s="31">
        <f t="shared" si="45"/>
        <v>335</v>
      </c>
      <c r="B352" s="32">
        <f t="shared" si="46"/>
        <v>50754</v>
      </c>
      <c r="C352" s="36">
        <f t="shared" si="51"/>
        <v>-109687.51835147555</v>
      </c>
      <c r="D352" s="36">
        <f t="shared" si="52"/>
        <v>265.75</v>
      </c>
      <c r="E352" s="37">
        <f t="shared" si="47"/>
        <v>0</v>
      </c>
      <c r="F352" s="36">
        <f t="shared" si="48"/>
        <v>265.75</v>
      </c>
      <c r="G352" s="36">
        <f t="shared" si="49"/>
        <v>613.09380811300593</v>
      </c>
      <c r="H352" s="36">
        <f t="shared" si="53"/>
        <v>-347.34380811300588</v>
      </c>
      <c r="I352" s="36">
        <f t="shared" si="50"/>
        <v>-110300.61215958855</v>
      </c>
      <c r="J352" s="15"/>
      <c r="K352" s="15"/>
    </row>
    <row r="353" spans="1:11" x14ac:dyDescent="0.25">
      <c r="A353" s="31">
        <f t="shared" si="45"/>
        <v>336</v>
      </c>
      <c r="B353" s="32">
        <f t="shared" si="46"/>
        <v>50785</v>
      </c>
      <c r="C353" s="36">
        <f t="shared" si="51"/>
        <v>-110300.61215958855</v>
      </c>
      <c r="D353" s="36">
        <f t="shared" si="52"/>
        <v>265.75</v>
      </c>
      <c r="E353" s="37">
        <f t="shared" si="47"/>
        <v>0</v>
      </c>
      <c r="F353" s="36">
        <f t="shared" si="48"/>
        <v>265.75</v>
      </c>
      <c r="G353" s="36">
        <f t="shared" si="49"/>
        <v>615.0352718386971</v>
      </c>
      <c r="H353" s="36">
        <f t="shared" si="53"/>
        <v>-349.2852718386971</v>
      </c>
      <c r="I353" s="36">
        <f t="shared" si="50"/>
        <v>-110915.64743142725</v>
      </c>
      <c r="J353" s="15"/>
      <c r="K353" s="15"/>
    </row>
    <row r="354" spans="1:11" x14ac:dyDescent="0.25">
      <c r="A354" s="31">
        <f t="shared" si="45"/>
        <v>337</v>
      </c>
      <c r="B354" s="32">
        <f t="shared" si="46"/>
        <v>50816</v>
      </c>
      <c r="C354" s="36">
        <f t="shared" si="51"/>
        <v>-110915.64743142725</v>
      </c>
      <c r="D354" s="36">
        <f t="shared" si="52"/>
        <v>265.75</v>
      </c>
      <c r="E354" s="37">
        <f t="shared" si="47"/>
        <v>0</v>
      </c>
      <c r="F354" s="36">
        <f t="shared" si="48"/>
        <v>265.75</v>
      </c>
      <c r="G354" s="36">
        <f t="shared" si="49"/>
        <v>616.98288353285284</v>
      </c>
      <c r="H354" s="36">
        <f t="shared" si="53"/>
        <v>-351.2328835328529</v>
      </c>
      <c r="I354" s="36">
        <f t="shared" si="50"/>
        <v>-111532.6303149601</v>
      </c>
      <c r="J354" s="15"/>
      <c r="K354" s="15"/>
    </row>
    <row r="355" spans="1:11" x14ac:dyDescent="0.25">
      <c r="A355" s="31">
        <f t="shared" si="45"/>
        <v>338</v>
      </c>
      <c r="B355" s="32">
        <f t="shared" si="46"/>
        <v>50844</v>
      </c>
      <c r="C355" s="36">
        <f t="shared" si="51"/>
        <v>-111532.6303149601</v>
      </c>
      <c r="D355" s="36">
        <f t="shared" si="52"/>
        <v>265.75</v>
      </c>
      <c r="E355" s="37">
        <f t="shared" si="47"/>
        <v>0</v>
      </c>
      <c r="F355" s="36">
        <f t="shared" si="48"/>
        <v>265.75</v>
      </c>
      <c r="G355" s="36">
        <f t="shared" si="49"/>
        <v>618.93666266404034</v>
      </c>
      <c r="H355" s="36">
        <f t="shared" si="53"/>
        <v>-353.18666266404034</v>
      </c>
      <c r="I355" s="36">
        <f t="shared" si="50"/>
        <v>-112151.56697762414</v>
      </c>
      <c r="J355" s="15"/>
      <c r="K355" s="15"/>
    </row>
    <row r="356" spans="1:11" x14ac:dyDescent="0.25">
      <c r="A356" s="31">
        <f t="shared" si="45"/>
        <v>339</v>
      </c>
      <c r="B356" s="32">
        <f t="shared" si="46"/>
        <v>50875</v>
      </c>
      <c r="C356" s="36">
        <f t="shared" si="51"/>
        <v>-112151.56697762414</v>
      </c>
      <c r="D356" s="36">
        <f t="shared" si="52"/>
        <v>265.75</v>
      </c>
      <c r="E356" s="37">
        <f t="shared" si="47"/>
        <v>0</v>
      </c>
      <c r="F356" s="36">
        <f t="shared" si="48"/>
        <v>265.75</v>
      </c>
      <c r="G356" s="36">
        <f t="shared" si="49"/>
        <v>620.89662876247644</v>
      </c>
      <c r="H356" s="36">
        <f t="shared" si="53"/>
        <v>-355.14662876247644</v>
      </c>
      <c r="I356" s="36">
        <f t="shared" si="50"/>
        <v>-112772.46360638662</v>
      </c>
      <c r="J356" s="15"/>
      <c r="K356" s="15"/>
    </row>
    <row r="357" spans="1:11" x14ac:dyDescent="0.25">
      <c r="A357" s="31">
        <f t="shared" si="45"/>
        <v>340</v>
      </c>
      <c r="B357" s="32">
        <f t="shared" si="46"/>
        <v>50905</v>
      </c>
      <c r="C357" s="36">
        <f t="shared" si="51"/>
        <v>-112772.46360638662</v>
      </c>
      <c r="D357" s="36">
        <f t="shared" si="52"/>
        <v>265.75</v>
      </c>
      <c r="E357" s="37">
        <f t="shared" si="47"/>
        <v>0</v>
      </c>
      <c r="F357" s="36">
        <f t="shared" si="48"/>
        <v>265.75</v>
      </c>
      <c r="G357" s="36">
        <f t="shared" si="49"/>
        <v>622.86280142022429</v>
      </c>
      <c r="H357" s="36">
        <f t="shared" si="53"/>
        <v>-357.11280142022429</v>
      </c>
      <c r="I357" s="36">
        <f t="shared" si="50"/>
        <v>-113395.32640780685</v>
      </c>
      <c r="J357" s="15"/>
      <c r="K357" s="15"/>
    </row>
    <row r="358" spans="1:11" x14ac:dyDescent="0.25">
      <c r="A358" s="31">
        <f t="shared" si="45"/>
        <v>341</v>
      </c>
      <c r="B358" s="32">
        <f t="shared" si="46"/>
        <v>50936</v>
      </c>
      <c r="C358" s="36">
        <f t="shared" si="51"/>
        <v>-113395.32640780685</v>
      </c>
      <c r="D358" s="36">
        <f t="shared" si="52"/>
        <v>265.75</v>
      </c>
      <c r="E358" s="37">
        <f t="shared" si="47"/>
        <v>0</v>
      </c>
      <c r="F358" s="36">
        <f t="shared" si="48"/>
        <v>265.75</v>
      </c>
      <c r="G358" s="36">
        <f t="shared" si="49"/>
        <v>624.83520029138845</v>
      </c>
      <c r="H358" s="36">
        <f t="shared" si="53"/>
        <v>-359.08520029138839</v>
      </c>
      <c r="I358" s="36">
        <f t="shared" si="50"/>
        <v>-114020.16160809823</v>
      </c>
      <c r="J358" s="15"/>
      <c r="K358" s="15"/>
    </row>
    <row r="359" spans="1:11" x14ac:dyDescent="0.25">
      <c r="A359" s="31">
        <f t="shared" si="45"/>
        <v>342</v>
      </c>
      <c r="B359" s="32">
        <f t="shared" si="46"/>
        <v>50966</v>
      </c>
      <c r="C359" s="36">
        <f t="shared" si="51"/>
        <v>-114020.16160809823</v>
      </c>
      <c r="D359" s="36">
        <f t="shared" si="52"/>
        <v>265.75</v>
      </c>
      <c r="E359" s="37">
        <f t="shared" si="47"/>
        <v>0</v>
      </c>
      <c r="F359" s="36">
        <f t="shared" si="48"/>
        <v>265.75</v>
      </c>
      <c r="G359" s="36">
        <f t="shared" si="49"/>
        <v>626.81384509231111</v>
      </c>
      <c r="H359" s="36">
        <f t="shared" si="53"/>
        <v>-361.06384509231106</v>
      </c>
      <c r="I359" s="36">
        <f t="shared" si="50"/>
        <v>-114646.97545319055</v>
      </c>
      <c r="J359" s="15"/>
      <c r="K359" s="15"/>
    </row>
    <row r="360" spans="1:11" x14ac:dyDescent="0.25">
      <c r="A360" s="31">
        <f t="shared" si="45"/>
        <v>343</v>
      </c>
      <c r="B360" s="32">
        <f t="shared" si="46"/>
        <v>50997</v>
      </c>
      <c r="C360" s="36">
        <f t="shared" si="51"/>
        <v>-114646.97545319055</v>
      </c>
      <c r="D360" s="36">
        <f t="shared" si="52"/>
        <v>265.75</v>
      </c>
      <c r="E360" s="37">
        <f t="shared" si="47"/>
        <v>0</v>
      </c>
      <c r="F360" s="36">
        <f t="shared" si="48"/>
        <v>265.75</v>
      </c>
      <c r="G360" s="36">
        <f t="shared" si="49"/>
        <v>628.79875560177015</v>
      </c>
      <c r="H360" s="36">
        <f t="shared" si="53"/>
        <v>-363.0487556017701</v>
      </c>
      <c r="I360" s="36">
        <f t="shared" si="50"/>
        <v>-115275.77420879233</v>
      </c>
      <c r="J360" s="15"/>
      <c r="K360" s="15"/>
    </row>
    <row r="361" spans="1:11" x14ac:dyDescent="0.25">
      <c r="A361" s="31">
        <f t="shared" si="45"/>
        <v>344</v>
      </c>
      <c r="B361" s="32">
        <f t="shared" si="46"/>
        <v>51028</v>
      </c>
      <c r="C361" s="36">
        <f t="shared" si="51"/>
        <v>-115275.77420879233</v>
      </c>
      <c r="D361" s="36">
        <f t="shared" si="52"/>
        <v>265.75</v>
      </c>
      <c r="E361" s="37">
        <f t="shared" si="47"/>
        <v>0</v>
      </c>
      <c r="F361" s="36">
        <f t="shared" si="48"/>
        <v>265.75</v>
      </c>
      <c r="G361" s="36">
        <f t="shared" si="49"/>
        <v>630.78995166117579</v>
      </c>
      <c r="H361" s="36">
        <f t="shared" si="53"/>
        <v>-365.03995166117573</v>
      </c>
      <c r="I361" s="36">
        <f t="shared" si="50"/>
        <v>-115906.5641604535</v>
      </c>
      <c r="J361" s="15"/>
      <c r="K361" s="15"/>
    </row>
    <row r="362" spans="1:11" x14ac:dyDescent="0.25">
      <c r="A362" s="31">
        <f t="shared" si="45"/>
        <v>345</v>
      </c>
      <c r="B362" s="32">
        <f t="shared" si="46"/>
        <v>51058</v>
      </c>
      <c r="C362" s="36">
        <f t="shared" si="51"/>
        <v>-115906.5641604535</v>
      </c>
      <c r="D362" s="36">
        <f t="shared" si="52"/>
        <v>265.75</v>
      </c>
      <c r="E362" s="37">
        <f t="shared" si="47"/>
        <v>0</v>
      </c>
      <c r="F362" s="36">
        <f t="shared" si="48"/>
        <v>265.75</v>
      </c>
      <c r="G362" s="36">
        <f t="shared" si="49"/>
        <v>632.78745317476933</v>
      </c>
      <c r="H362" s="36">
        <f t="shared" si="53"/>
        <v>-367.03745317476938</v>
      </c>
      <c r="I362" s="36">
        <f t="shared" si="50"/>
        <v>-116539.35161362827</v>
      </c>
      <c r="J362" s="15"/>
      <c r="K362" s="15"/>
    </row>
    <row r="363" spans="1:11" x14ac:dyDescent="0.25">
      <c r="A363" s="31">
        <f t="shared" si="45"/>
        <v>346</v>
      </c>
      <c r="B363" s="32">
        <f t="shared" si="46"/>
        <v>51089</v>
      </c>
      <c r="C363" s="36">
        <f t="shared" si="51"/>
        <v>-116539.35161362827</v>
      </c>
      <c r="D363" s="36">
        <f t="shared" si="52"/>
        <v>265.75</v>
      </c>
      <c r="E363" s="37">
        <f t="shared" si="47"/>
        <v>0</v>
      </c>
      <c r="F363" s="36">
        <f t="shared" si="48"/>
        <v>265.75</v>
      </c>
      <c r="G363" s="36">
        <f t="shared" si="49"/>
        <v>634.79128010982276</v>
      </c>
      <c r="H363" s="36">
        <f t="shared" si="53"/>
        <v>-369.04128010982282</v>
      </c>
      <c r="I363" s="36">
        <f t="shared" si="50"/>
        <v>-117174.1428937381</v>
      </c>
      <c r="J363" s="15"/>
      <c r="K363" s="15"/>
    </row>
    <row r="364" spans="1:11" x14ac:dyDescent="0.25">
      <c r="A364" s="31">
        <f t="shared" si="45"/>
        <v>347</v>
      </c>
      <c r="B364" s="32">
        <f t="shared" si="46"/>
        <v>51119</v>
      </c>
      <c r="C364" s="36">
        <f t="shared" si="51"/>
        <v>-117174.1428937381</v>
      </c>
      <c r="D364" s="36">
        <f t="shared" si="52"/>
        <v>265.75</v>
      </c>
      <c r="E364" s="37">
        <f t="shared" si="47"/>
        <v>0</v>
      </c>
      <c r="F364" s="36">
        <f t="shared" si="48"/>
        <v>265.75</v>
      </c>
      <c r="G364" s="36">
        <f t="shared" si="49"/>
        <v>636.80145249683733</v>
      </c>
      <c r="H364" s="36">
        <f t="shared" si="53"/>
        <v>-371.05145249683733</v>
      </c>
      <c r="I364" s="36">
        <f t="shared" si="50"/>
        <v>-117810.94434623493</v>
      </c>
      <c r="J364" s="15"/>
      <c r="K364" s="15"/>
    </row>
    <row r="365" spans="1:11" x14ac:dyDescent="0.25">
      <c r="A365" s="31">
        <f t="shared" si="45"/>
        <v>348</v>
      </c>
      <c r="B365" s="32">
        <f t="shared" si="46"/>
        <v>51150</v>
      </c>
      <c r="C365" s="36">
        <f t="shared" si="51"/>
        <v>-117810.94434623493</v>
      </c>
      <c r="D365" s="36">
        <f t="shared" si="52"/>
        <v>265.75</v>
      </c>
      <c r="E365" s="37">
        <f t="shared" si="47"/>
        <v>0</v>
      </c>
      <c r="F365" s="36">
        <f t="shared" si="48"/>
        <v>265.75</v>
      </c>
      <c r="G365" s="36">
        <f t="shared" si="49"/>
        <v>638.81799042974399</v>
      </c>
      <c r="H365" s="36">
        <f t="shared" si="53"/>
        <v>-373.06799042974393</v>
      </c>
      <c r="I365" s="36">
        <f t="shared" si="50"/>
        <v>-118449.76233666467</v>
      </c>
      <c r="J365" s="15"/>
      <c r="K365" s="15"/>
    </row>
    <row r="366" spans="1:11" x14ac:dyDescent="0.25">
      <c r="A366" s="31">
        <f t="shared" si="45"/>
        <v>349</v>
      </c>
      <c r="B366" s="32">
        <f t="shared" si="46"/>
        <v>51181</v>
      </c>
      <c r="C366" s="36">
        <f t="shared" si="51"/>
        <v>-118449.76233666467</v>
      </c>
      <c r="D366" s="36">
        <f t="shared" si="52"/>
        <v>265.75</v>
      </c>
      <c r="E366" s="37">
        <f t="shared" si="47"/>
        <v>0</v>
      </c>
      <c r="F366" s="36">
        <f t="shared" si="48"/>
        <v>265.75</v>
      </c>
      <c r="G366" s="36">
        <f t="shared" si="49"/>
        <v>640.84091406610469</v>
      </c>
      <c r="H366" s="36">
        <f t="shared" si="53"/>
        <v>-375.09091406610474</v>
      </c>
      <c r="I366" s="36">
        <f t="shared" si="50"/>
        <v>-119090.60325073078</v>
      </c>
      <c r="J366" s="15"/>
      <c r="K366" s="15"/>
    </row>
    <row r="367" spans="1:11" x14ac:dyDescent="0.25">
      <c r="A367" s="31">
        <f t="shared" si="45"/>
        <v>350</v>
      </c>
      <c r="B367" s="32">
        <f t="shared" si="46"/>
        <v>51210</v>
      </c>
      <c r="C367" s="36">
        <f t="shared" si="51"/>
        <v>-119090.60325073078</v>
      </c>
      <c r="D367" s="36">
        <f t="shared" si="52"/>
        <v>265.75</v>
      </c>
      <c r="E367" s="37">
        <f t="shared" si="47"/>
        <v>0</v>
      </c>
      <c r="F367" s="36">
        <f t="shared" si="48"/>
        <v>265.75</v>
      </c>
      <c r="G367" s="36">
        <f t="shared" si="49"/>
        <v>642.87024362731404</v>
      </c>
      <c r="H367" s="36">
        <f t="shared" si="53"/>
        <v>-377.1202436273141</v>
      </c>
      <c r="I367" s="36">
        <f t="shared" si="50"/>
        <v>-119733.4734943581</v>
      </c>
      <c r="J367" s="15"/>
      <c r="K367" s="15"/>
    </row>
    <row r="368" spans="1:11" x14ac:dyDescent="0.25">
      <c r="A368" s="31">
        <f t="shared" si="45"/>
        <v>351</v>
      </c>
      <c r="B368" s="32">
        <f t="shared" si="46"/>
        <v>51241</v>
      </c>
      <c r="C368" s="36">
        <f t="shared" si="51"/>
        <v>-119733.4734943581</v>
      </c>
      <c r="D368" s="36">
        <f t="shared" si="52"/>
        <v>265.75</v>
      </c>
      <c r="E368" s="37">
        <f t="shared" si="47"/>
        <v>0</v>
      </c>
      <c r="F368" s="36">
        <f t="shared" si="48"/>
        <v>265.75</v>
      </c>
      <c r="G368" s="36">
        <f t="shared" si="49"/>
        <v>644.90599939880053</v>
      </c>
      <c r="H368" s="36">
        <f t="shared" si="53"/>
        <v>-379.15599939880059</v>
      </c>
      <c r="I368" s="36">
        <f t="shared" si="50"/>
        <v>-120378.3794937569</v>
      </c>
      <c r="J368" s="15"/>
      <c r="K368" s="15"/>
    </row>
    <row r="369" spans="1:11" x14ac:dyDescent="0.25">
      <c r="A369" s="31">
        <f t="shared" si="45"/>
        <v>352</v>
      </c>
      <c r="B369" s="32">
        <f t="shared" si="46"/>
        <v>51271</v>
      </c>
      <c r="C369" s="36">
        <f t="shared" si="51"/>
        <v>-120378.3794937569</v>
      </c>
      <c r="D369" s="36">
        <f t="shared" si="52"/>
        <v>265.75</v>
      </c>
      <c r="E369" s="37">
        <f t="shared" si="47"/>
        <v>0</v>
      </c>
      <c r="F369" s="36">
        <f t="shared" si="48"/>
        <v>265.75</v>
      </c>
      <c r="G369" s="36">
        <f t="shared" si="49"/>
        <v>646.94820173023027</v>
      </c>
      <c r="H369" s="36">
        <f t="shared" si="53"/>
        <v>-381.19820173023021</v>
      </c>
      <c r="I369" s="36">
        <f t="shared" si="50"/>
        <v>-121025.32769548714</v>
      </c>
      <c r="J369" s="15"/>
      <c r="K369" s="15"/>
    </row>
    <row r="370" spans="1:11" x14ac:dyDescent="0.25">
      <c r="A370" s="31">
        <f t="shared" si="45"/>
        <v>353</v>
      </c>
      <c r="B370" s="32">
        <f t="shared" si="46"/>
        <v>51302</v>
      </c>
      <c r="C370" s="36">
        <f t="shared" si="51"/>
        <v>-121025.32769548714</v>
      </c>
      <c r="D370" s="36">
        <f t="shared" si="52"/>
        <v>265.75</v>
      </c>
      <c r="E370" s="37">
        <f t="shared" si="47"/>
        <v>0</v>
      </c>
      <c r="F370" s="36">
        <f t="shared" si="48"/>
        <v>265.75</v>
      </c>
      <c r="G370" s="36">
        <f t="shared" si="49"/>
        <v>648.99687103570932</v>
      </c>
      <c r="H370" s="36">
        <f t="shared" si="53"/>
        <v>-383.24687103570926</v>
      </c>
      <c r="I370" s="36">
        <f t="shared" si="50"/>
        <v>-121674.32456652285</v>
      </c>
      <c r="J370" s="15"/>
      <c r="K370" s="15"/>
    </row>
    <row r="371" spans="1:11" x14ac:dyDescent="0.25">
      <c r="A371" s="31">
        <f t="shared" si="45"/>
        <v>354</v>
      </c>
      <c r="B371" s="32">
        <f t="shared" si="46"/>
        <v>51332</v>
      </c>
      <c r="C371" s="36">
        <f t="shared" si="51"/>
        <v>-121674.32456652285</v>
      </c>
      <c r="D371" s="36">
        <f t="shared" si="52"/>
        <v>265.75</v>
      </c>
      <c r="E371" s="37">
        <f t="shared" si="47"/>
        <v>0</v>
      </c>
      <c r="F371" s="36">
        <f t="shared" si="48"/>
        <v>265.75</v>
      </c>
      <c r="G371" s="36">
        <f t="shared" si="49"/>
        <v>651.05202779398905</v>
      </c>
      <c r="H371" s="36">
        <f t="shared" si="53"/>
        <v>-385.302027793989</v>
      </c>
      <c r="I371" s="36">
        <f t="shared" si="50"/>
        <v>-122325.37659431684</v>
      </c>
      <c r="J371" s="15"/>
      <c r="K371" s="15"/>
    </row>
    <row r="372" spans="1:11" x14ac:dyDescent="0.25">
      <c r="A372" s="31">
        <f t="shared" si="45"/>
        <v>355</v>
      </c>
      <c r="B372" s="32">
        <f t="shared" si="46"/>
        <v>51363</v>
      </c>
      <c r="C372" s="36">
        <f t="shared" si="51"/>
        <v>-122325.37659431684</v>
      </c>
      <c r="D372" s="36">
        <f t="shared" si="52"/>
        <v>265.75</v>
      </c>
      <c r="E372" s="37">
        <f t="shared" si="47"/>
        <v>0</v>
      </c>
      <c r="F372" s="36">
        <f t="shared" si="48"/>
        <v>265.75</v>
      </c>
      <c r="G372" s="36">
        <f t="shared" si="49"/>
        <v>653.11369254867009</v>
      </c>
      <c r="H372" s="36">
        <f t="shared" si="53"/>
        <v>-387.36369254867003</v>
      </c>
      <c r="I372" s="36">
        <f t="shared" si="50"/>
        <v>-122978.4902868655</v>
      </c>
      <c r="J372" s="15"/>
      <c r="K372" s="15"/>
    </row>
    <row r="373" spans="1:11" x14ac:dyDescent="0.25">
      <c r="A373" s="31">
        <f t="shared" si="45"/>
        <v>356</v>
      </c>
      <c r="B373" s="32">
        <f t="shared" si="46"/>
        <v>51394</v>
      </c>
      <c r="C373" s="36">
        <f t="shared" si="51"/>
        <v>-122978.4902868655</v>
      </c>
      <c r="D373" s="36">
        <f t="shared" si="52"/>
        <v>265.75</v>
      </c>
      <c r="E373" s="37">
        <f t="shared" si="47"/>
        <v>0</v>
      </c>
      <c r="F373" s="36">
        <f t="shared" si="48"/>
        <v>265.75</v>
      </c>
      <c r="G373" s="36">
        <f t="shared" si="49"/>
        <v>655.18188590840737</v>
      </c>
      <c r="H373" s="36">
        <f t="shared" si="53"/>
        <v>-389.43188590840742</v>
      </c>
      <c r="I373" s="36">
        <f t="shared" si="50"/>
        <v>-123633.67217277391</v>
      </c>
      <c r="J373" s="15"/>
      <c r="K373" s="15"/>
    </row>
    <row r="374" spans="1:11" x14ac:dyDescent="0.25">
      <c r="A374" s="31">
        <f t="shared" si="45"/>
        <v>357</v>
      </c>
      <c r="B374" s="32">
        <f t="shared" si="46"/>
        <v>51424</v>
      </c>
      <c r="C374" s="36">
        <f t="shared" si="51"/>
        <v>-123633.67217277391</v>
      </c>
      <c r="D374" s="36">
        <f t="shared" si="52"/>
        <v>265.75</v>
      </c>
      <c r="E374" s="37">
        <f t="shared" si="47"/>
        <v>0</v>
      </c>
      <c r="F374" s="36">
        <f t="shared" si="48"/>
        <v>265.75</v>
      </c>
      <c r="G374" s="36">
        <f t="shared" si="49"/>
        <v>657.25662854711732</v>
      </c>
      <c r="H374" s="36">
        <f t="shared" si="53"/>
        <v>-391.50662854711737</v>
      </c>
      <c r="I374" s="36">
        <f t="shared" si="50"/>
        <v>-124290.92880132102</v>
      </c>
      <c r="J374" s="15"/>
      <c r="K374" s="15"/>
    </row>
    <row r="375" spans="1:11" x14ac:dyDescent="0.25">
      <c r="A375" s="31">
        <f t="shared" si="45"/>
        <v>358</v>
      </c>
      <c r="B375" s="32">
        <f t="shared" si="46"/>
        <v>51455</v>
      </c>
      <c r="C375" s="36">
        <f t="shared" si="51"/>
        <v>-124290.92880132102</v>
      </c>
      <c r="D375" s="36">
        <f t="shared" si="52"/>
        <v>265.75</v>
      </c>
      <c r="E375" s="37">
        <f t="shared" si="47"/>
        <v>0</v>
      </c>
      <c r="F375" s="36">
        <f t="shared" si="48"/>
        <v>265.75</v>
      </c>
      <c r="G375" s="36">
        <f t="shared" si="49"/>
        <v>659.33794120418315</v>
      </c>
      <c r="H375" s="36">
        <f t="shared" si="53"/>
        <v>-393.58794120418321</v>
      </c>
      <c r="I375" s="36">
        <f t="shared" si="50"/>
        <v>-124950.2667425252</v>
      </c>
      <c r="J375" s="15"/>
      <c r="K375" s="15"/>
    </row>
    <row r="376" spans="1:11" x14ac:dyDescent="0.25">
      <c r="A376" s="31">
        <f t="shared" si="45"/>
        <v>359</v>
      </c>
      <c r="B376" s="32">
        <f t="shared" si="46"/>
        <v>51485</v>
      </c>
      <c r="C376" s="36">
        <f t="shared" si="51"/>
        <v>-124950.2667425252</v>
      </c>
      <c r="D376" s="36">
        <f t="shared" si="52"/>
        <v>265.75</v>
      </c>
      <c r="E376" s="37">
        <f t="shared" si="47"/>
        <v>0</v>
      </c>
      <c r="F376" s="36">
        <f t="shared" si="48"/>
        <v>265.75</v>
      </c>
      <c r="G376" s="36">
        <f t="shared" si="49"/>
        <v>661.42584468466316</v>
      </c>
      <c r="H376" s="36">
        <f t="shared" si="53"/>
        <v>-395.67584468466316</v>
      </c>
      <c r="I376" s="36">
        <f t="shared" si="50"/>
        <v>-125611.69258720987</v>
      </c>
      <c r="J376" s="15"/>
      <c r="K376" s="15"/>
    </row>
    <row r="377" spans="1:11" x14ac:dyDescent="0.25">
      <c r="A377" s="31">
        <f t="shared" si="45"/>
        <v>360</v>
      </c>
      <c r="B377" s="32">
        <f t="shared" si="46"/>
        <v>51516</v>
      </c>
      <c r="C377" s="36">
        <f t="shared" si="51"/>
        <v>-125611.69258720987</v>
      </c>
      <c r="D377" s="36">
        <f t="shared" si="52"/>
        <v>265.75</v>
      </c>
      <c r="E377" s="37">
        <f t="shared" si="47"/>
        <v>0</v>
      </c>
      <c r="F377" s="36">
        <f t="shared" si="48"/>
        <v>265.75</v>
      </c>
      <c r="G377" s="36">
        <f t="shared" si="49"/>
        <v>663.52035985949783</v>
      </c>
      <c r="H377" s="36">
        <f t="shared" si="53"/>
        <v>-397.77035985949789</v>
      </c>
      <c r="I377" s="36">
        <f t="shared" si="50"/>
        <v>-126275.21294706936</v>
      </c>
      <c r="J377" s="15"/>
      <c r="K377" s="15"/>
    </row>
    <row r="378" spans="1:11" x14ac:dyDescent="0.25">
      <c r="A378"/>
      <c r="B378"/>
      <c r="C378"/>
      <c r="D378"/>
      <c r="E378"/>
      <c r="F378"/>
      <c r="G378"/>
      <c r="H378"/>
      <c r="I378"/>
      <c r="J378" s="9"/>
    </row>
    <row r="379" spans="1:11" x14ac:dyDescent="0.25">
      <c r="J379" s="9"/>
    </row>
    <row r="380" spans="1:11" x14ac:dyDescent="0.25">
      <c r="J380" s="9"/>
    </row>
    <row r="381" spans="1:11" x14ac:dyDescent="0.25">
      <c r="J381" s="9"/>
    </row>
    <row r="382" spans="1:11" x14ac:dyDescent="0.25">
      <c r="J382" s="9"/>
    </row>
    <row r="383" spans="1:11" x14ac:dyDescent="0.25">
      <c r="J383" s="9"/>
    </row>
    <row r="384" spans="1:11" x14ac:dyDescent="0.25">
      <c r="J384" s="9"/>
    </row>
    <row r="385" spans="10:10" x14ac:dyDescent="0.25">
      <c r="J385" s="9"/>
    </row>
    <row r="386" spans="10:10" x14ac:dyDescent="0.25">
      <c r="J386" s="9"/>
    </row>
    <row r="387" spans="10:10" x14ac:dyDescent="0.25">
      <c r="J387" s="9"/>
    </row>
    <row r="388" spans="10:10" x14ac:dyDescent="0.25">
      <c r="J388" s="9"/>
    </row>
    <row r="389" spans="10:10" x14ac:dyDescent="0.25">
      <c r="J389" s="9"/>
    </row>
    <row r="390" spans="10:10" x14ac:dyDescent="0.25">
      <c r="J390" s="9"/>
    </row>
    <row r="391" spans="10:10" x14ac:dyDescent="0.25">
      <c r="J391" s="9"/>
    </row>
    <row r="392" spans="10:10" x14ac:dyDescent="0.25">
      <c r="J392" s="9"/>
    </row>
    <row r="393" spans="10:10" x14ac:dyDescent="0.25">
      <c r="J393" s="9"/>
    </row>
    <row r="394" spans="10:10" x14ac:dyDescent="0.25">
      <c r="J394" s="9"/>
    </row>
    <row r="395" spans="10:10" x14ac:dyDescent="0.25">
      <c r="J395" s="9"/>
    </row>
    <row r="396" spans="10:10" x14ac:dyDescent="0.25">
      <c r="J396" s="9"/>
    </row>
    <row r="397" spans="10:10" x14ac:dyDescent="0.25">
      <c r="J397" s="9"/>
    </row>
    <row r="398" spans="10:10" x14ac:dyDescent="0.25">
      <c r="J398" s="9"/>
    </row>
    <row r="399" spans="10:10" x14ac:dyDescent="0.25">
      <c r="J399" s="9"/>
    </row>
    <row r="400" spans="10:10" x14ac:dyDescent="0.25">
      <c r="J400" s="9"/>
    </row>
    <row r="401" spans="10:10" x14ac:dyDescent="0.25">
      <c r="J401" s="9"/>
    </row>
    <row r="402" spans="10:10" x14ac:dyDescent="0.25">
      <c r="J402" s="9"/>
    </row>
  </sheetData>
  <mergeCells count="2">
    <mergeCell ref="F8:I8"/>
    <mergeCell ref="F9:I9"/>
  </mergeCells>
  <phoneticPr fontId="0" type="noConversion"/>
  <conditionalFormatting sqref="A18:I377">
    <cfRule type="expression" dxfId="1" priority="1" stopIfTrue="1">
      <formula>IF(ROW(A18)&gt;Last_Row,TRUE, FALSE)</formula>
    </cfRule>
    <cfRule type="expression" dxfId="0" priority="2" stopIfTrue="1">
      <formula>IF(ROW(A18)=Last_Row,TRUE, FALSE)</formula>
    </cfRule>
  </conditionalFormatting>
  <pageMargins left="0.78740157499999996" right="0.5" top="0.5" bottom="0.5" header="0.5" footer="0.5"/>
  <pageSetup paperSize="9" scale="8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2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3C0E67EC-839F-415C-8B1E-83D6873892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573B155-DD6C-4DA2-ABF6-F5216A2A8032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21</vt:i4>
      </vt:variant>
    </vt:vector>
  </HeadingPairs>
  <TitlesOfParts>
    <vt:vector size="22" baseType="lpstr">
      <vt:lpstr>Tilgungstabelle</vt:lpstr>
      <vt:lpstr>Beg_Bal</vt:lpstr>
      <vt:lpstr>Data</vt:lpstr>
      <vt:lpstr>Tilgungstabelle!Druckbereich</vt:lpstr>
      <vt:lpstr>Tilgungstabelle!Drucktitel</vt:lpstr>
      <vt:lpstr>End_Bal</vt:lpstr>
      <vt:lpstr>Extra_Pay</vt:lpstr>
      <vt:lpstr>Full_Print</vt:lpstr>
      <vt:lpstr>Int</vt:lpstr>
      <vt:lpstr>Interest_Rate</vt:lpstr>
      <vt:lpstr>Loan_Amount</vt:lpstr>
      <vt:lpstr>Loan_Start</vt:lpstr>
      <vt:lpstr>Loan_Years</vt:lpstr>
      <vt:lpstr>Pay_Date</vt:lpstr>
      <vt:lpstr>Pay_Num</vt:lpstr>
      <vt:lpstr>Princ</vt:lpstr>
      <vt:lpstr>Sched_Pay</vt:lpstr>
      <vt:lpstr>Scheduled_Extra_Payments</vt:lpstr>
      <vt:lpstr>Scheduled_Interest_Rate</vt:lpstr>
      <vt:lpstr>Scheduled_Monthly_Payment</vt:lpstr>
      <vt:lpstr>Total_Interest</vt:lpstr>
      <vt:lpstr>Total_Pay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</dc:creator>
  <cp:lastModifiedBy>27</cp:lastModifiedBy>
  <cp:lastPrinted>2001-04-30T12:53:57Z</cp:lastPrinted>
  <dcterms:created xsi:type="dcterms:W3CDTF">2000-08-25T00:46:01Z</dcterms:created>
  <dcterms:modified xsi:type="dcterms:W3CDTF">2010-09-26T09:10:28Z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TC010430219990</vt:lpwstr>
  </property>
</Properties>
</file>