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hilipp\Desktop\"/>
    </mc:Choice>
  </mc:AlternateContent>
  <bookViews>
    <workbookView xWindow="360" yWindow="135" windowWidth="12915" windowHeight="6720"/>
  </bookViews>
  <sheets>
    <sheet name="Tabelle1" sheetId="1" r:id="rId1"/>
    <sheet name="Tabelle2" sheetId="2" r:id="rId2"/>
    <sheet name="Tabelle3" sheetId="3" r:id="rId3"/>
  </sheets>
  <calcPr calcId="152511"/>
</workbook>
</file>

<file path=xl/calcChain.xml><?xml version="1.0" encoding="utf-8"?>
<calcChain xmlns="http://schemas.openxmlformats.org/spreadsheetml/2006/main">
  <c r="J11" i="1" l="1" a="1"/>
  <c r="J11" i="1" s="1"/>
  <c r="J10" i="1" a="1"/>
  <c r="J10" i="1" s="1"/>
  <c r="J8" i="1" a="1"/>
  <c r="J8" i="1" s="1"/>
  <c r="J7" i="1" a="1"/>
  <c r="J7" i="1"/>
  <c r="I11" i="1"/>
  <c r="I10" i="1"/>
  <c r="I8" i="1"/>
  <c r="I7" i="1"/>
  <c r="E8" i="1"/>
  <c r="E4" i="1"/>
  <c r="E5" i="1"/>
  <c r="E6" i="1"/>
  <c r="E7" i="1"/>
  <c r="E9" i="1"/>
  <c r="H7" i="1"/>
  <c r="H8" i="1"/>
  <c r="E10" i="1"/>
  <c r="H10" i="1"/>
  <c r="E11" i="1"/>
  <c r="H11" i="1"/>
  <c r="C13" i="1"/>
</calcChain>
</file>

<file path=xl/sharedStrings.xml><?xml version="1.0" encoding="utf-8"?>
<sst xmlns="http://schemas.openxmlformats.org/spreadsheetml/2006/main" count="23" uniqueCount="13">
  <si>
    <t>Mitarbeiter</t>
  </si>
  <si>
    <t>Mitarbeiter A</t>
  </si>
  <si>
    <t>Mitarbeiter B</t>
  </si>
  <si>
    <t>Preise</t>
  </si>
  <si>
    <t>Datum</t>
  </si>
  <si>
    <t>Quartal</t>
  </si>
  <si>
    <t>Summe gesamt:</t>
  </si>
  <si>
    <t>Auftrag erteilt</t>
  </si>
  <si>
    <t>Auftragnummer 1</t>
  </si>
  <si>
    <t>Auftragsnummer 2</t>
  </si>
  <si>
    <t>Auftragsnummer 3</t>
  </si>
  <si>
    <t>Auftragsnummer 4</t>
  </si>
  <si>
    <t>ausgelöste 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</si>
</sst>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€&quot;"/>
    <numFmt numFmtId="168" formatCode="&quot;Quartal: &quot;0"/>
  </numFmts>
  <fonts count="3" x14ac:knownFonts="1">
    <font>
      <sz val="11"/>
      <color theme="1"/>
      <name val="Calibri"/>
      <family val="2"/>
      <scheme val="minor"/>
    </font>
    <font>
      <b/>
      <u/>
      <sz val="11"/>
      <color indexed="8"/>
      <name val="Calibri"/>
      <family val="2"/>
    </font>
    <font>
      <b/>
      <u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  <xf numFmtId="0" fontId="2" fillId="0" borderId="0" xfId="0" applyFont="1"/>
    <xf numFmtId="0" fontId="2" fillId="0" borderId="0" xfId="0" applyFont="1" applyAlignment="1">
      <alignment horizontal="center"/>
    </xf>
    <xf numFmtId="16" fontId="0" fillId="0" borderId="0" xfId="0" applyNumberFormat="1"/>
    <xf numFmtId="0" fontId="0" fillId="0" borderId="0" xfId="0" applyAlignment="1">
      <alignment horizontal="right"/>
    </xf>
    <xf numFmtId="168" fontId="2" fillId="0" borderId="0" xfId="0" applyNumberFormat="1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14"/>
  <sheetViews>
    <sheetView tabSelected="1" workbookViewId="0">
      <selection activeCell="G14" sqref="G14"/>
    </sheetView>
  </sheetViews>
  <sheetFormatPr baseColWidth="10" defaultRowHeight="15" x14ac:dyDescent="0.25"/>
  <cols>
    <col min="2" max="2" width="15.140625" bestFit="1" customWidth="1"/>
    <col min="3" max="3" width="8" bestFit="1" customWidth="1"/>
    <col min="4" max="4" width="7.28515625" bestFit="1" customWidth="1"/>
    <col min="5" max="5" width="7.5703125" bestFit="1" customWidth="1"/>
    <col min="6" max="6" width="17.5703125" bestFit="1" customWidth="1"/>
    <col min="7" max="7" width="12.85546875" bestFit="1" customWidth="1"/>
    <col min="8" max="8" width="8" bestFit="1" customWidth="1"/>
    <col min="9" max="9" width="13.5703125" bestFit="1" customWidth="1"/>
  </cols>
  <sheetData>
    <row r="3" spans="2:10" x14ac:dyDescent="0.25">
      <c r="B3" s="1" t="s">
        <v>0</v>
      </c>
      <c r="C3" s="1" t="s">
        <v>3</v>
      </c>
      <c r="D3" s="4" t="s">
        <v>4</v>
      </c>
      <c r="E3" s="4" t="s">
        <v>5</v>
      </c>
      <c r="F3" s="4" t="s">
        <v>7</v>
      </c>
    </row>
    <row r="4" spans="2:10" x14ac:dyDescent="0.25">
      <c r="B4" s="6" t="s">
        <v>1</v>
      </c>
      <c r="C4" s="2">
        <v>10.52</v>
      </c>
      <c r="D4" s="5">
        <v>40940</v>
      </c>
      <c r="E4">
        <f>ROUNDUP(MONTH(D4)/3,0)</f>
        <v>1</v>
      </c>
    </row>
    <row r="5" spans="2:10" x14ac:dyDescent="0.25">
      <c r="B5" s="6" t="s">
        <v>2</v>
      </c>
      <c r="C5" s="2">
        <v>125.52</v>
      </c>
      <c r="D5" s="5">
        <v>40973</v>
      </c>
      <c r="E5">
        <f t="shared" ref="E5:E11" si="0">ROUNDUP(MONTH(D5)/3,0)</f>
        <v>1</v>
      </c>
      <c r="F5" t="s">
        <v>8</v>
      </c>
    </row>
    <row r="6" spans="2:10" x14ac:dyDescent="0.25">
      <c r="B6" s="6" t="s">
        <v>2</v>
      </c>
      <c r="C6" s="2">
        <v>52.12</v>
      </c>
      <c r="D6" s="5">
        <v>41022</v>
      </c>
      <c r="E6">
        <f t="shared" si="0"/>
        <v>2</v>
      </c>
      <c r="F6" t="s">
        <v>9</v>
      </c>
      <c r="G6" s="7">
        <v>1</v>
      </c>
      <c r="I6" t="s">
        <v>12</v>
      </c>
    </row>
    <row r="7" spans="2:10" x14ac:dyDescent="0.25">
      <c r="B7" s="6" t="s">
        <v>2</v>
      </c>
      <c r="C7" s="2">
        <v>104.32</v>
      </c>
      <c r="D7" s="5">
        <v>41023</v>
      </c>
      <c r="E7">
        <f t="shared" si="0"/>
        <v>2</v>
      </c>
      <c r="G7" s="6" t="s">
        <v>1</v>
      </c>
      <c r="H7" s="2">
        <f>SUMIF(B4:B11,G7,C4:C11)</f>
        <v>489.88</v>
      </c>
      <c r="I7">
        <f>COUNTIFS($B$4:$B$11,G7,$E$4:$E$11,$G$6)</f>
        <v>1</v>
      </c>
      <c r="J7">
        <f t="array" ref="J7">SUM(($B$4:$B$11=G7)*($E$4:$E$11=$G$6))</f>
        <v>1</v>
      </c>
    </row>
    <row r="8" spans="2:10" x14ac:dyDescent="0.25">
      <c r="B8" s="6" t="s">
        <v>1</v>
      </c>
      <c r="C8" s="2">
        <v>125.12</v>
      </c>
      <c r="D8" s="5">
        <v>41031</v>
      </c>
      <c r="E8">
        <f t="shared" si="0"/>
        <v>2</v>
      </c>
      <c r="F8" t="s">
        <v>10</v>
      </c>
      <c r="G8" s="6" t="s">
        <v>2</v>
      </c>
      <c r="H8" s="2">
        <f>SUMIF(B5:B12,G8,C5:C12)</f>
        <v>427.88</v>
      </c>
      <c r="I8">
        <f>COUNTIFS($B$4:$B$11,G8,$E$4:$E$11,$G$6)</f>
        <v>1</v>
      </c>
      <c r="J8">
        <f t="array" ref="J8">SUM(($B$4:$B$11=G8)*($E$4:$E$11=$G$6))</f>
        <v>1</v>
      </c>
    </row>
    <row r="9" spans="2:10" x14ac:dyDescent="0.25">
      <c r="B9" s="6" t="s">
        <v>2</v>
      </c>
      <c r="C9" s="2">
        <v>145.91999999999999</v>
      </c>
      <c r="D9" s="5">
        <v>41033</v>
      </c>
      <c r="E9">
        <f t="shared" si="0"/>
        <v>2</v>
      </c>
      <c r="G9" s="7">
        <v>2</v>
      </c>
    </row>
    <row r="10" spans="2:10" x14ac:dyDescent="0.25">
      <c r="B10" s="6" t="s">
        <v>1</v>
      </c>
      <c r="C10" s="2">
        <v>166.72</v>
      </c>
      <c r="D10" s="5">
        <v>41066</v>
      </c>
      <c r="E10">
        <f t="shared" si="0"/>
        <v>2</v>
      </c>
      <c r="G10" s="6" t="s">
        <v>1</v>
      </c>
      <c r="H10" s="2">
        <f>SUM(IF((B4:B11=G10),IF(ROUNDUP(MONTH(D4:D11)/3,0)=2,C4:C11)))</f>
        <v>917.76</v>
      </c>
      <c r="I10">
        <f>COUNTIFS($B$4:$B$11,G10,$E$4:$E$11,$G$9)</f>
        <v>2</v>
      </c>
      <c r="J10">
        <f t="array" ref="J10">SUM(($B$4:$B$11=G10)*($E$4:$E$11=$G$9))</f>
        <v>2</v>
      </c>
    </row>
    <row r="11" spans="2:10" x14ac:dyDescent="0.25">
      <c r="B11" s="6" t="s">
        <v>1</v>
      </c>
      <c r="C11" s="2">
        <v>187.52</v>
      </c>
      <c r="D11" s="5">
        <v>41102</v>
      </c>
      <c r="E11">
        <f t="shared" si="0"/>
        <v>3</v>
      </c>
      <c r="F11" t="s">
        <v>11</v>
      </c>
      <c r="G11" s="6" t="s">
        <v>2</v>
      </c>
      <c r="H11" s="2">
        <f>SUM(IF((B4:B11=G11),IF(ROUNDUP(MONTH(D4:D11)/3,0)=2,C4:D11)))</f>
        <v>0</v>
      </c>
      <c r="I11">
        <f>COUNTIFS($B$4:$B$11,G11,$E$4:$E$11,$G$9)</f>
        <v>3</v>
      </c>
      <c r="J11">
        <f t="array" ref="J11">SUM(($B$4:$B$11=G11)*($E$4:$E$11=$G$9))</f>
        <v>3</v>
      </c>
    </row>
    <row r="12" spans="2:10" x14ac:dyDescent="0.25">
      <c r="G12" s="3"/>
      <c r="I12" s="2"/>
    </row>
    <row r="13" spans="2:10" x14ac:dyDescent="0.25">
      <c r="B13" t="s">
        <v>6</v>
      </c>
      <c r="C13" s="2">
        <f>SUM(C4:C11)</f>
        <v>917.76</v>
      </c>
      <c r="G13" s="6"/>
      <c r="H13" s="2"/>
    </row>
    <row r="14" spans="2:10" x14ac:dyDescent="0.25">
      <c r="G14" s="6"/>
      <c r="H14" s="2"/>
    </row>
  </sheetData>
  <phoneticPr fontId="0" type="noConversion"/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honeticPr fontId="0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Schilb</dc:creator>
  <cp:lastModifiedBy>Philipp</cp:lastModifiedBy>
  <dcterms:created xsi:type="dcterms:W3CDTF">2012-07-22T06:29:52Z</dcterms:created>
  <dcterms:modified xsi:type="dcterms:W3CDTF">2013-10-24T17:31:57Z</dcterms:modified>
</cp:coreProperties>
</file>