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115" windowHeight="2640"/>
  </bookViews>
  <sheets>
    <sheet name="Tabelle1" sheetId="1" r:id="rId1"/>
  </sheets>
  <calcPr calcId="144525"/>
</workbook>
</file>

<file path=xl/calcChain.xml><?xml version="1.0" encoding="utf-8"?>
<calcChain xmlns="http://schemas.openxmlformats.org/spreadsheetml/2006/main">
  <c r="G3" i="1" l="1"/>
  <c r="J3" i="1"/>
  <c r="H6" i="1" s="1"/>
  <c r="G4" i="1"/>
  <c r="H4" i="1"/>
  <c r="H3" i="1" l="1"/>
  <c r="H7" i="1"/>
  <c r="G5" i="1"/>
  <c r="H5" i="1"/>
  <c r="G6" i="1"/>
  <c r="G7" i="1"/>
</calcChain>
</file>

<file path=xl/sharedStrings.xml><?xml version="1.0" encoding="utf-8"?>
<sst xmlns="http://schemas.openxmlformats.org/spreadsheetml/2006/main" count="22" uniqueCount="16">
  <si>
    <t>str A</t>
  </si>
  <si>
    <t>str B</t>
  </si>
  <si>
    <t>wg a</t>
  </si>
  <si>
    <t>wg b</t>
  </si>
  <si>
    <t>wg c</t>
  </si>
  <si>
    <t>wg d</t>
  </si>
  <si>
    <t>wg e</t>
  </si>
  <si>
    <t>Dropdown Menü</t>
  </si>
  <si>
    <t>Liste Dropdown Menü</t>
  </si>
  <si>
    <t>Straße</t>
  </si>
  <si>
    <t>Zeile</t>
  </si>
  <si>
    <t>Wohnung</t>
  </si>
  <si>
    <t>Hilfsspalte Zeile</t>
  </si>
  <si>
    <t>Wohnung laut Dropdown Menü</t>
  </si>
  <si>
    <t>Hilfsspalte x-ter Eintrag</t>
  </si>
  <si>
    <t>Anzahl Wohnungen in gewählter 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</si>
</sst>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2" fillId="0" borderId="0" xfId="1" quotePrefix="1"/>
    <xf numFmtId="0" fontId="1" fillId="0" borderId="0" xfId="0" applyFont="1" applyAlignment="1">
      <alignment wrapText="1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7"/>
  <sheetViews>
    <sheetView tabSelected="1" workbookViewId="0">
      <selection activeCell="B8" sqref="B8"/>
    </sheetView>
  </sheetViews>
  <sheetFormatPr baseColWidth="10" defaultRowHeight="15" outlineLevelCol="1" x14ac:dyDescent="0.25"/>
  <cols>
    <col min="3" max="3" width="14.85546875" hidden="1" customWidth="1" outlineLevel="1"/>
    <col min="4" max="4" width="11.42578125" collapsed="1"/>
    <col min="5" max="5" width="5.5703125" hidden="1" customWidth="1" outlineLevel="1"/>
    <col min="6" max="6" width="9.85546875" customWidth="1" collapsed="1"/>
    <col min="7" max="7" width="0" hidden="1" customWidth="1" outlineLevel="1"/>
    <col min="8" max="8" width="14" customWidth="1" collapsed="1"/>
    <col min="9" max="9" width="0" hidden="1" customWidth="1" outlineLevel="1"/>
    <col min="10" max="10" width="16.140625" hidden="1" customWidth="1" outlineLevel="1"/>
    <col min="11" max="11" width="11.42578125" collapsed="1"/>
  </cols>
  <sheetData>
    <row r="2" spans="2:11" ht="42.75" customHeight="1" x14ac:dyDescent="0.25"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</row>
    <row r="3" spans="2:11" x14ac:dyDescent="0.25">
      <c r="B3" t="s">
        <v>1</v>
      </c>
      <c r="C3" t="s">
        <v>0</v>
      </c>
      <c r="D3" t="s">
        <v>0</v>
      </c>
      <c r="E3">
        <v>3</v>
      </c>
      <c r="F3" t="s">
        <v>2</v>
      </c>
      <c r="G3">
        <f>IFERROR(VLOOKUP($B$3,$D$3:$F$7,2,FALSE),"")</f>
        <v>5</v>
      </c>
      <c r="H3" t="str">
        <f>IFERROR(IF(I3&lt;$J$3,VLOOKUP($B$3,$D$3:$F$7,3,FALSE),""),"")</f>
        <v>wg c</v>
      </c>
      <c r="I3">
        <v>1</v>
      </c>
      <c r="J3">
        <f>COUNTIF($D$3:$D$7,$B$3)</f>
        <v>3</v>
      </c>
      <c r="K3" s="2"/>
    </row>
    <row r="4" spans="2:11" x14ac:dyDescent="0.25">
      <c r="C4" t="s">
        <v>1</v>
      </c>
      <c r="D4" t="s">
        <v>0</v>
      </c>
      <c r="E4">
        <v>4</v>
      </c>
      <c r="F4" t="s">
        <v>3</v>
      </c>
      <c r="G4">
        <f ca="1">IFERROR(VLOOKUP($B$3,INDIRECT("$D"&amp;G3+I3):$F$7,2,FALSE),"")</f>
        <v>6</v>
      </c>
      <c r="H4" t="str">
        <f ca="1">IFERROR(IF(I3&lt;$J$3,VLOOKUP($B$3,INDIRECT("$D"&amp;G3+I3):$F$7,3,FALSE),""),"")</f>
        <v>wg d</v>
      </c>
      <c r="I4">
        <v>2</v>
      </c>
      <c r="K4" s="1"/>
    </row>
    <row r="5" spans="2:11" x14ac:dyDescent="0.25">
      <c r="D5" t="s">
        <v>1</v>
      </c>
      <c r="E5">
        <v>5</v>
      </c>
      <c r="F5" t="s">
        <v>4</v>
      </c>
      <c r="G5">
        <f ca="1">IFERROR(VLOOKUP($B$3,INDIRECT("$D"&amp;G4+I4):$F$7,2,FALSE),"")</f>
        <v>7</v>
      </c>
      <c r="H5" t="str">
        <f ca="1">IFERROR(IF(I4&lt;$J$3,VLOOKUP($B$3,INDIRECT("$D"&amp;G4+I4):$F$7,3,FALSE),""),"")</f>
        <v>wg e</v>
      </c>
      <c r="I5">
        <v>3</v>
      </c>
    </row>
    <row r="6" spans="2:11" x14ac:dyDescent="0.25">
      <c r="D6" t="s">
        <v>1</v>
      </c>
      <c r="E6">
        <v>6</v>
      </c>
      <c r="F6" t="s">
        <v>5</v>
      </c>
      <c r="G6">
        <f ca="1">IFERROR(VLOOKUP($B$3,INDIRECT("$D"&amp;G5+I5):$F$7,2,FALSE),"")</f>
        <v>7</v>
      </c>
      <c r="H6" t="str">
        <f ca="1">IFERROR(IF(I5&lt;$J$3,VLOOKUP($B$3,INDIRECT("$D"&amp;G5+I5):$F$7,3,FALSE),""),"")</f>
        <v/>
      </c>
      <c r="I6">
        <v>4</v>
      </c>
    </row>
    <row r="7" spans="2:11" x14ac:dyDescent="0.25">
      <c r="D7" t="s">
        <v>1</v>
      </c>
      <c r="E7">
        <v>7</v>
      </c>
      <c r="F7" t="s">
        <v>6</v>
      </c>
      <c r="G7">
        <f ca="1">IFERROR(VLOOKUP($B$3,INDIRECT("$D"&amp;G6+I6):$F$7,2,FALSE),"")</f>
        <v>7</v>
      </c>
      <c r="H7" t="str">
        <f ca="1">IFERROR(IF(I6&lt;$J$3,VLOOKUP($B$3,INDIRECT("$D"&amp;G6+I6):$F$7,3,FALSE),""),"")</f>
        <v/>
      </c>
      <c r="I7">
        <v>5</v>
      </c>
    </row>
  </sheetData>
  <dataValidations count="1">
    <dataValidation type="list" allowBlank="1" showInputMessage="1" showErrorMessage="1" sqref="B3">
      <formula1>$C$3:$C$4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notebook</cp:lastModifiedBy>
  <dcterms:created xsi:type="dcterms:W3CDTF">2011-09-16T19:08:54Z</dcterms:created>
  <dcterms:modified xsi:type="dcterms:W3CDTF">2011-09-16T19:51:59Z</dcterms:modified>
</cp:coreProperties>
</file>