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4780" windowHeight="11640"/>
  </bookViews>
  <sheets>
    <sheet name="Jahresübersicht" sheetId="1" r:id="rId1"/>
    <sheet name="EA gesamt" sheetId="2" r:id="rId2"/>
  </sheets>
  <definedNames>
    <definedName name="_xlnm._FilterDatabase" localSheetId="1" hidden="1">'EA gesamt'!$G$1:$J$57</definedName>
  </definedNames>
  <calcPr calcId="125725"/>
</workbook>
</file>

<file path=xl/calcChain.xml><?xml version="1.0" encoding="utf-8"?>
<calcChain xmlns="http://schemas.openxmlformats.org/spreadsheetml/2006/main">
  <c r="K8" i="2"/>
  <c r="E3"/>
  <c r="C6" i="1"/>
  <c r="C7"/>
  <c r="C8"/>
  <c r="C9"/>
  <c r="C5"/>
  <c r="C3"/>
  <c r="C2"/>
  <c r="K7" i="2"/>
  <c r="K6"/>
  <c r="K5"/>
  <c r="K4"/>
  <c r="K3"/>
  <c r="K2"/>
  <c r="E2"/>
  <c r="K1"/>
  <c r="E1"/>
  <c r="N9" i="1"/>
  <c r="M9"/>
  <c r="L9"/>
  <c r="K9"/>
  <c r="J9"/>
  <c r="I9"/>
  <c r="H9"/>
  <c r="G9"/>
  <c r="F9"/>
  <c r="E9"/>
  <c r="D9"/>
  <c r="N8"/>
  <c r="M8"/>
  <c r="L8"/>
  <c r="K8"/>
  <c r="J8"/>
  <c r="I8"/>
  <c r="H8"/>
  <c r="G8"/>
  <c r="F8"/>
  <c r="E8"/>
  <c r="D8"/>
  <c r="N7"/>
  <c r="M7"/>
  <c r="L7"/>
  <c r="K7"/>
  <c r="J7"/>
  <c r="I7"/>
  <c r="H7"/>
  <c r="G7"/>
  <c r="F7"/>
  <c r="E7"/>
  <c r="D7"/>
  <c r="N6"/>
  <c r="M6"/>
  <c r="L6"/>
  <c r="K6"/>
  <c r="J6"/>
  <c r="I6"/>
  <c r="H6"/>
  <c r="G6"/>
  <c r="F6"/>
  <c r="E6"/>
  <c r="D6"/>
  <c r="N5"/>
  <c r="N10" s="1"/>
  <c r="M5"/>
  <c r="M10" s="1"/>
  <c r="L5"/>
  <c r="L10" s="1"/>
  <c r="K5"/>
  <c r="J5"/>
  <c r="J10" s="1"/>
  <c r="I5"/>
  <c r="I10" s="1"/>
  <c r="H5"/>
  <c r="H10" s="1"/>
  <c r="G5"/>
  <c r="F5"/>
  <c r="F10" s="1"/>
  <c r="E5"/>
  <c r="E10" s="1"/>
  <c r="D5"/>
  <c r="D10" s="1"/>
  <c r="N3"/>
  <c r="M3"/>
  <c r="L3"/>
  <c r="K3"/>
  <c r="J3"/>
  <c r="I3"/>
  <c r="H3"/>
  <c r="G3"/>
  <c r="F3"/>
  <c r="E3"/>
  <c r="D3"/>
  <c r="N2"/>
  <c r="M2"/>
  <c r="L2"/>
  <c r="L4" s="1"/>
  <c r="K2"/>
  <c r="J2"/>
  <c r="I2"/>
  <c r="H2"/>
  <c r="H4" s="1"/>
  <c r="G2"/>
  <c r="F2"/>
  <c r="E2"/>
  <c r="D2"/>
  <c r="D4" s="1"/>
  <c r="E4" l="1"/>
  <c r="I4"/>
  <c r="I11" s="1"/>
  <c r="M4"/>
  <c r="M11" s="1"/>
  <c r="G10"/>
  <c r="K10"/>
  <c r="C10"/>
  <c r="G4"/>
  <c r="G11" s="1"/>
  <c r="K4"/>
  <c r="C4"/>
  <c r="F4"/>
  <c r="F11" s="1"/>
  <c r="J4"/>
  <c r="J11" s="1"/>
  <c r="N4"/>
  <c r="N11" s="1"/>
  <c r="D11"/>
  <c r="H11"/>
  <c r="E11"/>
  <c r="L11"/>
  <c r="B10" l="1"/>
  <c r="K11"/>
  <c r="C11"/>
  <c r="B4"/>
  <c r="B11" l="1"/>
</calcChain>
</file>

<file path=xl/sharedStrings.xml><?xml version="1.0" encoding="utf-8"?>
<sst xmlns="http://schemas.openxmlformats.org/spreadsheetml/2006/main" count="33" uniqueCount="11">
  <si>
    <t>Einnahmen</t>
  </si>
  <si>
    <t>Gehalt</t>
  </si>
  <si>
    <t>Sonstiges</t>
  </si>
  <si>
    <t>Summe</t>
  </si>
  <si>
    <t>BAR</t>
  </si>
  <si>
    <t>Handy</t>
  </si>
  <si>
    <t>Nahrungsmittel</t>
  </si>
  <si>
    <t>Tanken</t>
  </si>
  <si>
    <t>Versicherung</t>
  </si>
  <si>
    <t>Saldo</t>
  </si>
  <si>
    <t>TEXT</t>
  </si>
</sst>
</file>

<file path=xl/styles.xml><?xml version="1.0" encoding="utf-8"?>
<styleSheet xmlns="http://schemas.openxmlformats.org/spreadsheetml/2006/main">
  <numFmts count="2">
    <numFmt numFmtId="8" formatCode="#,##0.00\ &quot;€&quot;;[Red]\-#,##0.00\ &quot;€&quot;"/>
    <numFmt numFmtId="164" formatCode="#,##0.00\ &quot;€&quot;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61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4" tint="0.59999389629810485"/>
        <bgColor indexed="65"/>
      </patternFill>
    </fill>
  </fills>
  <borders count="2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1" fillId="4" borderId="0" applyNumberFormat="0" applyBorder="0" applyAlignment="0" applyProtection="0"/>
  </cellStyleXfs>
  <cellXfs count="22">
    <xf numFmtId="0" fontId="0" fillId="0" borderId="0" xfId="0"/>
    <xf numFmtId="17" fontId="4" fillId="0" borderId="0" xfId="0" applyNumberFormat="1" applyFont="1" applyAlignment="1">
      <alignment horizontal="center"/>
    </xf>
    <xf numFmtId="0" fontId="5" fillId="2" borderId="0" xfId="1" applyFont="1"/>
    <xf numFmtId="0" fontId="2" fillId="2" borderId="0" xfId="1"/>
    <xf numFmtId="8" fontId="2" fillId="2" borderId="0" xfId="1" applyNumberFormat="1"/>
    <xf numFmtId="8" fontId="5" fillId="2" borderId="0" xfId="1" applyNumberFormat="1" applyFont="1" applyAlignment="1">
      <alignment horizontal="left"/>
    </xf>
    <xf numFmtId="8" fontId="5" fillId="2" borderId="0" xfId="1" applyNumberFormat="1" applyFont="1"/>
    <xf numFmtId="0" fontId="4" fillId="0" borderId="0" xfId="0" applyFont="1"/>
    <xf numFmtId="0" fontId="6" fillId="3" borderId="0" xfId="2" applyFont="1"/>
    <xf numFmtId="0" fontId="3" fillId="3" borderId="0" xfId="2"/>
    <xf numFmtId="164" fontId="3" fillId="3" borderId="0" xfId="2" applyNumberFormat="1"/>
    <xf numFmtId="164" fontId="6" fillId="3" borderId="0" xfId="2" applyNumberFormat="1" applyFont="1" applyAlignment="1">
      <alignment horizontal="left"/>
    </xf>
    <xf numFmtId="164" fontId="6" fillId="3" borderId="0" xfId="2" applyNumberFormat="1" applyFont="1"/>
    <xf numFmtId="164" fontId="1" fillId="4" borderId="1" xfId="3" applyNumberFormat="1" applyBorder="1" applyAlignment="1">
      <alignment horizontal="center"/>
    </xf>
    <xf numFmtId="8" fontId="4" fillId="0" borderId="0" xfId="0" applyNumberFormat="1" applyFont="1"/>
    <xf numFmtId="8" fontId="0" fillId="0" borderId="0" xfId="0" applyNumberFormat="1"/>
    <xf numFmtId="14" fontId="7" fillId="0" borderId="0" xfId="0" applyNumberFormat="1" applyFont="1" applyFill="1" applyBorder="1"/>
    <xf numFmtId="0" fontId="7" fillId="0" borderId="0" xfId="0" applyFont="1" applyFill="1" applyBorder="1"/>
    <xf numFmtId="8" fontId="7" fillId="0" borderId="0" xfId="0" applyNumberFormat="1" applyFont="1" applyFill="1" applyBorder="1"/>
    <xf numFmtId="0" fontId="7" fillId="0" borderId="0" xfId="0" applyFont="1" applyFill="1" applyBorder="1" applyAlignment="1">
      <alignment horizontal="center"/>
    </xf>
    <xf numFmtId="14" fontId="0" fillId="0" borderId="0" xfId="0" applyNumberFormat="1"/>
    <xf numFmtId="4" fontId="0" fillId="0" borderId="0" xfId="0" applyNumberFormat="1"/>
  </cellXfs>
  <cellStyles count="4">
    <cellStyle name="40% - Akzent1" xfId="3" builtinId="31"/>
    <cellStyle name="Gut" xfId="1" builtinId="26"/>
    <cellStyle name="Schlecht" xfId="2" builtinId="27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B12" sqref="B12"/>
    </sheetView>
  </sheetViews>
  <sheetFormatPr baseColWidth="10" defaultRowHeight="15"/>
  <cols>
    <col min="2" max="2" width="19" bestFit="1" customWidth="1"/>
  </cols>
  <sheetData>
    <row r="1" spans="1:14">
      <c r="C1" s="1">
        <v>41275</v>
      </c>
      <c r="D1" s="1">
        <v>41306</v>
      </c>
      <c r="E1" s="1">
        <v>41334</v>
      </c>
      <c r="F1" s="1">
        <v>41365</v>
      </c>
      <c r="G1" s="1">
        <v>41395</v>
      </c>
      <c r="H1" s="1">
        <v>41426</v>
      </c>
      <c r="I1" s="1">
        <v>41456</v>
      </c>
      <c r="J1" s="1">
        <v>41487</v>
      </c>
      <c r="K1" s="1">
        <v>41518</v>
      </c>
      <c r="L1" s="1">
        <v>41548</v>
      </c>
      <c r="M1" s="1">
        <v>41579</v>
      </c>
      <c r="N1" s="1">
        <v>41609</v>
      </c>
    </row>
    <row r="2" spans="1:14">
      <c r="A2" s="2" t="s">
        <v>0</v>
      </c>
      <c r="B2" s="3" t="s">
        <v>1</v>
      </c>
      <c r="C2" s="4">
        <f>SUMIFS('EA gesamt'!$C$1:$C$11115,'EA gesamt'!$E$1:$E$11115,MONTH(C$1),'EA gesamt'!$D$1:$D$11115,Jahresübersicht!$B2)</f>
        <v>10000</v>
      </c>
      <c r="D2" s="4">
        <f>SUMIFS('EA gesamt'!$C$1:$C$11115,'EA gesamt'!$E$1:$E$11115,MONTH(D$1),'EA gesamt'!$D$1:$D$11115,Jahresübersicht!$B2)</f>
        <v>5000</v>
      </c>
      <c r="E2" s="4">
        <f>SUMIFS('EA gesamt'!$C$1:$C$11115,'EA gesamt'!$E$1:$E$11115,MONTH(E$1),'EA gesamt'!$D$1:$D$11115,Jahresübersicht!$B2)</f>
        <v>0</v>
      </c>
      <c r="F2" s="4">
        <f>SUMIFS('EA gesamt'!$C$1:$C$11115,'EA gesamt'!$E$1:$E$11115,MONTH(F$1),'EA gesamt'!$D$1:$D$11115,Jahresübersicht!$B2)</f>
        <v>0</v>
      </c>
      <c r="G2" s="4">
        <f>SUMIFS('EA gesamt'!$C$1:$C$11115,'EA gesamt'!$E$1:$E$11115,MONTH(G$1),'EA gesamt'!$D$1:$D$11115,Jahresübersicht!$B2)</f>
        <v>0</v>
      </c>
      <c r="H2" s="4">
        <f>SUMIFS('EA gesamt'!$C$1:$C$11115,'EA gesamt'!$E$1:$E$11115,MONTH(H$1),'EA gesamt'!$D$1:$D$11115,Jahresübersicht!$B2)</f>
        <v>0</v>
      </c>
      <c r="I2" s="4">
        <f>SUMIFS('EA gesamt'!$C$1:$C$11115,'EA gesamt'!$E$1:$E$11115,MONTH(I$1),'EA gesamt'!$D$1:$D$11115,Jahresübersicht!$B2)</f>
        <v>0</v>
      </c>
      <c r="J2" s="4">
        <f>SUMIFS('EA gesamt'!$C$1:$C$11115,'EA gesamt'!$E$1:$E$11115,MONTH(J$1),'EA gesamt'!$D$1:$D$11115,Jahresübersicht!$B2)</f>
        <v>0</v>
      </c>
      <c r="K2" s="4">
        <f>SUMIFS('EA gesamt'!$C$1:$C$11115,'EA gesamt'!$E$1:$E$11115,MONTH(K$1),'EA gesamt'!$D$1:$D$11115,Jahresübersicht!$B2)</f>
        <v>0</v>
      </c>
      <c r="L2" s="4">
        <f>SUMIFS('EA gesamt'!$C$1:$C$11115,'EA gesamt'!$E$1:$E$11115,MONTH(L$1),'EA gesamt'!$D$1:$D$11115,Jahresübersicht!$B2)</f>
        <v>0</v>
      </c>
      <c r="M2" s="4">
        <f>SUMIFS('EA gesamt'!$C$1:$C$11115,'EA gesamt'!$E$1:$E$11115,MONTH(M$1),'EA gesamt'!$D$1:$D$11115,Jahresübersicht!$B2)</f>
        <v>0</v>
      </c>
      <c r="N2" s="4">
        <f>SUMIFS('EA gesamt'!$C$1:$C$11115,'EA gesamt'!$E$1:$E$11115,MONTH(N$1),'EA gesamt'!$D$1:$D$11115,Jahresübersicht!$B2)</f>
        <v>0</v>
      </c>
    </row>
    <row r="3" spans="1:14">
      <c r="A3" s="2"/>
      <c r="B3" s="3" t="s">
        <v>2</v>
      </c>
      <c r="C3" s="4">
        <f>SUMIFS('EA gesamt'!$C$1:$C$11115,'EA gesamt'!$E$1:$E$11115,MONTH(C$1),'EA gesamt'!$D$1:$D$11115,Jahresübersicht!$B3)</f>
        <v>400</v>
      </c>
      <c r="D3" s="4">
        <f>SUMIFS('EA gesamt'!$C$1:$C$11115,'EA gesamt'!$E$1:$E$11115,MONTH(D$1),'EA gesamt'!$D$1:$D$11115,Jahresübersicht!$B3)</f>
        <v>0</v>
      </c>
      <c r="E3" s="4">
        <f>SUMIFS('EA gesamt'!$C$1:$C$11115,'EA gesamt'!$E$1:$E$11115,MONTH(E$1),'EA gesamt'!$D$1:$D$11115,Jahresübersicht!$B3)</f>
        <v>0</v>
      </c>
      <c r="F3" s="4">
        <f>SUMIFS('EA gesamt'!$C$1:$C$11115,'EA gesamt'!$E$1:$E$11115,MONTH(F$1),'EA gesamt'!$D$1:$D$11115,Jahresübersicht!$B3)</f>
        <v>0</v>
      </c>
      <c r="G3" s="4">
        <f>SUMIFS('EA gesamt'!$C$1:$C$11115,'EA gesamt'!$E$1:$E$11115,MONTH(G$1),'EA gesamt'!$D$1:$D$11115,Jahresübersicht!$B3)</f>
        <v>0</v>
      </c>
      <c r="H3" s="4">
        <f>SUMIFS('EA gesamt'!$C$1:$C$11115,'EA gesamt'!$E$1:$E$11115,MONTH(H$1),'EA gesamt'!$D$1:$D$11115,Jahresübersicht!$B3)</f>
        <v>0</v>
      </c>
      <c r="I3" s="4">
        <f>SUMIFS('EA gesamt'!$C$1:$C$11115,'EA gesamt'!$E$1:$E$11115,MONTH(I$1),'EA gesamt'!$D$1:$D$11115,Jahresübersicht!$B3)</f>
        <v>0</v>
      </c>
      <c r="J3" s="4">
        <f>SUMIFS('EA gesamt'!$C$1:$C$11115,'EA gesamt'!$E$1:$E$11115,MONTH(J$1),'EA gesamt'!$D$1:$D$11115,Jahresübersicht!$B3)</f>
        <v>0</v>
      </c>
      <c r="K3" s="4">
        <f>SUMIFS('EA gesamt'!$C$1:$C$11115,'EA gesamt'!$E$1:$E$11115,MONTH(K$1),'EA gesamt'!$D$1:$D$11115,Jahresübersicht!$B3)</f>
        <v>0</v>
      </c>
      <c r="L3" s="4">
        <f>SUMIFS('EA gesamt'!$C$1:$C$11115,'EA gesamt'!$E$1:$E$11115,MONTH(L$1),'EA gesamt'!$D$1:$D$11115,Jahresübersicht!$B3)</f>
        <v>0</v>
      </c>
      <c r="M3" s="4">
        <f>SUMIFS('EA gesamt'!$C$1:$C$11115,'EA gesamt'!$E$1:$E$11115,MONTH(M$1),'EA gesamt'!$D$1:$D$11115,Jahresübersicht!$B3)</f>
        <v>0</v>
      </c>
      <c r="N3" s="4">
        <f>SUMIFS('EA gesamt'!$C$1:$C$11115,'EA gesamt'!$E$1:$E$11115,MONTH(N$1),'EA gesamt'!$D$1:$D$11115,Jahresübersicht!$B3)</f>
        <v>0</v>
      </c>
    </row>
    <row r="4" spans="1:14" s="7" customFormat="1">
      <c r="A4" s="2" t="s">
        <v>3</v>
      </c>
      <c r="B4" s="5">
        <f>SUM(C4:N4)</f>
        <v>15400</v>
      </c>
      <c r="C4" s="6">
        <f>SUM(C2:C3)</f>
        <v>10400</v>
      </c>
      <c r="D4" s="6">
        <f>SUM(D2:D3)</f>
        <v>5000</v>
      </c>
      <c r="E4" s="6">
        <f>SUM(E2:E3)</f>
        <v>0</v>
      </c>
      <c r="F4" s="6">
        <f>SUM(F2:F3)</f>
        <v>0</v>
      </c>
      <c r="G4" s="6">
        <f>SUM(G2:G3)</f>
        <v>0</v>
      </c>
      <c r="H4" s="6">
        <f>SUM(H2:H3)</f>
        <v>0</v>
      </c>
      <c r="I4" s="6">
        <f>SUM(I2:I3)</f>
        <v>0</v>
      </c>
      <c r="J4" s="6">
        <f>SUM(J2:J3)</f>
        <v>0</v>
      </c>
      <c r="K4" s="6">
        <f>SUM(K2:K3)</f>
        <v>0</v>
      </c>
      <c r="L4" s="6">
        <f>SUM(L2:L3)</f>
        <v>0</v>
      </c>
      <c r="M4" s="6">
        <f>SUM(M2:M3)</f>
        <v>0</v>
      </c>
      <c r="N4" s="6">
        <f>SUM(N2:N3)</f>
        <v>0</v>
      </c>
    </row>
    <row r="5" spans="1:14">
      <c r="A5" s="8"/>
      <c r="B5" s="9" t="s">
        <v>4</v>
      </c>
      <c r="C5" s="10">
        <f>SUMIFS('EA gesamt'!$I$1:$I$11115,'EA gesamt'!$K$1:$K$11115,MONTH(C$1),'EA gesamt'!$J$1:$J$11115,Jahresübersicht!$B5)</f>
        <v>-200</v>
      </c>
      <c r="D5" s="10">
        <f>SUMIFS('EA gesamt'!$I$1:$I$11115,'EA gesamt'!$K$1:$K$11115,MONTH(D$1),'EA gesamt'!$J$1:$J$11115,Jahresübersicht!$B5)</f>
        <v>-150</v>
      </c>
      <c r="E5" s="10">
        <f>SUMIFS('EA gesamt'!$I$1:$I$11115,'EA gesamt'!$K$1:$K$11115,MONTH(E$1),'EA gesamt'!$J$1:$J$11115,Jahresübersicht!$B5)</f>
        <v>0</v>
      </c>
      <c r="F5" s="10">
        <f>SUMIFS('EA gesamt'!$I$1:$I$11115,'EA gesamt'!$K$1:$K$11115,MONTH(F$1),'EA gesamt'!$J$1:$J$11115,Jahresübersicht!$B5)</f>
        <v>0</v>
      </c>
      <c r="G5" s="10">
        <f>SUMIFS('EA gesamt'!$I$1:$I$11115,'EA gesamt'!$K$1:$K$11115,MONTH(G$1),'EA gesamt'!$J$1:$J$11115,Jahresübersicht!$B5)</f>
        <v>0</v>
      </c>
      <c r="H5" s="10">
        <f>SUMIFS('EA gesamt'!$I$1:$I$11115,'EA gesamt'!$K$1:$K$11115,MONTH(H$1),'EA gesamt'!$J$1:$J$11115,Jahresübersicht!$B5)</f>
        <v>0</v>
      </c>
      <c r="I5" s="10">
        <f>SUMIFS('EA gesamt'!$I$1:$I$11115,'EA gesamt'!$K$1:$K$11115,MONTH(I$1),'EA gesamt'!$J$1:$J$11115,Jahresübersicht!$B5)</f>
        <v>0</v>
      </c>
      <c r="J5" s="10">
        <f>SUMIFS('EA gesamt'!$I$1:$I$11115,'EA gesamt'!$K$1:$K$11115,MONTH(J$1),'EA gesamt'!$J$1:$J$11115,Jahresübersicht!$B5)</f>
        <v>0</v>
      </c>
      <c r="K5" s="10">
        <f>SUMIFS('EA gesamt'!$I$1:$I$11115,'EA gesamt'!$K$1:$K$11115,MONTH(K$1),'EA gesamt'!$J$1:$J$11115,Jahresübersicht!$B5)</f>
        <v>0</v>
      </c>
      <c r="L5" s="10">
        <f>SUMIFS('EA gesamt'!$I$1:$I$11115,'EA gesamt'!$K$1:$K$11115,MONTH(L$1),'EA gesamt'!$J$1:$J$11115,Jahresübersicht!$B5)</f>
        <v>0</v>
      </c>
      <c r="M5" s="10">
        <f>SUMIFS('EA gesamt'!$I$1:$I$11115,'EA gesamt'!$K$1:$K$11115,MONTH(M$1),'EA gesamt'!$J$1:$J$11115,Jahresübersicht!$B5)</f>
        <v>0</v>
      </c>
      <c r="N5" s="10">
        <f>SUMIFS('EA gesamt'!$I$1:$I$11115,'EA gesamt'!$K$1:$K$11115,MONTH(N$1),'EA gesamt'!$J$1:$J$11115,Jahresübersicht!$B5)</f>
        <v>0</v>
      </c>
    </row>
    <row r="6" spans="1:14">
      <c r="A6" s="8"/>
      <c r="B6" s="9" t="s">
        <v>5</v>
      </c>
      <c r="C6" s="10">
        <f>SUMIFS('EA gesamt'!$I$1:$I$11115,'EA gesamt'!$K$1:$K$11115,MONTH(C$1),'EA gesamt'!$J$1:$J$11115,Jahresübersicht!$B6)</f>
        <v>-20</v>
      </c>
      <c r="D6" s="10">
        <f>SUMIFS('EA gesamt'!$I$1:$I$11115,'EA gesamt'!$K$1:$K$11115,MONTH(D$1),'EA gesamt'!$J$1:$J$11115,Jahresübersicht!$B6)</f>
        <v>0</v>
      </c>
      <c r="E6" s="10">
        <f>SUMIFS('EA gesamt'!$I$1:$I$11115,'EA gesamt'!$K$1:$K$11115,MONTH(E$1),'EA gesamt'!$J$1:$J$11115,Jahresübersicht!$B6)</f>
        <v>0</v>
      </c>
      <c r="F6" s="10">
        <f>SUMIFS('EA gesamt'!$I$1:$I$11115,'EA gesamt'!$K$1:$K$11115,MONTH(F$1),'EA gesamt'!$J$1:$J$11115,Jahresübersicht!$B6)</f>
        <v>0</v>
      </c>
      <c r="G6" s="10">
        <f>SUMIFS('EA gesamt'!$I$1:$I$11115,'EA gesamt'!$K$1:$K$11115,MONTH(G$1),'EA gesamt'!$J$1:$J$11115,Jahresübersicht!$B6)</f>
        <v>0</v>
      </c>
      <c r="H6" s="10">
        <f>SUMIFS('EA gesamt'!$I$1:$I$11115,'EA gesamt'!$K$1:$K$11115,MONTH(H$1),'EA gesamt'!$J$1:$J$11115,Jahresübersicht!$B6)</f>
        <v>0</v>
      </c>
      <c r="I6" s="10">
        <f>SUMIFS('EA gesamt'!$I$1:$I$11115,'EA gesamt'!$K$1:$K$11115,MONTH(I$1),'EA gesamt'!$J$1:$J$11115,Jahresübersicht!$B6)</f>
        <v>0</v>
      </c>
      <c r="J6" s="10">
        <f>SUMIFS('EA gesamt'!$I$1:$I$11115,'EA gesamt'!$K$1:$K$11115,MONTH(J$1),'EA gesamt'!$J$1:$J$11115,Jahresübersicht!$B6)</f>
        <v>0</v>
      </c>
      <c r="K6" s="10">
        <f>SUMIFS('EA gesamt'!$I$1:$I$11115,'EA gesamt'!$K$1:$K$11115,MONTH(K$1),'EA gesamt'!$J$1:$J$11115,Jahresübersicht!$B6)</f>
        <v>0</v>
      </c>
      <c r="L6" s="10">
        <f>SUMIFS('EA gesamt'!$I$1:$I$11115,'EA gesamt'!$K$1:$K$11115,MONTH(L$1),'EA gesamt'!$J$1:$J$11115,Jahresübersicht!$B6)</f>
        <v>0</v>
      </c>
      <c r="M6" s="10">
        <f>SUMIFS('EA gesamt'!$I$1:$I$11115,'EA gesamt'!$K$1:$K$11115,MONTH(M$1),'EA gesamt'!$J$1:$J$11115,Jahresübersicht!$B6)</f>
        <v>0</v>
      </c>
      <c r="N6" s="10">
        <f>SUMIFS('EA gesamt'!$I$1:$I$11115,'EA gesamt'!$K$1:$K$11115,MONTH(N$1),'EA gesamt'!$J$1:$J$11115,Jahresübersicht!$B6)</f>
        <v>0</v>
      </c>
    </row>
    <row r="7" spans="1:14">
      <c r="A7" s="8"/>
      <c r="B7" s="9" t="s">
        <v>6</v>
      </c>
      <c r="C7" s="10">
        <f>SUMIFS('EA gesamt'!$I$1:$I$11115,'EA gesamt'!$K$1:$K$11115,MONTH(C$1),'EA gesamt'!$J$1:$J$11115,Jahresübersicht!$B7)</f>
        <v>-190</v>
      </c>
      <c r="D7" s="10">
        <f>SUMIFS('EA gesamt'!$I$1:$I$11115,'EA gesamt'!$K$1:$K$11115,MONTH(D$1),'EA gesamt'!$J$1:$J$11115,Jahresübersicht!$B7)</f>
        <v>0</v>
      </c>
      <c r="E7" s="10">
        <f>SUMIFS('EA gesamt'!$I$1:$I$11115,'EA gesamt'!$K$1:$K$11115,MONTH(E$1),'EA gesamt'!$J$1:$J$11115,Jahresübersicht!$B7)</f>
        <v>0</v>
      </c>
      <c r="F7" s="10">
        <f>SUMIFS('EA gesamt'!$I$1:$I$11115,'EA gesamt'!$K$1:$K$11115,MONTH(F$1),'EA gesamt'!$J$1:$J$11115,Jahresübersicht!$B7)</f>
        <v>0</v>
      </c>
      <c r="G7" s="10">
        <f>SUMIFS('EA gesamt'!$I$1:$I$11115,'EA gesamt'!$K$1:$K$11115,MONTH(G$1),'EA gesamt'!$J$1:$J$11115,Jahresübersicht!$B7)</f>
        <v>0</v>
      </c>
      <c r="H7" s="10">
        <f>SUMIFS('EA gesamt'!$I$1:$I$11115,'EA gesamt'!$K$1:$K$11115,MONTH(H$1),'EA gesamt'!$J$1:$J$11115,Jahresübersicht!$B7)</f>
        <v>0</v>
      </c>
      <c r="I7" s="10">
        <f>SUMIFS('EA gesamt'!$I$1:$I$11115,'EA gesamt'!$K$1:$K$11115,MONTH(I$1),'EA gesamt'!$J$1:$J$11115,Jahresübersicht!$B7)</f>
        <v>0</v>
      </c>
      <c r="J7" s="10">
        <f>SUMIFS('EA gesamt'!$I$1:$I$11115,'EA gesamt'!$K$1:$K$11115,MONTH(J$1),'EA gesamt'!$J$1:$J$11115,Jahresübersicht!$B7)</f>
        <v>0</v>
      </c>
      <c r="K7" s="10">
        <f>SUMIFS('EA gesamt'!$I$1:$I$11115,'EA gesamt'!$K$1:$K$11115,MONTH(K$1),'EA gesamt'!$J$1:$J$11115,Jahresübersicht!$B7)</f>
        <v>0</v>
      </c>
      <c r="L7" s="10">
        <f>SUMIFS('EA gesamt'!$I$1:$I$11115,'EA gesamt'!$K$1:$K$11115,MONTH(L$1),'EA gesamt'!$J$1:$J$11115,Jahresübersicht!$B7)</f>
        <v>0</v>
      </c>
      <c r="M7" s="10">
        <f>SUMIFS('EA gesamt'!$I$1:$I$11115,'EA gesamt'!$K$1:$K$11115,MONTH(M$1),'EA gesamt'!$J$1:$J$11115,Jahresübersicht!$B7)</f>
        <v>0</v>
      </c>
      <c r="N7" s="10">
        <f>SUMIFS('EA gesamt'!$I$1:$I$11115,'EA gesamt'!$K$1:$K$11115,MONTH(N$1),'EA gesamt'!$J$1:$J$11115,Jahresübersicht!$B7)</f>
        <v>0</v>
      </c>
    </row>
    <row r="8" spans="1:14">
      <c r="A8" s="8"/>
      <c r="B8" s="9" t="s">
        <v>7</v>
      </c>
      <c r="C8" s="10">
        <f>SUMIFS('EA gesamt'!$I$1:$I$11115,'EA gesamt'!$K$1:$K$11115,MONTH(C$1),'EA gesamt'!$J$1:$J$11115,Jahresübersicht!$B8)</f>
        <v>-100</v>
      </c>
      <c r="D8" s="10">
        <f>SUMIFS('EA gesamt'!$I$1:$I$11115,'EA gesamt'!$K$1:$K$11115,MONTH(D$1),'EA gesamt'!$J$1:$J$11115,Jahresübersicht!$B8)</f>
        <v>0</v>
      </c>
      <c r="E8" s="10">
        <f>SUMIFS('EA gesamt'!$I$1:$I$11115,'EA gesamt'!$K$1:$K$11115,MONTH(E$1),'EA gesamt'!$J$1:$J$11115,Jahresübersicht!$B8)</f>
        <v>0</v>
      </c>
      <c r="F8" s="10">
        <f>SUMIFS('EA gesamt'!$I$1:$I$11115,'EA gesamt'!$K$1:$K$11115,MONTH(F$1),'EA gesamt'!$J$1:$J$11115,Jahresübersicht!$B8)</f>
        <v>0</v>
      </c>
      <c r="G8" s="10">
        <f>SUMIFS('EA gesamt'!$I$1:$I$11115,'EA gesamt'!$K$1:$K$11115,MONTH(G$1),'EA gesamt'!$J$1:$J$11115,Jahresübersicht!$B8)</f>
        <v>0</v>
      </c>
      <c r="H8" s="10">
        <f>SUMIFS('EA gesamt'!$I$1:$I$11115,'EA gesamt'!$K$1:$K$11115,MONTH(H$1),'EA gesamt'!$J$1:$J$11115,Jahresübersicht!$B8)</f>
        <v>0</v>
      </c>
      <c r="I8" s="10">
        <f>SUMIFS('EA gesamt'!$I$1:$I$11115,'EA gesamt'!$K$1:$K$11115,MONTH(I$1),'EA gesamt'!$J$1:$J$11115,Jahresübersicht!$B8)</f>
        <v>0</v>
      </c>
      <c r="J8" s="10">
        <f>SUMIFS('EA gesamt'!$I$1:$I$11115,'EA gesamt'!$K$1:$K$11115,MONTH(J$1),'EA gesamt'!$J$1:$J$11115,Jahresübersicht!$B8)</f>
        <v>0</v>
      </c>
      <c r="K8" s="10">
        <f>SUMIFS('EA gesamt'!$I$1:$I$11115,'EA gesamt'!$K$1:$K$11115,MONTH(K$1),'EA gesamt'!$J$1:$J$11115,Jahresübersicht!$B8)</f>
        <v>0</v>
      </c>
      <c r="L8" s="10">
        <f>SUMIFS('EA gesamt'!$I$1:$I$11115,'EA gesamt'!$K$1:$K$11115,MONTH(L$1),'EA gesamt'!$J$1:$J$11115,Jahresübersicht!$B8)</f>
        <v>0</v>
      </c>
      <c r="M8" s="10">
        <f>SUMIFS('EA gesamt'!$I$1:$I$11115,'EA gesamt'!$K$1:$K$11115,MONTH(M$1),'EA gesamt'!$J$1:$J$11115,Jahresübersicht!$B8)</f>
        <v>0</v>
      </c>
      <c r="N8" s="10">
        <f>SUMIFS('EA gesamt'!$I$1:$I$11115,'EA gesamt'!$K$1:$K$11115,MONTH(N$1),'EA gesamt'!$J$1:$J$11115,Jahresübersicht!$B8)</f>
        <v>0</v>
      </c>
    </row>
    <row r="9" spans="1:14">
      <c r="A9" s="8"/>
      <c r="B9" s="9" t="s">
        <v>8</v>
      </c>
      <c r="C9" s="10">
        <f>SUMIFS('EA gesamt'!$I$1:$I$11115,'EA gesamt'!$K$1:$K$11115,MONTH(C$1),'EA gesamt'!$J$1:$J$11115,Jahresübersicht!$B9)</f>
        <v>-50</v>
      </c>
      <c r="D9" s="10">
        <f>SUMIFS('EA gesamt'!$I$1:$I$11115,'EA gesamt'!$K$1:$K$11115,MONTH(D$1),'EA gesamt'!$J$1:$J$11115,Jahresübersicht!$B9)</f>
        <v>0</v>
      </c>
      <c r="E9" s="10">
        <f>SUMIFS('EA gesamt'!$I$1:$I$11115,'EA gesamt'!$K$1:$K$11115,MONTH(E$1),'EA gesamt'!$J$1:$J$11115,Jahresübersicht!$B9)</f>
        <v>0</v>
      </c>
      <c r="F9" s="10">
        <f>SUMIFS('EA gesamt'!$I$1:$I$11115,'EA gesamt'!$K$1:$K$11115,MONTH(F$1),'EA gesamt'!$J$1:$J$11115,Jahresübersicht!$B9)</f>
        <v>0</v>
      </c>
      <c r="G9" s="10">
        <f>SUMIFS('EA gesamt'!$I$1:$I$11115,'EA gesamt'!$K$1:$K$11115,MONTH(G$1),'EA gesamt'!$J$1:$J$11115,Jahresübersicht!$B9)</f>
        <v>0</v>
      </c>
      <c r="H9" s="10">
        <f>SUMIFS('EA gesamt'!$I$1:$I$11115,'EA gesamt'!$K$1:$K$11115,MONTH(H$1),'EA gesamt'!$J$1:$J$11115,Jahresübersicht!$B9)</f>
        <v>0</v>
      </c>
      <c r="I9" s="10">
        <f>SUMIFS('EA gesamt'!$I$1:$I$11115,'EA gesamt'!$K$1:$K$11115,MONTH(I$1),'EA gesamt'!$J$1:$J$11115,Jahresübersicht!$B9)</f>
        <v>0</v>
      </c>
      <c r="J9" s="10">
        <f>SUMIFS('EA gesamt'!$I$1:$I$11115,'EA gesamt'!$K$1:$K$11115,MONTH(J$1),'EA gesamt'!$J$1:$J$11115,Jahresübersicht!$B9)</f>
        <v>0</v>
      </c>
      <c r="K9" s="10">
        <f>SUMIFS('EA gesamt'!$I$1:$I$11115,'EA gesamt'!$K$1:$K$11115,MONTH(K$1),'EA gesamt'!$J$1:$J$11115,Jahresübersicht!$B9)</f>
        <v>0</v>
      </c>
      <c r="L9" s="10">
        <f>SUMIFS('EA gesamt'!$I$1:$I$11115,'EA gesamt'!$K$1:$K$11115,MONTH(L$1),'EA gesamt'!$J$1:$J$11115,Jahresübersicht!$B9)</f>
        <v>0</v>
      </c>
      <c r="M9" s="10">
        <f>SUMIFS('EA gesamt'!$I$1:$I$11115,'EA gesamt'!$K$1:$K$11115,MONTH(M$1),'EA gesamt'!$J$1:$J$11115,Jahresübersicht!$B9)</f>
        <v>0</v>
      </c>
      <c r="N9" s="10">
        <f>SUMIFS('EA gesamt'!$I$1:$I$11115,'EA gesamt'!$K$1:$K$11115,MONTH(N$1),'EA gesamt'!$J$1:$J$11115,Jahresübersicht!$B9)</f>
        <v>0</v>
      </c>
    </row>
    <row r="10" spans="1:14" s="7" customFormat="1">
      <c r="A10" s="8" t="s">
        <v>3</v>
      </c>
      <c r="B10" s="11">
        <f>SUM(C10:N10)</f>
        <v>-710</v>
      </c>
      <c r="C10" s="12">
        <f>SUM(C5:C9)</f>
        <v>-560</v>
      </c>
      <c r="D10" s="12">
        <f>SUM(D5:D9)</f>
        <v>-150</v>
      </c>
      <c r="E10" s="12">
        <f>SUM(E5:E9)</f>
        <v>0</v>
      </c>
      <c r="F10" s="12">
        <f>SUM(F5:F9)</f>
        <v>0</v>
      </c>
      <c r="G10" s="12">
        <f>SUM(G5:G9)</f>
        <v>0</v>
      </c>
      <c r="H10" s="12">
        <f>SUM(H5:H9)</f>
        <v>0</v>
      </c>
      <c r="I10" s="12">
        <f>SUM(I5:I9)</f>
        <v>0</v>
      </c>
      <c r="J10" s="12">
        <f>SUM(J5:J9)</f>
        <v>0</v>
      </c>
      <c r="K10" s="12">
        <f>SUM(K5:K9)</f>
        <v>0</v>
      </c>
      <c r="L10" s="12">
        <f>SUM(L5:L9)</f>
        <v>0</v>
      </c>
      <c r="M10" s="12">
        <f>SUM(M5:M9)</f>
        <v>0</v>
      </c>
      <c r="N10" s="12">
        <f>SUM(N5:N9)</f>
        <v>0</v>
      </c>
    </row>
    <row r="11" spans="1:14" ht="15.75" thickBot="1">
      <c r="A11" s="7" t="s">
        <v>9</v>
      </c>
      <c r="B11" s="13">
        <f>B10+B4</f>
        <v>14690</v>
      </c>
      <c r="C11" s="14">
        <f>C10+C4</f>
        <v>9840</v>
      </c>
      <c r="D11" s="14">
        <f>D10+D4</f>
        <v>4850</v>
      </c>
      <c r="E11" s="14">
        <f>E10+E4</f>
        <v>0</v>
      </c>
      <c r="F11" s="14">
        <f>F10+F4</f>
        <v>0</v>
      </c>
      <c r="G11" s="14">
        <f>G10+G4</f>
        <v>0</v>
      </c>
      <c r="H11" s="14">
        <f>H10+H4</f>
        <v>0</v>
      </c>
      <c r="I11" s="14">
        <f>I10+I4</f>
        <v>0</v>
      </c>
      <c r="J11" s="14">
        <f>J10+J4</f>
        <v>0</v>
      </c>
      <c r="K11" s="14">
        <f>K10+K4</f>
        <v>0</v>
      </c>
      <c r="L11" s="14">
        <f>L10+L4</f>
        <v>0</v>
      </c>
      <c r="M11" s="14">
        <f>M10+M4</f>
        <v>0</v>
      </c>
      <c r="N11" s="14">
        <f>N10+N4</f>
        <v>0</v>
      </c>
    </row>
    <row r="12" spans="1:14" ht="15.75" thickTop="1">
      <c r="C12" s="15"/>
    </row>
    <row r="13" spans="1:14">
      <c r="C13" s="15"/>
    </row>
    <row r="14" spans="1:14">
      <c r="C14" s="15"/>
    </row>
    <row r="15" spans="1:14">
      <c r="C15" s="15"/>
    </row>
    <row r="16" spans="1:14">
      <c r="C16" s="15"/>
    </row>
    <row r="17" spans="3:3">
      <c r="C17" s="15"/>
    </row>
  </sheetData>
  <conditionalFormatting sqref="H5:N9">
    <cfRule type="colorScale" priority="12">
      <colorScale>
        <cfvo type="min" val="0"/>
        <cfvo type="max" val="0"/>
        <color rgb="FFFF7128"/>
        <color rgb="FFFFEF9C"/>
      </colorScale>
    </cfRule>
  </conditionalFormatting>
  <conditionalFormatting sqref="G5:G9">
    <cfRule type="colorScale" priority="11">
      <colorScale>
        <cfvo type="min" val="0"/>
        <cfvo type="max" val="0"/>
        <color rgb="FFFF7128"/>
        <color rgb="FFFFEF9C"/>
      </colorScale>
    </cfRule>
  </conditionalFormatting>
  <conditionalFormatting sqref="F5:F9">
    <cfRule type="colorScale" priority="10">
      <colorScale>
        <cfvo type="min" val="0"/>
        <cfvo type="max" val="0"/>
        <color rgb="FFFF7128"/>
        <color rgb="FFFFEF9C"/>
      </colorScale>
    </cfRule>
  </conditionalFormatting>
  <conditionalFormatting sqref="E5:E9">
    <cfRule type="colorScale" priority="9">
      <colorScale>
        <cfvo type="min" val="0"/>
        <cfvo type="max" val="0"/>
        <color rgb="FFFF7128"/>
        <color rgb="FFFFEF9C"/>
      </colorScale>
    </cfRule>
  </conditionalFormatting>
  <conditionalFormatting sqref="C5:D9">
    <cfRule type="colorScale" priority="8">
      <colorScale>
        <cfvo type="min" val="0"/>
        <cfvo type="max" val="0"/>
        <color rgb="FFFF7128"/>
        <color rgb="FFFFEF9C"/>
      </colorScale>
    </cfRule>
  </conditionalFormatting>
  <conditionalFormatting sqref="C5:C9">
    <cfRule type="colorScale" priority="7">
      <colorScale>
        <cfvo type="min" val="0"/>
        <cfvo type="max" val="0"/>
        <color rgb="FFFF7128"/>
        <color rgb="FFFFEF9C"/>
      </colorScale>
    </cfRule>
  </conditionalFormatting>
  <conditionalFormatting sqref="I5:N9">
    <cfRule type="colorScale" priority="6">
      <colorScale>
        <cfvo type="min" val="0"/>
        <cfvo type="max" val="0"/>
        <color rgb="FFFF7128"/>
        <color rgb="FFFFEF9C"/>
      </colorScale>
    </cfRule>
  </conditionalFormatting>
  <conditionalFormatting sqref="J5:J9">
    <cfRule type="colorScale" priority="5">
      <colorScale>
        <cfvo type="min" val="0"/>
        <cfvo type="max" val="0"/>
        <color rgb="FFFF7128"/>
        <color rgb="FFFFEF9C"/>
      </colorScale>
    </cfRule>
  </conditionalFormatting>
  <conditionalFormatting sqref="K5:K9">
    <cfRule type="colorScale" priority="4">
      <colorScale>
        <cfvo type="min" val="0"/>
        <cfvo type="max" val="0"/>
        <color rgb="FFFF7128"/>
        <color rgb="FFFFEF9C"/>
      </colorScale>
    </cfRule>
  </conditionalFormatting>
  <conditionalFormatting sqref="L5:L9">
    <cfRule type="colorScale" priority="3">
      <colorScale>
        <cfvo type="min" val="0"/>
        <cfvo type="max" val="0"/>
        <color rgb="FFFF7128"/>
        <color rgb="FFFFEF9C"/>
      </colorScale>
    </cfRule>
  </conditionalFormatting>
  <conditionalFormatting sqref="M5:M9">
    <cfRule type="colorScale" priority="2">
      <colorScale>
        <cfvo type="min" val="0"/>
        <cfvo type="max" val="0"/>
        <color rgb="FFFF7128"/>
        <color rgb="FFFFEF9C"/>
      </colorScale>
    </cfRule>
  </conditionalFormatting>
  <conditionalFormatting sqref="N5:N9">
    <cfRule type="colorScale" priority="1">
      <colorScale>
        <cfvo type="min" val="0"/>
        <cfvo type="max" val="0"/>
        <color rgb="FFFF7128"/>
        <color rgb="FFFFEF9C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8"/>
  <sheetViews>
    <sheetView workbookViewId="0">
      <selection activeCell="I9" sqref="I9"/>
    </sheetView>
  </sheetViews>
  <sheetFormatPr baseColWidth="10" defaultRowHeight="15"/>
  <cols>
    <col min="1" max="1" width="10.140625" style="17" bestFit="1" customWidth="1"/>
    <col min="2" max="2" width="31.42578125" style="17" customWidth="1"/>
    <col min="3" max="3" width="11.140625" style="18" customWidth="1"/>
    <col min="4" max="5" width="11.42578125" style="19"/>
    <col min="6" max="6" width="11.42578125" style="17"/>
    <col min="7" max="7" width="10.140625" style="17" bestFit="1" customWidth="1"/>
    <col min="8" max="8" width="31.42578125" style="17" customWidth="1"/>
    <col min="9" max="9" width="14.140625" style="18" customWidth="1"/>
    <col min="10" max="10" width="19" style="17" bestFit="1" customWidth="1"/>
    <col min="11" max="11" width="19" style="17" customWidth="1"/>
    <col min="12" max="16384" width="11.42578125" style="17"/>
  </cols>
  <sheetData>
    <row r="1" spans="1:11">
      <c r="A1" s="16">
        <v>41276</v>
      </c>
      <c r="B1" s="17" t="s">
        <v>10</v>
      </c>
      <c r="C1" s="18">
        <v>10000</v>
      </c>
      <c r="D1" s="19" t="s">
        <v>1</v>
      </c>
      <c r="E1" s="19">
        <f t="shared" ref="E1:E37" si="0">MONTH(A1)</f>
        <v>1</v>
      </c>
      <c r="G1" s="16">
        <v>41275</v>
      </c>
      <c r="H1" s="17" t="s">
        <v>10</v>
      </c>
      <c r="I1" s="18">
        <v>-100</v>
      </c>
      <c r="J1" s="17" t="s">
        <v>6</v>
      </c>
      <c r="K1" s="17">
        <f>MONTH(G1)</f>
        <v>1</v>
      </c>
    </row>
    <row r="2" spans="1:11">
      <c r="A2" s="16">
        <v>41289</v>
      </c>
      <c r="B2" s="17" t="s">
        <v>10</v>
      </c>
      <c r="C2" s="18">
        <v>400</v>
      </c>
      <c r="D2" s="19" t="s">
        <v>2</v>
      </c>
      <c r="E2" s="19">
        <f t="shared" si="0"/>
        <v>1</v>
      </c>
      <c r="G2" s="16">
        <v>41276</v>
      </c>
      <c r="H2" s="17" t="s">
        <v>10</v>
      </c>
      <c r="I2" s="18">
        <v>-50</v>
      </c>
      <c r="J2" s="17" t="s">
        <v>8</v>
      </c>
      <c r="K2" s="17">
        <f t="shared" ref="K2:K8" si="1">MONTH(G2)</f>
        <v>1</v>
      </c>
    </row>
    <row r="3" spans="1:11">
      <c r="A3" s="16">
        <v>41312</v>
      </c>
      <c r="B3" s="17" t="s">
        <v>10</v>
      </c>
      <c r="C3" s="18">
        <v>5000</v>
      </c>
      <c r="D3" s="19" t="s">
        <v>1</v>
      </c>
      <c r="E3" s="19">
        <f t="shared" si="0"/>
        <v>2</v>
      </c>
      <c r="G3" s="16">
        <v>41276</v>
      </c>
      <c r="H3" s="17" t="s">
        <v>10</v>
      </c>
      <c r="I3" s="18">
        <v>-20</v>
      </c>
      <c r="J3" s="17" t="s">
        <v>5</v>
      </c>
      <c r="K3" s="17">
        <f t="shared" si="1"/>
        <v>1</v>
      </c>
    </row>
    <row r="4" spans="1:11">
      <c r="A4" s="16"/>
      <c r="G4" s="16">
        <v>41276</v>
      </c>
      <c r="H4" s="17" t="s">
        <v>10</v>
      </c>
      <c r="I4" s="18">
        <v>-200</v>
      </c>
      <c r="J4" s="17" t="s">
        <v>4</v>
      </c>
      <c r="K4" s="17">
        <f t="shared" si="1"/>
        <v>1</v>
      </c>
    </row>
    <row r="5" spans="1:11">
      <c r="A5" s="16"/>
      <c r="G5" s="16">
        <v>41276</v>
      </c>
      <c r="H5" s="17" t="s">
        <v>10</v>
      </c>
      <c r="I5" s="18">
        <v>-100</v>
      </c>
      <c r="J5" s="17" t="s">
        <v>7</v>
      </c>
      <c r="K5" s="17">
        <f t="shared" si="1"/>
        <v>1</v>
      </c>
    </row>
    <row r="6" spans="1:11">
      <c r="A6" s="16"/>
      <c r="G6" s="16">
        <v>41279</v>
      </c>
      <c r="H6" s="17" t="s">
        <v>10</v>
      </c>
      <c r="I6" s="18">
        <v>-50</v>
      </c>
      <c r="J6" s="17" t="s">
        <v>6</v>
      </c>
      <c r="K6" s="17">
        <f t="shared" si="1"/>
        <v>1</v>
      </c>
    </row>
    <row r="7" spans="1:11">
      <c r="A7" s="16"/>
      <c r="G7" s="16">
        <v>41283</v>
      </c>
      <c r="H7" s="17" t="s">
        <v>10</v>
      </c>
      <c r="I7" s="18">
        <v>-40</v>
      </c>
      <c r="J7" s="17" t="s">
        <v>6</v>
      </c>
      <c r="K7" s="17">
        <f t="shared" si="1"/>
        <v>1</v>
      </c>
    </row>
    <row r="8" spans="1:11">
      <c r="A8" s="16"/>
      <c r="G8" s="16">
        <v>41314</v>
      </c>
      <c r="H8" s="17" t="s">
        <v>10</v>
      </c>
      <c r="I8" s="18">
        <v>-150</v>
      </c>
      <c r="J8" s="17" t="s">
        <v>4</v>
      </c>
      <c r="K8" s="17">
        <f t="shared" si="1"/>
        <v>2</v>
      </c>
    </row>
    <row r="9" spans="1:11">
      <c r="A9" s="16"/>
      <c r="G9" s="16"/>
    </row>
    <row r="10" spans="1:11">
      <c r="A10" s="16"/>
      <c r="G10" s="16"/>
    </row>
    <row r="11" spans="1:11">
      <c r="A11" s="16"/>
      <c r="G11" s="16"/>
    </row>
    <row r="12" spans="1:11">
      <c r="A12" s="16"/>
      <c r="G12" s="16"/>
    </row>
    <row r="13" spans="1:11">
      <c r="A13" s="16"/>
      <c r="G13" s="16"/>
    </row>
    <row r="14" spans="1:11">
      <c r="A14" s="16"/>
      <c r="G14" s="16"/>
    </row>
    <row r="15" spans="1:11">
      <c r="A15" s="16"/>
      <c r="G15" s="16"/>
    </row>
    <row r="16" spans="1:11">
      <c r="A16" s="16"/>
      <c r="G16" s="16"/>
    </row>
    <row r="17" spans="1:7">
      <c r="A17" s="16"/>
      <c r="G17" s="16"/>
    </row>
    <row r="18" spans="1:7">
      <c r="A18" s="16"/>
      <c r="G18" s="16"/>
    </row>
    <row r="19" spans="1:7">
      <c r="A19" s="16"/>
      <c r="G19" s="16"/>
    </row>
    <row r="20" spans="1:7">
      <c r="A20" s="16"/>
      <c r="G20" s="16"/>
    </row>
    <row r="21" spans="1:7">
      <c r="A21" s="16"/>
      <c r="G21" s="16"/>
    </row>
    <row r="22" spans="1:7">
      <c r="A22" s="16"/>
      <c r="G22" s="16"/>
    </row>
    <row r="23" spans="1:7">
      <c r="A23" s="16"/>
      <c r="G23" s="16"/>
    </row>
    <row r="24" spans="1:7">
      <c r="A24" s="16"/>
      <c r="G24" s="16"/>
    </row>
    <row r="25" spans="1:7">
      <c r="A25" s="16"/>
      <c r="G25" s="16"/>
    </row>
    <row r="26" spans="1:7">
      <c r="A26" s="16"/>
      <c r="G26" s="16"/>
    </row>
    <row r="27" spans="1:7">
      <c r="A27" s="16"/>
      <c r="G27" s="16"/>
    </row>
    <row r="28" spans="1:7">
      <c r="A28" s="16"/>
      <c r="G28" s="16"/>
    </row>
    <row r="29" spans="1:7">
      <c r="A29" s="16"/>
      <c r="G29" s="16"/>
    </row>
    <row r="30" spans="1:7">
      <c r="A30" s="16"/>
      <c r="G30" s="16"/>
    </row>
    <row r="31" spans="1:7">
      <c r="A31" s="16"/>
      <c r="G31" s="16"/>
    </row>
    <row r="32" spans="1:7">
      <c r="A32" s="16"/>
      <c r="G32" s="16"/>
    </row>
    <row r="33" spans="1:7">
      <c r="A33" s="16"/>
      <c r="G33" s="16"/>
    </row>
    <row r="34" spans="1:7">
      <c r="A34" s="16"/>
      <c r="G34" s="16"/>
    </row>
    <row r="35" spans="1:7">
      <c r="A35" s="16"/>
      <c r="G35" s="16"/>
    </row>
    <row r="36" spans="1:7">
      <c r="A36" s="16"/>
      <c r="G36" s="16"/>
    </row>
    <row r="37" spans="1:7">
      <c r="A37" s="16"/>
      <c r="G37" s="16"/>
    </row>
    <row r="38" spans="1:7">
      <c r="A38" s="20"/>
      <c r="B38"/>
      <c r="G38" s="16"/>
    </row>
    <row r="39" spans="1:7">
      <c r="A39" s="20"/>
      <c r="B39"/>
      <c r="G39" s="16"/>
    </row>
    <row r="40" spans="1:7">
      <c r="A40" s="16"/>
      <c r="G40" s="16"/>
    </row>
    <row r="41" spans="1:7">
      <c r="A41" s="16"/>
      <c r="G41" s="16"/>
    </row>
    <row r="42" spans="1:7">
      <c r="A42" s="20"/>
      <c r="B42"/>
      <c r="C42"/>
      <c r="G42" s="16"/>
    </row>
    <row r="43" spans="1:7">
      <c r="A43" s="20"/>
      <c r="B43"/>
      <c r="C43" s="21"/>
      <c r="G43" s="16"/>
    </row>
    <row r="44" spans="1:7">
      <c r="A44" s="20"/>
      <c r="B44"/>
      <c r="C44" s="21"/>
      <c r="G44" s="16"/>
    </row>
    <row r="45" spans="1:7">
      <c r="G45" s="16"/>
    </row>
    <row r="46" spans="1:7">
      <c r="G46" s="16"/>
    </row>
    <row r="47" spans="1:7">
      <c r="G47" s="16"/>
    </row>
    <row r="48" spans="1:7">
      <c r="G48" s="16"/>
    </row>
    <row r="49" spans="7:7">
      <c r="G49" s="16"/>
    </row>
    <row r="50" spans="7:7">
      <c r="G50" s="16"/>
    </row>
    <row r="51" spans="7:7">
      <c r="G51" s="16"/>
    </row>
    <row r="52" spans="7:7">
      <c r="G52" s="16"/>
    </row>
    <row r="53" spans="7:7">
      <c r="G53" s="16"/>
    </row>
    <row r="54" spans="7:7">
      <c r="G54" s="16"/>
    </row>
    <row r="55" spans="7:7">
      <c r="G55" s="16"/>
    </row>
    <row r="56" spans="7:7">
      <c r="G56" s="16"/>
    </row>
    <row r="57" spans="7:7">
      <c r="G57" s="16"/>
    </row>
    <row r="58" spans="7:7">
      <c r="G58" s="16"/>
    </row>
    <row r="59" spans="7:7">
      <c r="G59" s="16"/>
    </row>
    <row r="60" spans="7:7">
      <c r="G60" s="16"/>
    </row>
    <row r="61" spans="7:7">
      <c r="G61" s="16"/>
    </row>
    <row r="62" spans="7:7">
      <c r="G62" s="16"/>
    </row>
    <row r="63" spans="7:7">
      <c r="G63" s="16"/>
    </row>
    <row r="64" spans="7:7">
      <c r="G64" s="16"/>
    </row>
    <row r="65" spans="7:7">
      <c r="G65" s="16"/>
    </row>
    <row r="66" spans="7:7">
      <c r="G66" s="16"/>
    </row>
    <row r="67" spans="7:7">
      <c r="G67" s="16"/>
    </row>
    <row r="68" spans="7:7">
      <c r="G68" s="16"/>
    </row>
    <row r="69" spans="7:7">
      <c r="G69" s="16"/>
    </row>
    <row r="70" spans="7:7">
      <c r="G70" s="16"/>
    </row>
    <row r="71" spans="7:7">
      <c r="G71" s="16"/>
    </row>
    <row r="72" spans="7:7">
      <c r="G72" s="16"/>
    </row>
    <row r="73" spans="7:7">
      <c r="G73" s="16"/>
    </row>
    <row r="74" spans="7:7">
      <c r="G74" s="16"/>
    </row>
    <row r="75" spans="7:7">
      <c r="G75" s="16"/>
    </row>
    <row r="76" spans="7:7">
      <c r="G76" s="16"/>
    </row>
    <row r="77" spans="7:7">
      <c r="G77" s="16"/>
    </row>
    <row r="78" spans="7:7">
      <c r="G78" s="16"/>
    </row>
    <row r="79" spans="7:7">
      <c r="G79" s="16"/>
    </row>
    <row r="80" spans="7:7">
      <c r="G80" s="16"/>
    </row>
    <row r="81" spans="7:7">
      <c r="G81" s="16"/>
    </row>
    <row r="82" spans="7:7">
      <c r="G82" s="16"/>
    </row>
    <row r="83" spans="7:7">
      <c r="G83" s="16"/>
    </row>
    <row r="84" spans="7:7">
      <c r="G84" s="16"/>
    </row>
    <row r="85" spans="7:7">
      <c r="G85" s="16"/>
    </row>
    <row r="86" spans="7:7">
      <c r="G86" s="16"/>
    </row>
    <row r="87" spans="7:7">
      <c r="G87" s="16"/>
    </row>
    <row r="88" spans="7:7">
      <c r="G88" s="16"/>
    </row>
    <row r="89" spans="7:7">
      <c r="G89" s="16"/>
    </row>
    <row r="90" spans="7:7">
      <c r="G90" s="16"/>
    </row>
    <row r="91" spans="7:7">
      <c r="G91" s="16"/>
    </row>
    <row r="92" spans="7:7">
      <c r="G92" s="16"/>
    </row>
    <row r="93" spans="7:7">
      <c r="G93" s="16"/>
    </row>
    <row r="94" spans="7:7">
      <c r="G94" s="16"/>
    </row>
    <row r="95" spans="7:7">
      <c r="G95" s="16"/>
    </row>
    <row r="96" spans="7:7">
      <c r="G96" s="16"/>
    </row>
    <row r="97" spans="7:7">
      <c r="G97" s="16"/>
    </row>
    <row r="98" spans="7:7">
      <c r="G98" s="16"/>
    </row>
    <row r="99" spans="7:7">
      <c r="G99" s="16"/>
    </row>
    <row r="100" spans="7:7">
      <c r="G100" s="16"/>
    </row>
    <row r="101" spans="7:7">
      <c r="G101" s="16"/>
    </row>
    <row r="102" spans="7:7">
      <c r="G102" s="16"/>
    </row>
    <row r="103" spans="7:7">
      <c r="G103" s="16"/>
    </row>
    <row r="104" spans="7:7">
      <c r="G104" s="16"/>
    </row>
    <row r="105" spans="7:7">
      <c r="G105" s="16"/>
    </row>
    <row r="106" spans="7:7">
      <c r="G106" s="16"/>
    </row>
    <row r="107" spans="7:7">
      <c r="G107" s="16"/>
    </row>
    <row r="108" spans="7:7">
      <c r="G108" s="16"/>
    </row>
    <row r="109" spans="7:7">
      <c r="G109" s="16"/>
    </row>
    <row r="110" spans="7:7">
      <c r="G110" s="16"/>
    </row>
    <row r="111" spans="7:7">
      <c r="G111" s="16"/>
    </row>
    <row r="112" spans="7:7">
      <c r="G112" s="16"/>
    </row>
    <row r="113" spans="7:7">
      <c r="G113" s="16"/>
    </row>
    <row r="114" spans="7:7">
      <c r="G114" s="16"/>
    </row>
    <row r="115" spans="7:7">
      <c r="G115" s="16"/>
    </row>
    <row r="116" spans="7:7">
      <c r="G116" s="16"/>
    </row>
    <row r="117" spans="7:7">
      <c r="G117" s="16"/>
    </row>
    <row r="118" spans="7:7">
      <c r="G118" s="16"/>
    </row>
    <row r="119" spans="7:7">
      <c r="G119" s="16"/>
    </row>
    <row r="120" spans="7:7">
      <c r="G120" s="16"/>
    </row>
    <row r="121" spans="7:7">
      <c r="G121" s="16"/>
    </row>
    <row r="122" spans="7:7">
      <c r="G122" s="16"/>
    </row>
    <row r="123" spans="7:7">
      <c r="G123" s="16"/>
    </row>
    <row r="124" spans="7:7">
      <c r="G124" s="16"/>
    </row>
    <row r="125" spans="7:7">
      <c r="G125" s="16"/>
    </row>
    <row r="126" spans="7:7">
      <c r="G126" s="16"/>
    </row>
    <row r="127" spans="7:7">
      <c r="G127" s="16"/>
    </row>
    <row r="128" spans="7:7">
      <c r="G128" s="16"/>
    </row>
    <row r="129" spans="7:7">
      <c r="G129" s="16"/>
    </row>
    <row r="130" spans="7:7">
      <c r="G130" s="16"/>
    </row>
    <row r="131" spans="7:7">
      <c r="G131" s="16"/>
    </row>
    <row r="132" spans="7:7">
      <c r="G132" s="16"/>
    </row>
    <row r="133" spans="7:7">
      <c r="G133" s="16"/>
    </row>
    <row r="134" spans="7:7">
      <c r="G134" s="16"/>
    </row>
    <row r="135" spans="7:7">
      <c r="G135" s="16"/>
    </row>
    <row r="136" spans="7:7">
      <c r="G136" s="16"/>
    </row>
    <row r="137" spans="7:7">
      <c r="G137" s="16"/>
    </row>
    <row r="138" spans="7:7">
      <c r="G138" s="16"/>
    </row>
    <row r="139" spans="7:7">
      <c r="G139" s="16"/>
    </row>
    <row r="140" spans="7:7">
      <c r="G140" s="16"/>
    </row>
    <row r="141" spans="7:7">
      <c r="G141" s="16"/>
    </row>
    <row r="142" spans="7:7">
      <c r="G142" s="16"/>
    </row>
    <row r="143" spans="7:7">
      <c r="G143" s="16"/>
    </row>
    <row r="144" spans="7:7">
      <c r="G144" s="16"/>
    </row>
    <row r="145" spans="7:7">
      <c r="G145" s="16"/>
    </row>
    <row r="146" spans="7:7">
      <c r="G146" s="16"/>
    </row>
    <row r="147" spans="7:7">
      <c r="G147" s="16"/>
    </row>
    <row r="148" spans="7:7">
      <c r="G148" s="16"/>
    </row>
    <row r="149" spans="7:7">
      <c r="G149" s="16"/>
    </row>
    <row r="150" spans="7:7">
      <c r="G150" s="16"/>
    </row>
    <row r="151" spans="7:7">
      <c r="G151" s="16"/>
    </row>
    <row r="152" spans="7:7">
      <c r="G152" s="16"/>
    </row>
    <row r="153" spans="7:7">
      <c r="G153" s="16"/>
    </row>
    <row r="154" spans="7:7">
      <c r="G154" s="16"/>
    </row>
    <row r="155" spans="7:7">
      <c r="G155" s="16"/>
    </row>
    <row r="156" spans="7:7">
      <c r="G156" s="16"/>
    </row>
    <row r="157" spans="7:7">
      <c r="G157" s="16"/>
    </row>
    <row r="158" spans="7:7">
      <c r="G158" s="16"/>
    </row>
    <row r="159" spans="7:7">
      <c r="G159" s="16"/>
    </row>
    <row r="160" spans="7:7">
      <c r="G160" s="16"/>
    </row>
    <row r="161" spans="7:7">
      <c r="G161" s="16"/>
    </row>
    <row r="162" spans="7:7">
      <c r="G162" s="16"/>
    </row>
    <row r="163" spans="7:7">
      <c r="G163" s="16"/>
    </row>
    <row r="164" spans="7:7">
      <c r="G164" s="16"/>
    </row>
    <row r="165" spans="7:7">
      <c r="G165" s="16"/>
    </row>
    <row r="166" spans="7:7">
      <c r="G166" s="16"/>
    </row>
    <row r="167" spans="7:7">
      <c r="G167" s="16"/>
    </row>
    <row r="168" spans="7:7">
      <c r="G168" s="16"/>
    </row>
    <row r="169" spans="7:7">
      <c r="G169" s="16"/>
    </row>
    <row r="170" spans="7:7">
      <c r="G170" s="16"/>
    </row>
    <row r="171" spans="7:7">
      <c r="G171" s="16"/>
    </row>
    <row r="172" spans="7:7">
      <c r="G172" s="16"/>
    </row>
    <row r="173" spans="7:7">
      <c r="G173" s="16"/>
    </row>
    <row r="174" spans="7:7">
      <c r="G174" s="16"/>
    </row>
    <row r="175" spans="7:7">
      <c r="G175" s="16"/>
    </row>
    <row r="176" spans="7:7">
      <c r="G176" s="16"/>
    </row>
    <row r="177" spans="7:7">
      <c r="G177" s="16"/>
    </row>
    <row r="178" spans="7:7">
      <c r="G178" s="16"/>
    </row>
    <row r="179" spans="7:7">
      <c r="G179" s="16"/>
    </row>
    <row r="180" spans="7:7">
      <c r="G180" s="16"/>
    </row>
    <row r="181" spans="7:7">
      <c r="G181" s="16"/>
    </row>
    <row r="182" spans="7:7">
      <c r="G182" s="16"/>
    </row>
    <row r="183" spans="7:7">
      <c r="G183" s="16"/>
    </row>
    <row r="184" spans="7:7">
      <c r="G184" s="16"/>
    </row>
    <row r="185" spans="7:7">
      <c r="G185" s="16"/>
    </row>
    <row r="186" spans="7:7">
      <c r="G186" s="16"/>
    </row>
    <row r="187" spans="7:7">
      <c r="G187" s="16"/>
    </row>
    <row r="188" spans="7:7">
      <c r="G188" s="16"/>
    </row>
    <row r="189" spans="7:7">
      <c r="G189" s="16"/>
    </row>
    <row r="190" spans="7:7">
      <c r="G190" s="16"/>
    </row>
    <row r="191" spans="7:7">
      <c r="G191" s="16"/>
    </row>
    <row r="192" spans="7:7">
      <c r="G192" s="16"/>
    </row>
    <row r="193" spans="7:7">
      <c r="G193" s="16"/>
    </row>
    <row r="194" spans="7:7">
      <c r="G194" s="16"/>
    </row>
    <row r="195" spans="7:7">
      <c r="G195" s="16"/>
    </row>
    <row r="196" spans="7:7">
      <c r="G196" s="16"/>
    </row>
    <row r="197" spans="7:7">
      <c r="G197" s="16"/>
    </row>
    <row r="198" spans="7:7">
      <c r="G198" s="16"/>
    </row>
    <row r="199" spans="7:7">
      <c r="G199" s="16"/>
    </row>
    <row r="200" spans="7:7">
      <c r="G200" s="16"/>
    </row>
    <row r="201" spans="7:7">
      <c r="G201" s="16"/>
    </row>
    <row r="202" spans="7:7">
      <c r="G202" s="16"/>
    </row>
    <row r="203" spans="7:7">
      <c r="G203" s="16"/>
    </row>
    <row r="204" spans="7:7">
      <c r="G204" s="16"/>
    </row>
    <row r="205" spans="7:7">
      <c r="G205" s="16"/>
    </row>
    <row r="206" spans="7:7">
      <c r="G206" s="16"/>
    </row>
    <row r="207" spans="7:7">
      <c r="G207" s="16"/>
    </row>
    <row r="208" spans="7:7">
      <c r="G208" s="16"/>
    </row>
    <row r="209" spans="7:7">
      <c r="G209" s="16"/>
    </row>
    <row r="210" spans="7:7">
      <c r="G210" s="16"/>
    </row>
    <row r="211" spans="7:7">
      <c r="G211" s="16"/>
    </row>
    <row r="212" spans="7:7">
      <c r="G212" s="16"/>
    </row>
    <row r="213" spans="7:7">
      <c r="G213" s="16"/>
    </row>
    <row r="214" spans="7:7">
      <c r="G214" s="16"/>
    </row>
    <row r="215" spans="7:7">
      <c r="G215" s="16"/>
    </row>
    <row r="216" spans="7:7">
      <c r="G216" s="16"/>
    </row>
    <row r="217" spans="7:7">
      <c r="G217" s="16"/>
    </row>
    <row r="218" spans="7:7">
      <c r="G218" s="16"/>
    </row>
    <row r="219" spans="7:7">
      <c r="G219" s="16"/>
    </row>
    <row r="220" spans="7:7">
      <c r="G220" s="16"/>
    </row>
    <row r="221" spans="7:7">
      <c r="G221" s="16"/>
    </row>
    <row r="222" spans="7:7">
      <c r="G222" s="16"/>
    </row>
    <row r="223" spans="7:7">
      <c r="G223" s="16"/>
    </row>
    <row r="224" spans="7:7">
      <c r="G224" s="16"/>
    </row>
    <row r="225" spans="7:7">
      <c r="G225" s="16"/>
    </row>
    <row r="226" spans="7:7">
      <c r="G226" s="16"/>
    </row>
    <row r="227" spans="7:7">
      <c r="G227" s="16"/>
    </row>
    <row r="228" spans="7:7">
      <c r="G228" s="16"/>
    </row>
    <row r="229" spans="7:7">
      <c r="G229" s="16"/>
    </row>
    <row r="230" spans="7:7">
      <c r="G230" s="16"/>
    </row>
    <row r="231" spans="7:7">
      <c r="G231" s="16"/>
    </row>
    <row r="232" spans="7:7">
      <c r="G232" s="16"/>
    </row>
    <row r="233" spans="7:7">
      <c r="G233" s="16"/>
    </row>
    <row r="234" spans="7:7">
      <c r="G234" s="16"/>
    </row>
    <row r="235" spans="7:7">
      <c r="G235" s="16"/>
    </row>
    <row r="236" spans="7:7">
      <c r="G236" s="16"/>
    </row>
    <row r="237" spans="7:7">
      <c r="G237" s="16"/>
    </row>
    <row r="238" spans="7:7">
      <c r="G238" s="16"/>
    </row>
    <row r="239" spans="7:7">
      <c r="G239" s="16"/>
    </row>
    <row r="240" spans="7:7">
      <c r="G240" s="16"/>
    </row>
    <row r="241" spans="3:7">
      <c r="G241" s="16"/>
    </row>
    <row r="242" spans="3:7">
      <c r="G242" s="16"/>
    </row>
    <row r="243" spans="3:7">
      <c r="G243" s="16"/>
    </row>
    <row r="244" spans="3:7">
      <c r="G244" s="16"/>
    </row>
    <row r="245" spans="3:7">
      <c r="G245" s="16"/>
    </row>
    <row r="246" spans="3:7">
      <c r="G246" s="16"/>
    </row>
    <row r="247" spans="3:7">
      <c r="G247" s="16"/>
    </row>
    <row r="248" spans="3:7">
      <c r="C248" s="20"/>
      <c r="D248"/>
      <c r="E248"/>
      <c r="G248" s="16"/>
    </row>
    <row r="249" spans="3:7">
      <c r="C249" s="20"/>
      <c r="D249"/>
      <c r="E249"/>
      <c r="G249" s="16"/>
    </row>
    <row r="250" spans="3:7">
      <c r="C250" s="20"/>
      <c r="D250"/>
      <c r="E250"/>
      <c r="G250" s="16"/>
    </row>
    <row r="251" spans="3:7">
      <c r="C251" s="20"/>
      <c r="D251"/>
      <c r="E251"/>
      <c r="G251" s="16"/>
    </row>
    <row r="252" spans="3:7">
      <c r="C252" s="20"/>
      <c r="D252"/>
      <c r="E252"/>
      <c r="G252" s="16"/>
    </row>
    <row r="253" spans="3:7">
      <c r="C253" s="20"/>
      <c r="D253"/>
      <c r="E253"/>
      <c r="G253" s="16"/>
    </row>
    <row r="254" spans="3:7">
      <c r="C254" s="20"/>
      <c r="D254"/>
      <c r="E254"/>
      <c r="G254" s="16"/>
    </row>
    <row r="255" spans="3:7">
      <c r="C255" s="20"/>
      <c r="D255"/>
      <c r="E255"/>
      <c r="G255" s="16"/>
    </row>
    <row r="256" spans="3:7">
      <c r="C256" s="20"/>
      <c r="D256"/>
      <c r="E256"/>
      <c r="G256" s="16"/>
    </row>
    <row r="257" spans="3:7">
      <c r="C257" s="20"/>
      <c r="D257"/>
      <c r="E257"/>
      <c r="G257" s="16"/>
    </row>
    <row r="258" spans="3:7">
      <c r="C258" s="20"/>
      <c r="D258"/>
      <c r="E258"/>
      <c r="G258" s="16"/>
    </row>
    <row r="259" spans="3:7">
      <c r="C259" s="20"/>
      <c r="D259"/>
      <c r="E259"/>
      <c r="G259" s="16"/>
    </row>
    <row r="260" spans="3:7">
      <c r="C260" s="20"/>
      <c r="D260"/>
      <c r="E260"/>
      <c r="G260" s="16"/>
    </row>
    <row r="261" spans="3:7">
      <c r="C261" s="20"/>
      <c r="D261"/>
      <c r="E261"/>
      <c r="G261" s="16"/>
    </row>
    <row r="262" spans="3:7">
      <c r="C262" s="20"/>
      <c r="D262"/>
      <c r="E262"/>
      <c r="G262" s="16"/>
    </row>
    <row r="263" spans="3:7">
      <c r="C263" s="20"/>
      <c r="D263"/>
      <c r="E263"/>
      <c r="G263" s="16"/>
    </row>
    <row r="264" spans="3:7">
      <c r="C264" s="20"/>
      <c r="D264"/>
      <c r="E264"/>
      <c r="G264" s="16"/>
    </row>
    <row r="265" spans="3:7">
      <c r="C265" s="20"/>
      <c r="D265"/>
      <c r="E265"/>
      <c r="G265" s="16"/>
    </row>
    <row r="266" spans="3:7">
      <c r="C266" s="20"/>
      <c r="D266"/>
      <c r="E266"/>
      <c r="G266" s="16"/>
    </row>
    <row r="267" spans="3:7">
      <c r="C267" s="20"/>
      <c r="D267"/>
      <c r="E267"/>
      <c r="G267" s="16"/>
    </row>
    <row r="268" spans="3:7">
      <c r="C268" s="20"/>
      <c r="D268"/>
      <c r="E268"/>
      <c r="G268" s="16"/>
    </row>
    <row r="269" spans="3:7">
      <c r="C269" s="20"/>
      <c r="D269"/>
      <c r="E269"/>
      <c r="G269" s="16"/>
    </row>
    <row r="270" spans="3:7">
      <c r="C270" s="20"/>
      <c r="D270"/>
      <c r="E270"/>
      <c r="G270" s="16"/>
    </row>
    <row r="271" spans="3:7">
      <c r="C271" s="20"/>
      <c r="D271"/>
      <c r="E271"/>
      <c r="G271" s="16"/>
    </row>
    <row r="272" spans="3:7">
      <c r="C272" s="20"/>
      <c r="D272"/>
      <c r="E272"/>
      <c r="G272" s="16"/>
    </row>
    <row r="273" spans="3:7">
      <c r="C273" s="20"/>
      <c r="D273"/>
      <c r="E273"/>
      <c r="G273" s="16"/>
    </row>
    <row r="274" spans="3:7">
      <c r="C274" s="20"/>
      <c r="D274"/>
      <c r="E274"/>
      <c r="G274" s="16"/>
    </row>
    <row r="275" spans="3:7">
      <c r="C275" s="20"/>
      <c r="D275"/>
      <c r="E275"/>
      <c r="G275" s="16"/>
    </row>
    <row r="276" spans="3:7">
      <c r="C276" s="20"/>
      <c r="D276"/>
      <c r="E276"/>
      <c r="G276" s="16"/>
    </row>
    <row r="277" spans="3:7">
      <c r="C277" s="20"/>
      <c r="D277"/>
      <c r="E277"/>
      <c r="G277" s="16"/>
    </row>
    <row r="278" spans="3:7">
      <c r="C278" s="20"/>
      <c r="D278"/>
      <c r="E278"/>
      <c r="G278" s="16"/>
    </row>
    <row r="279" spans="3:7">
      <c r="C279" s="20"/>
      <c r="D279"/>
      <c r="E279"/>
      <c r="G279" s="16"/>
    </row>
    <row r="280" spans="3:7">
      <c r="C280" s="20"/>
      <c r="D280"/>
      <c r="E280"/>
      <c r="G280" s="16"/>
    </row>
    <row r="281" spans="3:7">
      <c r="C281" s="20"/>
      <c r="D281"/>
      <c r="E281"/>
      <c r="G281" s="16"/>
    </row>
    <row r="282" spans="3:7">
      <c r="C282" s="20"/>
      <c r="D282"/>
      <c r="E282"/>
      <c r="G282" s="16"/>
    </row>
    <row r="283" spans="3:7">
      <c r="C283" s="20"/>
      <c r="D283"/>
      <c r="E283"/>
      <c r="G283" s="16"/>
    </row>
    <row r="284" spans="3:7">
      <c r="C284" s="20"/>
      <c r="D284"/>
      <c r="E284"/>
      <c r="G284" s="16"/>
    </row>
    <row r="285" spans="3:7">
      <c r="C285" s="20"/>
      <c r="D285"/>
      <c r="E285"/>
      <c r="G285" s="16"/>
    </row>
    <row r="286" spans="3:7">
      <c r="C286" s="20"/>
      <c r="D286"/>
      <c r="E286"/>
      <c r="G286" s="16"/>
    </row>
    <row r="287" spans="3:7">
      <c r="C287" s="20"/>
      <c r="D287"/>
      <c r="E287"/>
      <c r="G287" s="16"/>
    </row>
    <row r="288" spans="3:7">
      <c r="C288" s="20"/>
      <c r="D288"/>
      <c r="E288"/>
      <c r="G288" s="16"/>
    </row>
    <row r="289" spans="3:7">
      <c r="C289" s="20"/>
      <c r="D289"/>
      <c r="E289"/>
      <c r="G289" s="16"/>
    </row>
    <row r="290" spans="3:7">
      <c r="C290" s="20"/>
      <c r="D290"/>
      <c r="E290"/>
      <c r="G290" s="16"/>
    </row>
    <row r="291" spans="3:7">
      <c r="C291" s="20"/>
      <c r="D291"/>
      <c r="E291"/>
      <c r="G291" s="16"/>
    </row>
    <row r="292" spans="3:7">
      <c r="C292" s="20"/>
      <c r="D292"/>
      <c r="E292"/>
      <c r="G292" s="16"/>
    </row>
    <row r="293" spans="3:7">
      <c r="C293" s="20"/>
      <c r="D293"/>
      <c r="E293"/>
      <c r="G293" s="16"/>
    </row>
    <row r="294" spans="3:7">
      <c r="C294" s="20"/>
      <c r="D294"/>
      <c r="E294"/>
      <c r="G294" s="16"/>
    </row>
    <row r="295" spans="3:7">
      <c r="C295" s="20"/>
      <c r="D295"/>
      <c r="E295"/>
      <c r="G295" s="16"/>
    </row>
    <row r="296" spans="3:7">
      <c r="C296" s="20"/>
      <c r="D296"/>
      <c r="E296"/>
      <c r="G296" s="16"/>
    </row>
    <row r="297" spans="3:7">
      <c r="C297" s="20"/>
      <c r="D297"/>
      <c r="E297"/>
      <c r="G297" s="16"/>
    </row>
    <row r="298" spans="3:7">
      <c r="C298" s="20"/>
      <c r="D298"/>
      <c r="E298"/>
      <c r="G298" s="16"/>
    </row>
    <row r="299" spans="3:7">
      <c r="C299" s="20"/>
      <c r="D299"/>
      <c r="E299"/>
      <c r="G299" s="16"/>
    </row>
    <row r="300" spans="3:7">
      <c r="C300" s="20"/>
      <c r="D300"/>
      <c r="E300"/>
      <c r="G300" s="16"/>
    </row>
    <row r="301" spans="3:7">
      <c r="C301" s="20"/>
      <c r="D301"/>
      <c r="E301"/>
      <c r="G301" s="16"/>
    </row>
    <row r="302" spans="3:7">
      <c r="C302" s="20"/>
      <c r="D302"/>
      <c r="E302"/>
      <c r="G302" s="16"/>
    </row>
    <row r="303" spans="3:7">
      <c r="C303" s="20"/>
      <c r="D303"/>
      <c r="E303"/>
      <c r="G303" s="16"/>
    </row>
    <row r="304" spans="3:7">
      <c r="C304" s="20"/>
      <c r="D304"/>
      <c r="E304"/>
      <c r="G304" s="16"/>
    </row>
    <row r="305" spans="3:8">
      <c r="G305" s="20"/>
      <c r="H305"/>
    </row>
    <row r="306" spans="3:8">
      <c r="G306" s="20"/>
      <c r="H306"/>
    </row>
    <row r="307" spans="3:8">
      <c r="G307" s="20"/>
      <c r="H307"/>
    </row>
    <row r="308" spans="3:8">
      <c r="C308" s="20"/>
      <c r="D308"/>
      <c r="E308"/>
      <c r="G308" s="20"/>
      <c r="H308"/>
    </row>
    <row r="309" spans="3:8">
      <c r="C309" s="20"/>
      <c r="D309"/>
      <c r="E309"/>
      <c r="G309" s="20"/>
      <c r="H309"/>
    </row>
    <row r="310" spans="3:8">
      <c r="C310" s="20"/>
      <c r="D310"/>
      <c r="E310"/>
      <c r="G310" s="20"/>
      <c r="H310"/>
    </row>
    <row r="311" spans="3:8">
      <c r="C311" s="20"/>
      <c r="D311"/>
      <c r="E311"/>
      <c r="G311" s="20"/>
      <c r="H311"/>
    </row>
    <row r="312" spans="3:8">
      <c r="C312" s="20"/>
      <c r="D312"/>
      <c r="E312" s="21"/>
      <c r="G312" s="20"/>
      <c r="H312"/>
    </row>
    <row r="313" spans="3:8">
      <c r="C313" s="20"/>
      <c r="D313"/>
      <c r="E313" s="21"/>
      <c r="G313" s="20"/>
      <c r="H313"/>
    </row>
    <row r="314" spans="3:8">
      <c r="G314" s="20"/>
      <c r="H314"/>
    </row>
    <row r="315" spans="3:8">
      <c r="G315" s="20"/>
      <c r="H315"/>
    </row>
    <row r="316" spans="3:8">
      <c r="G316" s="20"/>
      <c r="H316"/>
    </row>
    <row r="317" spans="3:8">
      <c r="G317" s="20"/>
      <c r="H317"/>
    </row>
    <row r="318" spans="3:8">
      <c r="G318" s="20"/>
      <c r="H318"/>
    </row>
    <row r="319" spans="3:8">
      <c r="G319" s="20"/>
      <c r="H319"/>
    </row>
    <row r="320" spans="3:8">
      <c r="G320" s="20"/>
      <c r="H320"/>
    </row>
    <row r="321" spans="7:8">
      <c r="G321" s="20"/>
      <c r="H321"/>
    </row>
    <row r="322" spans="7:8">
      <c r="G322" s="20"/>
      <c r="H322"/>
    </row>
    <row r="323" spans="7:8">
      <c r="G323" s="20"/>
      <c r="H323"/>
    </row>
    <row r="324" spans="7:8">
      <c r="G324" s="20"/>
      <c r="H324"/>
    </row>
    <row r="325" spans="7:8">
      <c r="G325" s="20"/>
      <c r="H325"/>
    </row>
    <row r="326" spans="7:8">
      <c r="G326" s="20"/>
      <c r="H326"/>
    </row>
    <row r="327" spans="7:8">
      <c r="G327" s="20"/>
      <c r="H327"/>
    </row>
    <row r="328" spans="7:8">
      <c r="G328" s="20"/>
      <c r="H328"/>
    </row>
    <row r="329" spans="7:8">
      <c r="G329" s="20"/>
      <c r="H329"/>
    </row>
    <row r="330" spans="7:8">
      <c r="G330" s="20"/>
      <c r="H330"/>
    </row>
    <row r="331" spans="7:8">
      <c r="G331" s="20"/>
      <c r="H331"/>
    </row>
    <row r="332" spans="7:8">
      <c r="G332" s="20"/>
      <c r="H332"/>
    </row>
    <row r="333" spans="7:8">
      <c r="G333" s="20"/>
      <c r="H333"/>
    </row>
    <row r="334" spans="7:8">
      <c r="G334" s="20"/>
      <c r="H334"/>
    </row>
    <row r="335" spans="7:8">
      <c r="G335" s="20"/>
      <c r="H335"/>
    </row>
    <row r="336" spans="7:8">
      <c r="G336" s="20"/>
      <c r="H336"/>
    </row>
    <row r="337" spans="1:8">
      <c r="G337" s="20"/>
      <c r="H337"/>
    </row>
    <row r="338" spans="1:8">
      <c r="G338" s="20"/>
      <c r="H338"/>
    </row>
    <row r="339" spans="1:8">
      <c r="A339" s="20"/>
      <c r="B339"/>
      <c r="C339"/>
      <c r="G339" s="20"/>
      <c r="H339"/>
    </row>
    <row r="340" spans="1:8">
      <c r="A340" s="20"/>
      <c r="B340"/>
      <c r="C340"/>
      <c r="G340" s="20"/>
      <c r="H340"/>
    </row>
    <row r="341" spans="1:8">
      <c r="A341" s="20"/>
      <c r="B341"/>
      <c r="C341"/>
      <c r="G341" s="20"/>
      <c r="H341"/>
    </row>
    <row r="342" spans="1:8">
      <c r="G342" s="20"/>
      <c r="H342"/>
    </row>
    <row r="343" spans="1:8">
      <c r="G343" s="20"/>
      <c r="H343"/>
    </row>
    <row r="344" spans="1:8">
      <c r="A344" s="20"/>
      <c r="B344"/>
      <c r="C344"/>
      <c r="G344" s="20"/>
      <c r="H344"/>
    </row>
    <row r="345" spans="1:8">
      <c r="A345" s="20"/>
      <c r="B345"/>
      <c r="C345"/>
      <c r="G345" s="20"/>
      <c r="H345"/>
    </row>
    <row r="346" spans="1:8">
      <c r="A346" s="20"/>
      <c r="B346"/>
      <c r="C346"/>
      <c r="G346" s="20"/>
      <c r="H346"/>
    </row>
    <row r="347" spans="1:8">
      <c r="A347" s="20"/>
      <c r="B347"/>
      <c r="C347"/>
      <c r="G347" s="20"/>
      <c r="H347"/>
    </row>
    <row r="348" spans="1:8">
      <c r="A348" s="20"/>
      <c r="B348"/>
      <c r="C348"/>
      <c r="G348" s="20"/>
      <c r="H348"/>
    </row>
    <row r="349" spans="1:8">
      <c r="A349" s="20"/>
      <c r="B349"/>
      <c r="C349" s="21"/>
      <c r="G349" s="20"/>
      <c r="H349"/>
    </row>
    <row r="350" spans="1:8">
      <c r="G350" s="20"/>
      <c r="H350"/>
    </row>
    <row r="351" spans="1:8">
      <c r="G351" s="20"/>
      <c r="H351"/>
    </row>
    <row r="352" spans="1:8">
      <c r="G352" s="20"/>
      <c r="H352"/>
    </row>
    <row r="353" spans="1:8">
      <c r="G353" s="20"/>
      <c r="H353"/>
    </row>
    <row r="354" spans="1:8">
      <c r="A354" s="20"/>
      <c r="B354"/>
      <c r="C354"/>
      <c r="G354" s="20"/>
      <c r="H354"/>
    </row>
    <row r="355" spans="1:8">
      <c r="G355" s="20"/>
      <c r="H355"/>
    </row>
    <row r="356" spans="1:8">
      <c r="G356" s="20"/>
      <c r="H356"/>
    </row>
    <row r="357" spans="1:8">
      <c r="G357" s="20"/>
      <c r="H357"/>
    </row>
    <row r="358" spans="1:8">
      <c r="G358" s="20"/>
      <c r="H35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Jahresübersicht</vt:lpstr>
      <vt:lpstr>EA gesamt</vt:lpstr>
    </vt:vector>
  </TitlesOfParts>
  <Company>Kühne + Nagel (AG &amp; Co.) KG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alexander.kuhfss</dc:creator>
  <cp:lastModifiedBy>alexander.kuhfss</cp:lastModifiedBy>
  <dcterms:created xsi:type="dcterms:W3CDTF">2013-07-02T10:15:28Z</dcterms:created>
  <dcterms:modified xsi:type="dcterms:W3CDTF">2013-07-02T10:18:08Z</dcterms:modified>
</cp:coreProperties>
</file>