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75" windowWidth="18915" windowHeight="1182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2" i="1" l="1"/>
  <c r="G2" i="1"/>
  <c r="E2" i="1"/>
  <c r="C2" i="1"/>
  <c r="C3" i="1" l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N6" i="1"/>
  <c r="N5" i="1"/>
  <c r="N4" i="1"/>
  <c r="N3" i="1"/>
  <c r="N2" i="1"/>
  <c r="M6" i="1"/>
  <c r="M5" i="1"/>
  <c r="M4" i="1"/>
  <c r="M3" i="1"/>
  <c r="M2" i="1"/>
  <c r="E3" i="1" l="1"/>
  <c r="E4" i="1" s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G3" i="1" l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I3" i="1" l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</calcChain>
</file>

<file path=xl/sharedStrings.xml><?xml version="1.0" encoding="utf-8"?>
<sst xmlns="http://schemas.openxmlformats.org/spreadsheetml/2006/main" count="8" uniqueCount="4">
  <si>
    <t>Mittelwert</t>
  </si>
  <si>
    <t>Beschriftung</t>
  </si>
  <si>
    <t>Lfd</t>
  </si>
  <si>
    <t>Abstand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</si>
</sst>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10">
    <xf numFmtId="0" fontId="0" fillId="0" borderId="0" xfId="0"/>
    <xf numFmtId="17" fontId="0" fillId="0" borderId="0" xfId="0" applyNumberFormat="1"/>
    <xf numFmtId="0" fontId="0" fillId="0" borderId="0" xfId="0"/>
    <xf numFmtId="0" fontId="0" fillId="0" borderId="0" xfId="0"/>
    <xf numFmtId="164" fontId="18" fillId="0" borderId="0" xfId="42" applyNumberFormat="1"/>
    <xf numFmtId="0" fontId="16" fillId="0" borderId="0" xfId="0" applyFont="1"/>
    <xf numFmtId="17" fontId="16" fillId="0" borderId="0" xfId="0" applyNumberFormat="1" applyFont="1"/>
    <xf numFmtId="164" fontId="0" fillId="0" borderId="0" xfId="0" applyNumberFormat="1"/>
    <xf numFmtId="0" fontId="20" fillId="33" borderId="0" xfId="0" applyFont="1" applyFill="1"/>
    <xf numFmtId="0" fontId="21" fillId="33" borderId="0" xfId="0" applyFont="1" applyFill="1"/>
  </cellXfs>
  <cellStyles count="44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Standard 3" xfId="43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5"/>
          <c:tx>
            <c:strRef>
              <c:f>Tabelle1!$M$1</c:f>
              <c:strCache>
                <c:ptCount val="1"/>
                <c:pt idx="0">
                  <c:v>Mittelwert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Tabelle1!$M$2:$M$6</c:f>
              <c:numCache>
                <c:formatCode>General</c:formatCode>
                <c:ptCount val="5"/>
                <c:pt idx="0">
                  <c:v>2009</c:v>
                </c:pt>
                <c:pt idx="1">
                  <c:v>2011</c:v>
                </c:pt>
                <c:pt idx="2" formatCode="mmm\-yy">
                  <c:v>40848</c:v>
                </c:pt>
                <c:pt idx="3" formatCode="mmm\-yy">
                  <c:v>41000</c:v>
                </c:pt>
                <c:pt idx="4" formatCode="mmm\-yy">
                  <c:v>2013</c:v>
                </c:pt>
              </c:numCache>
            </c:numRef>
          </c:cat>
          <c:val>
            <c:numRef>
              <c:f>Tabelle1!$N$2:$N$6</c:f>
              <c:numCache>
                <c:formatCode>0.0</c:formatCode>
                <c:ptCount val="5"/>
                <c:pt idx="0">
                  <c:v>71.57692307692308</c:v>
                </c:pt>
                <c:pt idx="1">
                  <c:v>99.84615384615384</c:v>
                </c:pt>
                <c:pt idx="2">
                  <c:v>85.5</c:v>
                </c:pt>
                <c:pt idx="3">
                  <c:v>81</c:v>
                </c:pt>
                <c:pt idx="4">
                  <c:v>79.807692307692307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76704"/>
        <c:axId val="81513472"/>
      </c:lineChart>
      <c:scatterChart>
        <c:scatterStyle val="lineMarker"/>
        <c:varyColors val="0"/>
        <c:ser>
          <c:idx val="0"/>
          <c:order val="0"/>
          <c:tx>
            <c:strRef>
              <c:f>Tabelle1!$B$1</c:f>
              <c:strCache>
                <c:ptCount val="1"/>
                <c:pt idx="0">
                  <c:v>2009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Tabelle1!$A$2:$A$27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Tabelle1!$B$2:$B$27</c:f>
              <c:numCache>
                <c:formatCode>0.0</c:formatCode>
                <c:ptCount val="26"/>
                <c:pt idx="0">
                  <c:v>136</c:v>
                </c:pt>
                <c:pt idx="1">
                  <c:v>202</c:v>
                </c:pt>
                <c:pt idx="2">
                  <c:v>220</c:v>
                </c:pt>
                <c:pt idx="3">
                  <c:v>160</c:v>
                </c:pt>
                <c:pt idx="4">
                  <c:v>70</c:v>
                </c:pt>
                <c:pt idx="5">
                  <c:v>54</c:v>
                </c:pt>
                <c:pt idx="6">
                  <c:v>52</c:v>
                </c:pt>
                <c:pt idx="7">
                  <c:v>48</c:v>
                </c:pt>
                <c:pt idx="8">
                  <c:v>56</c:v>
                </c:pt>
                <c:pt idx="9" formatCode="General">
                  <c:v>48</c:v>
                </c:pt>
                <c:pt idx="10" formatCode="General">
                  <c:v>46</c:v>
                </c:pt>
                <c:pt idx="11" formatCode="General">
                  <c:v>46</c:v>
                </c:pt>
                <c:pt idx="12" formatCode="General">
                  <c:v>48</c:v>
                </c:pt>
                <c:pt idx="13" formatCode="General">
                  <c:v>50</c:v>
                </c:pt>
                <c:pt idx="14" formatCode="General">
                  <c:v>47</c:v>
                </c:pt>
                <c:pt idx="15" formatCode="General">
                  <c:v>46</c:v>
                </c:pt>
                <c:pt idx="16" formatCode="General">
                  <c:v>49</c:v>
                </c:pt>
                <c:pt idx="17" formatCode="General">
                  <c:v>45</c:v>
                </c:pt>
                <c:pt idx="18" formatCode="General">
                  <c:v>48</c:v>
                </c:pt>
                <c:pt idx="19" formatCode="General">
                  <c:v>45</c:v>
                </c:pt>
                <c:pt idx="20" formatCode="General">
                  <c:v>50</c:v>
                </c:pt>
                <c:pt idx="21" formatCode="General">
                  <c:v>47</c:v>
                </c:pt>
                <c:pt idx="22" formatCode="General">
                  <c:v>47</c:v>
                </c:pt>
                <c:pt idx="23" formatCode="General">
                  <c:v>67</c:v>
                </c:pt>
                <c:pt idx="24" formatCode="General">
                  <c:v>64</c:v>
                </c:pt>
                <c:pt idx="25" formatCode="General">
                  <c:v>70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Tabelle1!$D$1</c:f>
              <c:strCache>
                <c:ptCount val="1"/>
                <c:pt idx="0">
                  <c:v>2011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4"/>
          </c:marker>
          <c:xVal>
            <c:numRef>
              <c:f>Tabelle1!$C$2:$C$27</c:f>
              <c:numCache>
                <c:formatCode>General</c:formatCode>
                <c:ptCount val="26"/>
                <c:pt idx="0">
                  <c:v>86</c:v>
                </c:pt>
                <c:pt idx="1">
                  <c:v>87</c:v>
                </c:pt>
                <c:pt idx="2">
                  <c:v>88</c:v>
                </c:pt>
                <c:pt idx="3">
                  <c:v>89</c:v>
                </c:pt>
                <c:pt idx="4">
                  <c:v>90</c:v>
                </c:pt>
                <c:pt idx="5">
                  <c:v>91</c:v>
                </c:pt>
                <c:pt idx="6">
                  <c:v>92</c:v>
                </c:pt>
                <c:pt idx="7">
                  <c:v>93</c:v>
                </c:pt>
                <c:pt idx="8">
                  <c:v>94</c:v>
                </c:pt>
                <c:pt idx="9">
                  <c:v>95</c:v>
                </c:pt>
                <c:pt idx="10">
                  <c:v>96</c:v>
                </c:pt>
                <c:pt idx="11">
                  <c:v>97</c:v>
                </c:pt>
                <c:pt idx="12">
                  <c:v>98</c:v>
                </c:pt>
                <c:pt idx="13">
                  <c:v>99</c:v>
                </c:pt>
                <c:pt idx="14">
                  <c:v>100</c:v>
                </c:pt>
                <c:pt idx="15">
                  <c:v>101</c:v>
                </c:pt>
                <c:pt idx="16">
                  <c:v>102</c:v>
                </c:pt>
                <c:pt idx="17">
                  <c:v>103</c:v>
                </c:pt>
                <c:pt idx="18">
                  <c:v>104</c:v>
                </c:pt>
                <c:pt idx="19">
                  <c:v>105</c:v>
                </c:pt>
                <c:pt idx="20">
                  <c:v>106</c:v>
                </c:pt>
                <c:pt idx="21">
                  <c:v>107</c:v>
                </c:pt>
                <c:pt idx="22">
                  <c:v>108</c:v>
                </c:pt>
                <c:pt idx="23">
                  <c:v>109</c:v>
                </c:pt>
                <c:pt idx="24">
                  <c:v>110</c:v>
                </c:pt>
                <c:pt idx="25">
                  <c:v>111</c:v>
                </c:pt>
              </c:numCache>
            </c:numRef>
          </c:xVal>
          <c:yVal>
            <c:numRef>
              <c:f>Tabelle1!$D$2:$D$27</c:f>
              <c:numCache>
                <c:formatCode>General</c:formatCode>
                <c:ptCount val="26"/>
                <c:pt idx="0">
                  <c:v>121</c:v>
                </c:pt>
                <c:pt idx="1">
                  <c:v>129</c:v>
                </c:pt>
                <c:pt idx="2">
                  <c:v>152</c:v>
                </c:pt>
                <c:pt idx="3">
                  <c:v>175</c:v>
                </c:pt>
                <c:pt idx="4">
                  <c:v>197</c:v>
                </c:pt>
                <c:pt idx="5">
                  <c:v>168</c:v>
                </c:pt>
                <c:pt idx="6">
                  <c:v>163</c:v>
                </c:pt>
                <c:pt idx="7">
                  <c:v>66</c:v>
                </c:pt>
                <c:pt idx="8">
                  <c:v>64</c:v>
                </c:pt>
                <c:pt idx="9">
                  <c:v>64</c:v>
                </c:pt>
                <c:pt idx="10">
                  <c:v>63</c:v>
                </c:pt>
                <c:pt idx="11">
                  <c:v>58</c:v>
                </c:pt>
                <c:pt idx="12">
                  <c:v>75</c:v>
                </c:pt>
                <c:pt idx="13">
                  <c:v>105</c:v>
                </c:pt>
                <c:pt idx="14">
                  <c:v>100</c:v>
                </c:pt>
                <c:pt idx="15">
                  <c:v>81</c:v>
                </c:pt>
                <c:pt idx="16">
                  <c:v>74</c:v>
                </c:pt>
                <c:pt idx="17">
                  <c:v>85</c:v>
                </c:pt>
                <c:pt idx="18">
                  <c:v>78</c:v>
                </c:pt>
                <c:pt idx="19">
                  <c:v>80</c:v>
                </c:pt>
                <c:pt idx="20">
                  <c:v>74</c:v>
                </c:pt>
                <c:pt idx="21">
                  <c:v>82</c:v>
                </c:pt>
                <c:pt idx="22">
                  <c:v>83</c:v>
                </c:pt>
                <c:pt idx="23">
                  <c:v>83</c:v>
                </c:pt>
                <c:pt idx="24">
                  <c:v>88</c:v>
                </c:pt>
                <c:pt idx="25">
                  <c:v>88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Tabelle1!$F$1</c:f>
              <c:strCache>
                <c:ptCount val="1"/>
                <c:pt idx="0">
                  <c:v>Nov 11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2"/>
          </c:marker>
          <c:xVal>
            <c:numRef>
              <c:f>Tabelle1!$E$2:$E$27</c:f>
              <c:numCache>
                <c:formatCode>General</c:formatCode>
                <c:ptCount val="26"/>
                <c:pt idx="0">
                  <c:v>171</c:v>
                </c:pt>
                <c:pt idx="1">
                  <c:v>172</c:v>
                </c:pt>
                <c:pt idx="2">
                  <c:v>173</c:v>
                </c:pt>
                <c:pt idx="3">
                  <c:v>174</c:v>
                </c:pt>
                <c:pt idx="4">
                  <c:v>175</c:v>
                </c:pt>
                <c:pt idx="5">
                  <c:v>176</c:v>
                </c:pt>
                <c:pt idx="6">
                  <c:v>177</c:v>
                </c:pt>
                <c:pt idx="7">
                  <c:v>178</c:v>
                </c:pt>
                <c:pt idx="8">
                  <c:v>179</c:v>
                </c:pt>
                <c:pt idx="9">
                  <c:v>180</c:v>
                </c:pt>
                <c:pt idx="10">
                  <c:v>181</c:v>
                </c:pt>
                <c:pt idx="11">
                  <c:v>182</c:v>
                </c:pt>
                <c:pt idx="12">
                  <c:v>183</c:v>
                </c:pt>
                <c:pt idx="13">
                  <c:v>184</c:v>
                </c:pt>
                <c:pt idx="14">
                  <c:v>185</c:v>
                </c:pt>
                <c:pt idx="15">
                  <c:v>186</c:v>
                </c:pt>
                <c:pt idx="16">
                  <c:v>187</c:v>
                </c:pt>
                <c:pt idx="17">
                  <c:v>188</c:v>
                </c:pt>
                <c:pt idx="18">
                  <c:v>189</c:v>
                </c:pt>
                <c:pt idx="19">
                  <c:v>190</c:v>
                </c:pt>
                <c:pt idx="20">
                  <c:v>191</c:v>
                </c:pt>
                <c:pt idx="21">
                  <c:v>192</c:v>
                </c:pt>
                <c:pt idx="22">
                  <c:v>193</c:v>
                </c:pt>
                <c:pt idx="23">
                  <c:v>194</c:v>
                </c:pt>
                <c:pt idx="24">
                  <c:v>195</c:v>
                </c:pt>
                <c:pt idx="25">
                  <c:v>196</c:v>
                </c:pt>
              </c:numCache>
            </c:numRef>
          </c:xVal>
          <c:yVal>
            <c:numRef>
              <c:f>Tabelle1!$F$2:$F$27</c:f>
              <c:numCache>
                <c:formatCode>General</c:formatCode>
                <c:ptCount val="26"/>
                <c:pt idx="6">
                  <c:v>84</c:v>
                </c:pt>
                <c:pt idx="15">
                  <c:v>87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Tabelle1!$H$1</c:f>
              <c:strCache>
                <c:ptCount val="1"/>
                <c:pt idx="0">
                  <c:v>Apr 12</c:v>
                </c:pt>
              </c:strCache>
            </c:strRef>
          </c:tx>
          <c:spPr>
            <a:ln w="28575">
              <a:noFill/>
            </a:ln>
          </c:spPr>
          <c:dPt>
            <c:idx val="15"/>
            <c:marker>
              <c:symbol val="circle"/>
              <c:size val="4"/>
            </c:marker>
            <c:bubble3D val="0"/>
          </c:dPt>
          <c:xVal>
            <c:numRef>
              <c:f>Tabelle1!$G$2:$G$27</c:f>
              <c:numCache>
                <c:formatCode>General</c:formatCode>
                <c:ptCount val="26"/>
                <c:pt idx="0">
                  <c:v>256</c:v>
                </c:pt>
                <c:pt idx="1">
                  <c:v>257</c:v>
                </c:pt>
                <c:pt idx="2">
                  <c:v>258</c:v>
                </c:pt>
                <c:pt idx="3">
                  <c:v>259</c:v>
                </c:pt>
                <c:pt idx="4">
                  <c:v>260</c:v>
                </c:pt>
                <c:pt idx="5">
                  <c:v>261</c:v>
                </c:pt>
                <c:pt idx="6">
                  <c:v>262</c:v>
                </c:pt>
                <c:pt idx="7">
                  <c:v>263</c:v>
                </c:pt>
                <c:pt idx="8">
                  <c:v>264</c:v>
                </c:pt>
                <c:pt idx="9">
                  <c:v>265</c:v>
                </c:pt>
                <c:pt idx="10">
                  <c:v>266</c:v>
                </c:pt>
                <c:pt idx="11">
                  <c:v>267</c:v>
                </c:pt>
                <c:pt idx="12">
                  <c:v>268</c:v>
                </c:pt>
                <c:pt idx="13">
                  <c:v>269</c:v>
                </c:pt>
                <c:pt idx="14">
                  <c:v>270</c:v>
                </c:pt>
                <c:pt idx="15">
                  <c:v>271</c:v>
                </c:pt>
                <c:pt idx="16">
                  <c:v>272</c:v>
                </c:pt>
                <c:pt idx="17">
                  <c:v>273</c:v>
                </c:pt>
                <c:pt idx="18">
                  <c:v>274</c:v>
                </c:pt>
                <c:pt idx="19">
                  <c:v>275</c:v>
                </c:pt>
                <c:pt idx="20">
                  <c:v>276</c:v>
                </c:pt>
                <c:pt idx="21">
                  <c:v>277</c:v>
                </c:pt>
                <c:pt idx="22">
                  <c:v>278</c:v>
                </c:pt>
                <c:pt idx="23">
                  <c:v>279</c:v>
                </c:pt>
                <c:pt idx="24">
                  <c:v>280</c:v>
                </c:pt>
                <c:pt idx="25">
                  <c:v>281</c:v>
                </c:pt>
              </c:numCache>
            </c:numRef>
          </c:xVal>
          <c:yVal>
            <c:numRef>
              <c:f>Tabelle1!$H$2:$H$27</c:f>
              <c:numCache>
                <c:formatCode>General</c:formatCode>
                <c:ptCount val="26"/>
                <c:pt idx="15">
                  <c:v>81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Tabelle1!$J$1</c:f>
              <c:strCache>
                <c:ptCount val="1"/>
                <c:pt idx="0">
                  <c:v>2013</c:v>
                </c:pt>
              </c:strCache>
            </c:strRef>
          </c:tx>
          <c:spPr>
            <a:ln w="28575">
              <a:noFill/>
            </a:ln>
          </c:spPr>
          <c:marker>
            <c:symbol val="star"/>
            <c:size val="4"/>
          </c:marker>
          <c:xVal>
            <c:numRef>
              <c:f>Tabelle1!$I$2:$I$27</c:f>
              <c:numCache>
                <c:formatCode>General</c:formatCode>
                <c:ptCount val="26"/>
                <c:pt idx="0">
                  <c:v>341</c:v>
                </c:pt>
                <c:pt idx="1">
                  <c:v>342</c:v>
                </c:pt>
                <c:pt idx="2">
                  <c:v>343</c:v>
                </c:pt>
                <c:pt idx="3">
                  <c:v>344</c:v>
                </c:pt>
                <c:pt idx="4">
                  <c:v>345</c:v>
                </c:pt>
                <c:pt idx="5">
                  <c:v>346</c:v>
                </c:pt>
                <c:pt idx="6">
                  <c:v>347</c:v>
                </c:pt>
                <c:pt idx="7">
                  <c:v>348</c:v>
                </c:pt>
                <c:pt idx="8">
                  <c:v>349</c:v>
                </c:pt>
                <c:pt idx="9">
                  <c:v>350</c:v>
                </c:pt>
                <c:pt idx="10">
                  <c:v>351</c:v>
                </c:pt>
                <c:pt idx="11">
                  <c:v>352</c:v>
                </c:pt>
                <c:pt idx="12">
                  <c:v>353</c:v>
                </c:pt>
                <c:pt idx="13">
                  <c:v>354</c:v>
                </c:pt>
                <c:pt idx="14">
                  <c:v>355</c:v>
                </c:pt>
                <c:pt idx="15">
                  <c:v>356</c:v>
                </c:pt>
                <c:pt idx="16">
                  <c:v>357</c:v>
                </c:pt>
                <c:pt idx="17">
                  <c:v>358</c:v>
                </c:pt>
                <c:pt idx="18">
                  <c:v>359</c:v>
                </c:pt>
                <c:pt idx="19">
                  <c:v>360</c:v>
                </c:pt>
                <c:pt idx="20">
                  <c:v>361</c:v>
                </c:pt>
                <c:pt idx="21">
                  <c:v>362</c:v>
                </c:pt>
                <c:pt idx="22">
                  <c:v>363</c:v>
                </c:pt>
                <c:pt idx="23">
                  <c:v>364</c:v>
                </c:pt>
                <c:pt idx="24">
                  <c:v>365</c:v>
                </c:pt>
                <c:pt idx="25">
                  <c:v>366</c:v>
                </c:pt>
              </c:numCache>
            </c:numRef>
          </c:xVal>
          <c:yVal>
            <c:numRef>
              <c:f>Tabelle1!$J$2:$J$27</c:f>
              <c:numCache>
                <c:formatCode>General</c:formatCode>
                <c:ptCount val="26"/>
                <c:pt idx="0">
                  <c:v>85</c:v>
                </c:pt>
                <c:pt idx="1">
                  <c:v>89</c:v>
                </c:pt>
                <c:pt idx="2">
                  <c:v>98</c:v>
                </c:pt>
                <c:pt idx="3">
                  <c:v>112</c:v>
                </c:pt>
                <c:pt idx="4">
                  <c:v>102</c:v>
                </c:pt>
                <c:pt idx="5">
                  <c:v>93</c:v>
                </c:pt>
                <c:pt idx="6">
                  <c:v>63</c:v>
                </c:pt>
                <c:pt idx="7">
                  <c:v>59</c:v>
                </c:pt>
                <c:pt idx="8">
                  <c:v>60</c:v>
                </c:pt>
                <c:pt idx="9">
                  <c:v>63</c:v>
                </c:pt>
                <c:pt idx="10">
                  <c:v>63</c:v>
                </c:pt>
                <c:pt idx="11">
                  <c:v>74</c:v>
                </c:pt>
                <c:pt idx="12">
                  <c:v>86</c:v>
                </c:pt>
                <c:pt idx="13">
                  <c:v>81</c:v>
                </c:pt>
                <c:pt idx="14">
                  <c:v>75</c:v>
                </c:pt>
                <c:pt idx="15">
                  <c:v>70</c:v>
                </c:pt>
                <c:pt idx="16">
                  <c:v>72</c:v>
                </c:pt>
                <c:pt idx="17">
                  <c:v>67</c:v>
                </c:pt>
                <c:pt idx="18">
                  <c:v>75</c:v>
                </c:pt>
                <c:pt idx="19">
                  <c:v>73</c:v>
                </c:pt>
                <c:pt idx="20">
                  <c:v>80</c:v>
                </c:pt>
                <c:pt idx="21">
                  <c:v>81</c:v>
                </c:pt>
                <c:pt idx="22">
                  <c:v>80</c:v>
                </c:pt>
                <c:pt idx="23">
                  <c:v>84</c:v>
                </c:pt>
                <c:pt idx="24">
                  <c:v>80</c:v>
                </c:pt>
                <c:pt idx="25">
                  <c:v>110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501568"/>
        <c:axId val="81511552"/>
      </c:scatterChart>
      <c:valAx>
        <c:axId val="81501568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solidFill>
            <a:sysClr val="window" lastClr="FFFFFF"/>
          </a:solidFill>
          <a:ln>
            <a:noFill/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81511552"/>
        <c:crosses val="max"/>
        <c:crossBetween val="midCat"/>
      </c:valAx>
      <c:valAx>
        <c:axId val="81511552"/>
        <c:scaling>
          <c:orientation val="minMax"/>
          <c:max val="230"/>
          <c:min val="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81501568"/>
        <c:crosses val="autoZero"/>
        <c:crossBetween val="midCat"/>
      </c:valAx>
      <c:valAx>
        <c:axId val="81513472"/>
        <c:scaling>
          <c:orientation val="minMax"/>
          <c:max val="230"/>
          <c:min val="0"/>
        </c:scaling>
        <c:delete val="1"/>
        <c:axPos val="r"/>
        <c:numFmt formatCode="0.0" sourceLinked="1"/>
        <c:majorTickMark val="out"/>
        <c:minorTickMark val="none"/>
        <c:tickLblPos val="nextTo"/>
        <c:crossAx val="81576704"/>
        <c:crosses val="max"/>
        <c:crossBetween val="between"/>
      </c:valAx>
      <c:catAx>
        <c:axId val="8157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1513472"/>
        <c:crossesAt val="0"/>
        <c:auto val="1"/>
        <c:lblAlgn val="ctr"/>
        <c:lblOffset val="100"/>
        <c:noMultiLvlLbl val="0"/>
      </c:cat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395287</xdr:colOff>
      <xdr:row>9</xdr:row>
      <xdr:rowOff>71437</xdr:rowOff>
    </xdr:from>
    <xdr:to>
      <xdr:col>17</xdr:col>
      <xdr:colOff>395287</xdr:colOff>
      <xdr:row>23</xdr:row>
      <xdr:rowOff>147637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activeCell="S33" sqref="S33"/>
    </sheetView>
  </sheetViews>
  <sheetFormatPr baseColWidth="10" defaultRowHeight="15" x14ac:dyDescent="0.25"/>
  <cols>
    <col min="1" max="1" width="4.42578125" style="9" customWidth="1"/>
    <col min="2" max="2" width="7.5703125" customWidth="1"/>
    <col min="3" max="3" width="4.42578125" style="9" customWidth="1"/>
    <col min="4" max="4" width="7.5703125" customWidth="1"/>
    <col min="5" max="5" width="4.42578125" style="9" customWidth="1"/>
    <col min="6" max="6" width="7.5703125" customWidth="1"/>
    <col min="7" max="7" width="4.42578125" style="9" customWidth="1"/>
    <col min="8" max="8" width="7.5703125" customWidth="1"/>
    <col min="9" max="9" width="4.42578125" style="9" customWidth="1"/>
    <col min="10" max="10" width="7.5703125" customWidth="1"/>
  </cols>
  <sheetData>
    <row r="1" spans="1:17" s="5" customFormat="1" x14ac:dyDescent="0.25">
      <c r="A1" s="8" t="s">
        <v>2</v>
      </c>
      <c r="B1" s="5">
        <v>2009</v>
      </c>
      <c r="C1" s="8" t="s">
        <v>2</v>
      </c>
      <c r="D1" s="5">
        <v>2011</v>
      </c>
      <c r="E1" s="8" t="s">
        <v>2</v>
      </c>
      <c r="F1" s="6">
        <v>40848</v>
      </c>
      <c r="G1" s="8" t="s">
        <v>2</v>
      </c>
      <c r="H1" s="6">
        <v>41000</v>
      </c>
      <c r="I1" s="8" t="s">
        <v>2</v>
      </c>
      <c r="J1" s="5">
        <v>2013</v>
      </c>
      <c r="M1" s="5" t="s">
        <v>0</v>
      </c>
      <c r="P1" s="5" t="s">
        <v>1</v>
      </c>
    </row>
    <row r="2" spans="1:17" x14ac:dyDescent="0.25">
      <c r="A2" s="9">
        <v>1</v>
      </c>
      <c r="B2" s="4">
        <v>136</v>
      </c>
      <c r="C2" s="9">
        <f>A27+N8</f>
        <v>86</v>
      </c>
      <c r="D2" s="2">
        <v>121</v>
      </c>
      <c r="E2" s="9">
        <f>C27+N8</f>
        <v>171</v>
      </c>
      <c r="F2" s="2"/>
      <c r="G2" s="9">
        <f>E27+N8</f>
        <v>256</v>
      </c>
      <c r="H2" s="2"/>
      <c r="I2" s="9">
        <f>G27+N8</f>
        <v>341</v>
      </c>
      <c r="J2" s="2">
        <v>85</v>
      </c>
      <c r="M2">
        <f>B1</f>
        <v>2009</v>
      </c>
      <c r="N2" s="7">
        <f>AVERAGE(B2:B27)</f>
        <v>71.57692307692308</v>
      </c>
      <c r="P2">
        <v>1</v>
      </c>
      <c r="Q2" s="3">
        <v>2009</v>
      </c>
    </row>
    <row r="3" spans="1:17" x14ac:dyDescent="0.25">
      <c r="A3" s="9">
        <v>2</v>
      </c>
      <c r="B3" s="4">
        <v>202</v>
      </c>
      <c r="C3" s="9">
        <f>C2+1</f>
        <v>87</v>
      </c>
      <c r="D3" s="2">
        <v>129</v>
      </c>
      <c r="E3" s="9">
        <f>E2+1</f>
        <v>172</v>
      </c>
      <c r="F3" s="2"/>
      <c r="G3" s="9">
        <f>G2+1</f>
        <v>257</v>
      </c>
      <c r="H3" s="2"/>
      <c r="I3" s="9">
        <f>I2+1</f>
        <v>342</v>
      </c>
      <c r="J3" s="2">
        <v>89</v>
      </c>
      <c r="M3" s="3">
        <f>D1</f>
        <v>2011</v>
      </c>
      <c r="N3" s="7">
        <f>AVERAGE(D2:D27)</f>
        <v>99.84615384615384</v>
      </c>
      <c r="P3">
        <v>2</v>
      </c>
      <c r="Q3" s="3">
        <v>2011</v>
      </c>
    </row>
    <row r="4" spans="1:17" x14ac:dyDescent="0.25">
      <c r="A4" s="9">
        <v>3</v>
      </c>
      <c r="B4" s="4">
        <v>220</v>
      </c>
      <c r="C4" s="9">
        <f t="shared" ref="C4:I27" si="0">C3+1</f>
        <v>88</v>
      </c>
      <c r="D4" s="2">
        <v>152</v>
      </c>
      <c r="E4" s="9">
        <f t="shared" si="0"/>
        <v>173</v>
      </c>
      <c r="F4" s="2"/>
      <c r="G4" s="9">
        <f t="shared" si="0"/>
        <v>258</v>
      </c>
      <c r="H4" s="2"/>
      <c r="I4" s="9">
        <f t="shared" si="0"/>
        <v>343</v>
      </c>
      <c r="J4" s="2">
        <v>98</v>
      </c>
      <c r="M4" s="1">
        <f>F1</f>
        <v>40848</v>
      </c>
      <c r="N4" s="7">
        <f>AVERAGE(F2:F27)</f>
        <v>85.5</v>
      </c>
      <c r="P4">
        <v>3</v>
      </c>
      <c r="Q4" s="1">
        <v>40848</v>
      </c>
    </row>
    <row r="5" spans="1:17" x14ac:dyDescent="0.25">
      <c r="A5" s="9">
        <v>4</v>
      </c>
      <c r="B5" s="4">
        <v>160</v>
      </c>
      <c r="C5" s="9">
        <f t="shared" si="0"/>
        <v>89</v>
      </c>
      <c r="D5" s="2">
        <v>175</v>
      </c>
      <c r="E5" s="9">
        <f t="shared" si="0"/>
        <v>174</v>
      </c>
      <c r="F5" s="2"/>
      <c r="G5" s="9">
        <f t="shared" si="0"/>
        <v>259</v>
      </c>
      <c r="H5" s="2"/>
      <c r="I5" s="9">
        <f t="shared" si="0"/>
        <v>344</v>
      </c>
      <c r="J5" s="2">
        <v>112</v>
      </c>
      <c r="M5" s="1">
        <f>H1</f>
        <v>41000</v>
      </c>
      <c r="N5" s="7">
        <f>AVERAGE(H2:H27)</f>
        <v>81</v>
      </c>
      <c r="P5">
        <v>4</v>
      </c>
      <c r="Q5" s="1">
        <v>41000</v>
      </c>
    </row>
    <row r="6" spans="1:17" x14ac:dyDescent="0.25">
      <c r="A6" s="9">
        <v>5</v>
      </c>
      <c r="B6" s="4">
        <v>70</v>
      </c>
      <c r="C6" s="9">
        <f t="shared" si="0"/>
        <v>90</v>
      </c>
      <c r="D6" s="2">
        <v>197</v>
      </c>
      <c r="E6" s="9">
        <f t="shared" si="0"/>
        <v>175</v>
      </c>
      <c r="F6" s="2"/>
      <c r="G6" s="9">
        <f t="shared" si="0"/>
        <v>260</v>
      </c>
      <c r="H6" s="2"/>
      <c r="I6" s="9">
        <f t="shared" si="0"/>
        <v>345</v>
      </c>
      <c r="J6" s="2">
        <v>102</v>
      </c>
      <c r="M6" s="1">
        <f>J1</f>
        <v>2013</v>
      </c>
      <c r="N6" s="7">
        <f>AVERAGE(J2:J27)</f>
        <v>79.807692307692307</v>
      </c>
      <c r="P6">
        <v>5</v>
      </c>
      <c r="Q6" s="1">
        <v>2013</v>
      </c>
    </row>
    <row r="7" spans="1:17" x14ac:dyDescent="0.25">
      <c r="A7" s="9">
        <v>6</v>
      </c>
      <c r="B7" s="4">
        <v>54</v>
      </c>
      <c r="C7" s="9">
        <f t="shared" si="0"/>
        <v>91</v>
      </c>
      <c r="D7" s="2">
        <v>168</v>
      </c>
      <c r="E7" s="9">
        <f t="shared" si="0"/>
        <v>176</v>
      </c>
      <c r="F7" s="2"/>
      <c r="G7" s="9">
        <f t="shared" si="0"/>
        <v>261</v>
      </c>
      <c r="H7" s="2"/>
      <c r="I7" s="9">
        <f t="shared" si="0"/>
        <v>346</v>
      </c>
      <c r="J7" s="2">
        <v>93</v>
      </c>
    </row>
    <row r="8" spans="1:17" x14ac:dyDescent="0.25">
      <c r="A8" s="9">
        <v>7</v>
      </c>
      <c r="B8" s="4">
        <v>52</v>
      </c>
      <c r="C8" s="9">
        <f t="shared" si="0"/>
        <v>92</v>
      </c>
      <c r="D8" s="2">
        <v>163</v>
      </c>
      <c r="E8" s="9">
        <f t="shared" si="0"/>
        <v>177</v>
      </c>
      <c r="F8" s="2">
        <v>84</v>
      </c>
      <c r="G8" s="9">
        <f t="shared" si="0"/>
        <v>262</v>
      </c>
      <c r="H8" s="2"/>
      <c r="I8" s="9">
        <f t="shared" si="0"/>
        <v>347</v>
      </c>
      <c r="J8" s="2">
        <v>63</v>
      </c>
      <c r="M8" t="s">
        <v>3</v>
      </c>
      <c r="N8">
        <v>60</v>
      </c>
    </row>
    <row r="9" spans="1:17" x14ac:dyDescent="0.25">
      <c r="A9" s="9">
        <v>8</v>
      </c>
      <c r="B9" s="4">
        <v>48</v>
      </c>
      <c r="C9" s="9">
        <f t="shared" si="0"/>
        <v>93</v>
      </c>
      <c r="D9" s="2">
        <v>66</v>
      </c>
      <c r="E9" s="9">
        <f t="shared" si="0"/>
        <v>178</v>
      </c>
      <c r="F9" s="2"/>
      <c r="G9" s="9">
        <f t="shared" si="0"/>
        <v>263</v>
      </c>
      <c r="H9" s="2"/>
      <c r="I9" s="9">
        <f t="shared" si="0"/>
        <v>348</v>
      </c>
      <c r="J9" s="2">
        <v>59</v>
      </c>
    </row>
    <row r="10" spans="1:17" x14ac:dyDescent="0.25">
      <c r="A10" s="9">
        <v>9</v>
      </c>
      <c r="B10" s="4">
        <v>56</v>
      </c>
      <c r="C10" s="9">
        <f t="shared" si="0"/>
        <v>94</v>
      </c>
      <c r="D10" s="2">
        <v>64</v>
      </c>
      <c r="E10" s="9">
        <f t="shared" si="0"/>
        <v>179</v>
      </c>
      <c r="F10" s="2"/>
      <c r="G10" s="9">
        <f t="shared" si="0"/>
        <v>264</v>
      </c>
      <c r="H10" s="2"/>
      <c r="I10" s="9">
        <f t="shared" si="0"/>
        <v>349</v>
      </c>
      <c r="J10" s="2">
        <v>60</v>
      </c>
    </row>
    <row r="11" spans="1:17" x14ac:dyDescent="0.25">
      <c r="A11" s="9">
        <v>10</v>
      </c>
      <c r="B11" s="3">
        <v>48</v>
      </c>
      <c r="C11" s="9">
        <f t="shared" si="0"/>
        <v>95</v>
      </c>
      <c r="D11" s="2">
        <v>64</v>
      </c>
      <c r="E11" s="9">
        <f t="shared" si="0"/>
        <v>180</v>
      </c>
      <c r="F11" s="2"/>
      <c r="G11" s="9">
        <f t="shared" si="0"/>
        <v>265</v>
      </c>
      <c r="H11" s="2"/>
      <c r="I11" s="9">
        <f t="shared" si="0"/>
        <v>350</v>
      </c>
      <c r="J11" s="2">
        <v>63</v>
      </c>
    </row>
    <row r="12" spans="1:17" x14ac:dyDescent="0.25">
      <c r="A12" s="9">
        <v>11</v>
      </c>
      <c r="B12" s="3">
        <v>46</v>
      </c>
      <c r="C12" s="9">
        <f t="shared" si="0"/>
        <v>96</v>
      </c>
      <c r="D12" s="2">
        <v>63</v>
      </c>
      <c r="E12" s="9">
        <f t="shared" si="0"/>
        <v>181</v>
      </c>
      <c r="F12" s="2"/>
      <c r="G12" s="9">
        <f t="shared" si="0"/>
        <v>266</v>
      </c>
      <c r="H12" s="2"/>
      <c r="I12" s="9">
        <f t="shared" si="0"/>
        <v>351</v>
      </c>
      <c r="J12" s="2">
        <v>63</v>
      </c>
    </row>
    <row r="13" spans="1:17" x14ac:dyDescent="0.25">
      <c r="A13" s="9">
        <v>12</v>
      </c>
      <c r="B13" s="3">
        <v>46</v>
      </c>
      <c r="C13" s="9">
        <f t="shared" si="0"/>
        <v>97</v>
      </c>
      <c r="D13" s="2">
        <v>58</v>
      </c>
      <c r="E13" s="9">
        <f t="shared" si="0"/>
        <v>182</v>
      </c>
      <c r="F13" s="2"/>
      <c r="G13" s="9">
        <f t="shared" si="0"/>
        <v>267</v>
      </c>
      <c r="H13" s="2"/>
      <c r="I13" s="9">
        <f t="shared" si="0"/>
        <v>352</v>
      </c>
      <c r="J13" s="2">
        <v>74</v>
      </c>
    </row>
    <row r="14" spans="1:17" x14ac:dyDescent="0.25">
      <c r="A14" s="9">
        <v>13</v>
      </c>
      <c r="B14" s="3">
        <v>48</v>
      </c>
      <c r="C14" s="9">
        <f t="shared" si="0"/>
        <v>98</v>
      </c>
      <c r="D14" s="2">
        <v>75</v>
      </c>
      <c r="E14" s="9">
        <f t="shared" si="0"/>
        <v>183</v>
      </c>
      <c r="F14" s="2"/>
      <c r="G14" s="9">
        <f t="shared" si="0"/>
        <v>268</v>
      </c>
      <c r="H14" s="2"/>
      <c r="I14" s="9">
        <f t="shared" si="0"/>
        <v>353</v>
      </c>
      <c r="J14" s="2">
        <v>86</v>
      </c>
    </row>
    <row r="15" spans="1:17" x14ac:dyDescent="0.25">
      <c r="A15" s="9">
        <v>14</v>
      </c>
      <c r="B15" s="3">
        <v>50</v>
      </c>
      <c r="C15" s="9">
        <f t="shared" si="0"/>
        <v>99</v>
      </c>
      <c r="D15" s="2">
        <v>105</v>
      </c>
      <c r="E15" s="9">
        <f t="shared" si="0"/>
        <v>184</v>
      </c>
      <c r="F15" s="2"/>
      <c r="G15" s="9">
        <f t="shared" si="0"/>
        <v>269</v>
      </c>
      <c r="H15" s="2"/>
      <c r="I15" s="9">
        <f t="shared" si="0"/>
        <v>354</v>
      </c>
      <c r="J15" s="2">
        <v>81</v>
      </c>
    </row>
    <row r="16" spans="1:17" x14ac:dyDescent="0.25">
      <c r="A16" s="9">
        <v>15</v>
      </c>
      <c r="B16" s="3">
        <v>47</v>
      </c>
      <c r="C16" s="9">
        <f t="shared" si="0"/>
        <v>100</v>
      </c>
      <c r="D16" s="2">
        <v>100</v>
      </c>
      <c r="E16" s="9">
        <f t="shared" si="0"/>
        <v>185</v>
      </c>
      <c r="F16" s="2"/>
      <c r="G16" s="9">
        <f t="shared" si="0"/>
        <v>270</v>
      </c>
      <c r="H16" s="2"/>
      <c r="I16" s="9">
        <f t="shared" si="0"/>
        <v>355</v>
      </c>
      <c r="J16" s="2">
        <v>75</v>
      </c>
    </row>
    <row r="17" spans="1:10" x14ac:dyDescent="0.25">
      <c r="A17" s="9">
        <v>16</v>
      </c>
      <c r="B17" s="3">
        <v>46</v>
      </c>
      <c r="C17" s="9">
        <f t="shared" si="0"/>
        <v>101</v>
      </c>
      <c r="D17" s="2">
        <v>81</v>
      </c>
      <c r="E17" s="9">
        <f t="shared" si="0"/>
        <v>186</v>
      </c>
      <c r="F17" s="2">
        <v>87</v>
      </c>
      <c r="G17" s="9">
        <f t="shared" si="0"/>
        <v>271</v>
      </c>
      <c r="H17" s="2">
        <v>81</v>
      </c>
      <c r="I17" s="9">
        <f t="shared" si="0"/>
        <v>356</v>
      </c>
      <c r="J17" s="2">
        <v>70</v>
      </c>
    </row>
    <row r="18" spans="1:10" x14ac:dyDescent="0.25">
      <c r="A18" s="9">
        <v>17</v>
      </c>
      <c r="B18" s="3">
        <v>49</v>
      </c>
      <c r="C18" s="9">
        <f t="shared" si="0"/>
        <v>102</v>
      </c>
      <c r="D18" s="2">
        <v>74</v>
      </c>
      <c r="E18" s="9">
        <f t="shared" si="0"/>
        <v>187</v>
      </c>
      <c r="F18" s="2"/>
      <c r="G18" s="9">
        <f t="shared" si="0"/>
        <v>272</v>
      </c>
      <c r="H18" s="2"/>
      <c r="I18" s="9">
        <f t="shared" si="0"/>
        <v>357</v>
      </c>
      <c r="J18" s="2">
        <v>72</v>
      </c>
    </row>
    <row r="19" spans="1:10" x14ac:dyDescent="0.25">
      <c r="A19" s="9">
        <v>18</v>
      </c>
      <c r="B19" s="3">
        <v>45</v>
      </c>
      <c r="C19" s="9">
        <f t="shared" si="0"/>
        <v>103</v>
      </c>
      <c r="D19" s="2">
        <v>85</v>
      </c>
      <c r="E19" s="9">
        <f t="shared" si="0"/>
        <v>188</v>
      </c>
      <c r="F19" s="2"/>
      <c r="G19" s="9">
        <f t="shared" si="0"/>
        <v>273</v>
      </c>
      <c r="H19" s="2"/>
      <c r="I19" s="9">
        <f t="shared" si="0"/>
        <v>358</v>
      </c>
      <c r="J19" s="2">
        <v>67</v>
      </c>
    </row>
    <row r="20" spans="1:10" x14ac:dyDescent="0.25">
      <c r="A20" s="9">
        <v>19</v>
      </c>
      <c r="B20" s="3">
        <v>48</v>
      </c>
      <c r="C20" s="9">
        <f t="shared" si="0"/>
        <v>104</v>
      </c>
      <c r="D20" s="2">
        <v>78</v>
      </c>
      <c r="E20" s="9">
        <f t="shared" si="0"/>
        <v>189</v>
      </c>
      <c r="F20" s="2"/>
      <c r="G20" s="9">
        <f t="shared" si="0"/>
        <v>274</v>
      </c>
      <c r="H20" s="2"/>
      <c r="I20" s="9">
        <f t="shared" si="0"/>
        <v>359</v>
      </c>
      <c r="J20" s="2">
        <v>75</v>
      </c>
    </row>
    <row r="21" spans="1:10" x14ac:dyDescent="0.25">
      <c r="A21" s="9">
        <v>20</v>
      </c>
      <c r="B21" s="3">
        <v>45</v>
      </c>
      <c r="C21" s="9">
        <f t="shared" si="0"/>
        <v>105</v>
      </c>
      <c r="D21" s="2">
        <v>80</v>
      </c>
      <c r="E21" s="9">
        <f t="shared" si="0"/>
        <v>190</v>
      </c>
      <c r="F21" s="2"/>
      <c r="G21" s="9">
        <f t="shared" si="0"/>
        <v>275</v>
      </c>
      <c r="H21" s="2"/>
      <c r="I21" s="9">
        <f t="shared" si="0"/>
        <v>360</v>
      </c>
      <c r="J21" s="2">
        <v>73</v>
      </c>
    </row>
    <row r="22" spans="1:10" x14ac:dyDescent="0.25">
      <c r="A22" s="9">
        <v>21</v>
      </c>
      <c r="B22" s="3">
        <v>50</v>
      </c>
      <c r="C22" s="9">
        <f t="shared" si="0"/>
        <v>106</v>
      </c>
      <c r="D22" s="2">
        <v>74</v>
      </c>
      <c r="E22" s="9">
        <f t="shared" si="0"/>
        <v>191</v>
      </c>
      <c r="F22" s="2"/>
      <c r="G22" s="9">
        <f t="shared" si="0"/>
        <v>276</v>
      </c>
      <c r="H22" s="2"/>
      <c r="I22" s="9">
        <f t="shared" si="0"/>
        <v>361</v>
      </c>
      <c r="J22" s="2">
        <v>80</v>
      </c>
    </row>
    <row r="23" spans="1:10" x14ac:dyDescent="0.25">
      <c r="A23" s="9">
        <v>22</v>
      </c>
      <c r="B23" s="3">
        <v>47</v>
      </c>
      <c r="C23" s="9">
        <f t="shared" si="0"/>
        <v>107</v>
      </c>
      <c r="D23" s="2">
        <v>82</v>
      </c>
      <c r="E23" s="9">
        <f t="shared" si="0"/>
        <v>192</v>
      </c>
      <c r="F23" s="2"/>
      <c r="G23" s="9">
        <f t="shared" si="0"/>
        <v>277</v>
      </c>
      <c r="H23" s="2"/>
      <c r="I23" s="9">
        <f t="shared" si="0"/>
        <v>362</v>
      </c>
      <c r="J23" s="2">
        <v>81</v>
      </c>
    </row>
    <row r="24" spans="1:10" x14ac:dyDescent="0.25">
      <c r="A24" s="9">
        <v>23</v>
      </c>
      <c r="B24" s="3">
        <v>47</v>
      </c>
      <c r="C24" s="9">
        <f t="shared" si="0"/>
        <v>108</v>
      </c>
      <c r="D24" s="2">
        <v>83</v>
      </c>
      <c r="E24" s="9">
        <f t="shared" si="0"/>
        <v>193</v>
      </c>
      <c r="F24" s="2"/>
      <c r="G24" s="9">
        <f t="shared" si="0"/>
        <v>278</v>
      </c>
      <c r="H24" s="2"/>
      <c r="I24" s="9">
        <f t="shared" si="0"/>
        <v>363</v>
      </c>
      <c r="J24" s="2">
        <v>80</v>
      </c>
    </row>
    <row r="25" spans="1:10" x14ac:dyDescent="0.25">
      <c r="A25" s="9">
        <v>24</v>
      </c>
      <c r="B25" s="3">
        <v>67</v>
      </c>
      <c r="C25" s="9">
        <f t="shared" si="0"/>
        <v>109</v>
      </c>
      <c r="D25" s="2">
        <v>83</v>
      </c>
      <c r="E25" s="9">
        <f t="shared" si="0"/>
        <v>194</v>
      </c>
      <c r="F25" s="2"/>
      <c r="G25" s="9">
        <f t="shared" si="0"/>
        <v>279</v>
      </c>
      <c r="H25" s="2"/>
      <c r="I25" s="9">
        <f t="shared" si="0"/>
        <v>364</v>
      </c>
      <c r="J25" s="2">
        <v>84</v>
      </c>
    </row>
    <row r="26" spans="1:10" x14ac:dyDescent="0.25">
      <c r="A26" s="9">
        <v>25</v>
      </c>
      <c r="B26" s="3">
        <v>64</v>
      </c>
      <c r="C26" s="9">
        <f t="shared" si="0"/>
        <v>110</v>
      </c>
      <c r="D26" s="2">
        <v>88</v>
      </c>
      <c r="E26" s="9">
        <f t="shared" si="0"/>
        <v>195</v>
      </c>
      <c r="F26" s="2"/>
      <c r="G26" s="9">
        <f t="shared" si="0"/>
        <v>280</v>
      </c>
      <c r="H26" s="2"/>
      <c r="I26" s="9">
        <f t="shared" si="0"/>
        <v>365</v>
      </c>
      <c r="J26" s="2">
        <v>80</v>
      </c>
    </row>
    <row r="27" spans="1:10" x14ac:dyDescent="0.25">
      <c r="A27" s="9">
        <v>26</v>
      </c>
      <c r="B27">
        <v>70</v>
      </c>
      <c r="C27" s="9">
        <f t="shared" si="0"/>
        <v>111</v>
      </c>
      <c r="D27" s="2">
        <v>88</v>
      </c>
      <c r="E27" s="9">
        <f t="shared" si="0"/>
        <v>196</v>
      </c>
      <c r="F27" s="2"/>
      <c r="G27" s="9">
        <f t="shared" si="0"/>
        <v>281</v>
      </c>
      <c r="H27" s="2"/>
      <c r="I27" s="9">
        <f t="shared" si="0"/>
        <v>366</v>
      </c>
      <c r="J27" s="2">
        <v>110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2013-11-26T10:44:25Z</dcterms:created>
  <dcterms:modified xsi:type="dcterms:W3CDTF">2013-11-26T10:44:28Z</dcterms:modified>
</cp:coreProperties>
</file>