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1715" windowHeight="8505"/>
  </bookViews>
  <sheets>
    <sheet name="Börs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K16" i="1" l="1"/>
  <c r="K14" i="1"/>
  <c r="K12" i="1"/>
  <c r="K11" i="1"/>
  <c r="K8" i="1"/>
  <c r="K9" i="1"/>
  <c r="F3" i="1" l="1"/>
  <c r="G3" i="1" s="1"/>
  <c r="F17" i="1"/>
  <c r="G17" i="1" s="1"/>
  <c r="F16" i="1"/>
  <c r="G16" i="1" s="1"/>
  <c r="F15" i="1"/>
  <c r="G15" i="1" s="1"/>
  <c r="F14" i="1"/>
  <c r="G14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13" i="1"/>
  <c r="G13" i="1" s="1"/>
  <c r="K6" i="1" l="1"/>
  <c r="L5" i="1"/>
</calcChain>
</file>

<file path=xl/sharedStrings.xml><?xml version="1.0" encoding="utf-8"?>
<sst xmlns="http://schemas.openxmlformats.org/spreadsheetml/2006/main" count="32" uniqueCount="26">
  <si>
    <t>Runit-Streit Axt</t>
  </si>
  <si>
    <t>Item</t>
  </si>
  <si>
    <t>Gekauft</t>
  </si>
  <si>
    <t>Verkauft</t>
  </si>
  <si>
    <t>Anzahl</t>
  </si>
  <si>
    <t>Dif.</t>
  </si>
  <si>
    <t>Gewinn</t>
  </si>
  <si>
    <t>Datum</t>
  </si>
  <si>
    <t>Jenseits-Runen</t>
  </si>
  <si>
    <t>Brot</t>
  </si>
  <si>
    <t>Magierstab</t>
  </si>
  <si>
    <t>Stab</t>
  </si>
  <si>
    <t>geistes-talisman</t>
  </si>
  <si>
    <t>wasser-talisman</t>
  </si>
  <si>
    <t>magier-hut</t>
  </si>
  <si>
    <t>Aktuelle Bilanz</t>
  </si>
  <si>
    <t>Börse</t>
  </si>
  <si>
    <t>Diese Woche</t>
  </si>
  <si>
    <t>Letzte Woche</t>
  </si>
  <si>
    <t>Diesen Monat</t>
  </si>
  <si>
    <t>Letzten Monat</t>
  </si>
  <si>
    <t>Startkapital</t>
  </si>
  <si>
    <t>Cash</t>
  </si>
  <si>
    <t>Heute nebenbei verdient:</t>
  </si>
  <si>
    <t>Heute</t>
  </si>
  <si>
    <t>Gestern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</si>
</sst>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0" fillId="0" borderId="1" xfId="0" applyBorder="1"/>
    <xf numFmtId="0" fontId="0" fillId="0" borderId="2" xfId="0" applyBorder="1"/>
    <xf numFmtId="3" fontId="0" fillId="0" borderId="3" xfId="0" applyNumberFormat="1" applyBorder="1"/>
    <xf numFmtId="0" fontId="0" fillId="0" borderId="4" xfId="0" applyBorder="1" applyAlignment="1">
      <alignment horizontal="center"/>
    </xf>
    <xf numFmtId="3" fontId="1" fillId="0" borderId="5" xfId="0" applyNumberFormat="1" applyFont="1" applyBorder="1"/>
    <xf numFmtId="0" fontId="0" fillId="0" borderId="6" xfId="0" applyBorder="1" applyAlignment="1">
      <alignment horizontal="left"/>
    </xf>
    <xf numFmtId="164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2">
    <dxf>
      <font>
        <color rgb="FFFF9900"/>
      </font>
      <fill>
        <patternFill>
          <bgColor theme="1" tint="4.9989318521683403E-2"/>
        </patternFill>
      </fill>
    </dxf>
    <dxf>
      <font>
        <color rgb="FF00FF00"/>
      </font>
    </dxf>
  </dxfs>
  <tableStyles count="0" defaultTableStyle="TableStyleMedium9" defaultPivotStyle="PivotStyleLight16"/>
  <colors>
    <mruColors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K16" sqref="K16"/>
    </sheetView>
  </sheetViews>
  <sheetFormatPr baseColWidth="10" defaultRowHeight="15" x14ac:dyDescent="0.25"/>
  <cols>
    <col min="1" max="1" width="3.42578125" customWidth="1"/>
    <col min="2" max="2" width="16.140625" customWidth="1"/>
    <col min="3" max="3" width="11.42578125" customWidth="1"/>
    <col min="10" max="10" width="16.85546875" bestFit="1" customWidth="1"/>
    <col min="13" max="13" width="12.42578125" customWidth="1"/>
  </cols>
  <sheetData>
    <row r="1" spans="1:14" x14ac:dyDescent="0.25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4" x14ac:dyDescent="0.2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J2" s="15"/>
      <c r="K2" s="3"/>
    </row>
    <row r="3" spans="1:14" x14ac:dyDescent="0.25">
      <c r="A3">
        <v>1</v>
      </c>
      <c r="F3" s="2" t="str">
        <f t="shared" ref="F3:F17" si="0">IF(E3=0,"Leer",(IF(D3=0,"Bezahlt:",D3-C3)))</f>
        <v>Leer</v>
      </c>
      <c r="G3" s="2" t="str">
        <f t="shared" ref="G3:G17" si="1">IF(F3="Leer",F3,IF(F3="Bezahlt:",-C3*E3,F3*E3))</f>
        <v>Leer</v>
      </c>
    </row>
    <row r="4" spans="1:14" ht="15.75" thickBot="1" x14ac:dyDescent="0.3">
      <c r="A4">
        <v>2</v>
      </c>
      <c r="B4" t="s">
        <v>14</v>
      </c>
      <c r="C4" s="2"/>
      <c r="D4" s="2">
        <v>425</v>
      </c>
      <c r="E4" s="2">
        <v>3</v>
      </c>
      <c r="F4" s="2">
        <f t="shared" si="0"/>
        <v>425</v>
      </c>
      <c r="G4" s="2">
        <f t="shared" si="1"/>
        <v>1275</v>
      </c>
      <c r="H4" s="3">
        <v>40762</v>
      </c>
    </row>
    <row r="5" spans="1:14" ht="15.75" thickBot="1" x14ac:dyDescent="0.3">
      <c r="A5">
        <v>3</v>
      </c>
      <c r="B5" t="s">
        <v>12</v>
      </c>
      <c r="C5" s="2"/>
      <c r="D5" s="2">
        <v>142</v>
      </c>
      <c r="E5" s="2">
        <v>3</v>
      </c>
      <c r="F5" s="2">
        <f t="shared" si="0"/>
        <v>142</v>
      </c>
      <c r="G5" s="2">
        <f t="shared" si="1"/>
        <v>426</v>
      </c>
      <c r="H5" s="3">
        <v>40762</v>
      </c>
      <c r="J5" s="7" t="s">
        <v>21</v>
      </c>
      <c r="K5" s="8">
        <v>620010</v>
      </c>
      <c r="L5" s="6">
        <f>K6+K5</f>
        <v>49000</v>
      </c>
      <c r="M5" s="4" t="s">
        <v>22</v>
      </c>
    </row>
    <row r="6" spans="1:14" ht="15.75" thickBot="1" x14ac:dyDescent="0.3">
      <c r="A6">
        <v>4</v>
      </c>
      <c r="B6" t="s">
        <v>13</v>
      </c>
      <c r="C6" s="2"/>
      <c r="D6" s="2">
        <v>4010</v>
      </c>
      <c r="E6" s="2">
        <v>3</v>
      </c>
      <c r="F6" s="2">
        <f t="shared" si="0"/>
        <v>4010</v>
      </c>
      <c r="G6" s="2">
        <f t="shared" si="1"/>
        <v>12030</v>
      </c>
      <c r="H6" s="3">
        <v>40762</v>
      </c>
      <c r="J6" s="9" t="s">
        <v>15</v>
      </c>
      <c r="K6" s="10">
        <f>SUM(G3:G99)</f>
        <v>-571010</v>
      </c>
      <c r="L6" t="s">
        <v>23</v>
      </c>
      <c r="N6" s="5"/>
    </row>
    <row r="7" spans="1:14" x14ac:dyDescent="0.25">
      <c r="A7">
        <v>5</v>
      </c>
      <c r="B7" t="s">
        <v>12</v>
      </c>
      <c r="C7" s="2"/>
      <c r="D7" s="2">
        <v>240</v>
      </c>
      <c r="E7" s="2">
        <v>2</v>
      </c>
      <c r="F7" s="2">
        <f t="shared" si="0"/>
        <v>240</v>
      </c>
      <c r="G7" s="2">
        <f t="shared" si="1"/>
        <v>480</v>
      </c>
      <c r="H7" s="3">
        <v>40761</v>
      </c>
      <c r="J7" s="9"/>
      <c r="K7" s="10"/>
    </row>
    <row r="8" spans="1:14" x14ac:dyDescent="0.25">
      <c r="A8">
        <v>6</v>
      </c>
      <c r="B8" t="s">
        <v>13</v>
      </c>
      <c r="C8" s="2"/>
      <c r="D8" s="2">
        <v>4000</v>
      </c>
      <c r="E8" s="2">
        <v>3</v>
      </c>
      <c r="F8" s="2">
        <f t="shared" si="0"/>
        <v>4000</v>
      </c>
      <c r="G8" s="2">
        <f t="shared" si="1"/>
        <v>12000</v>
      </c>
      <c r="H8" s="3">
        <v>40761</v>
      </c>
      <c r="J8" s="9" t="s">
        <v>24</v>
      </c>
      <c r="K8" s="10">
        <f ca="1">SUMIFS(G4:G99,H4:H99,TODAY())+N6</f>
        <v>13731</v>
      </c>
      <c r="M8" s="2"/>
    </row>
    <row r="9" spans="1:14" x14ac:dyDescent="0.25">
      <c r="A9">
        <v>7</v>
      </c>
      <c r="B9" t="s">
        <v>11</v>
      </c>
      <c r="C9" s="2"/>
      <c r="D9" s="2">
        <v>30</v>
      </c>
      <c r="E9" s="2">
        <v>4</v>
      </c>
      <c r="F9" s="2">
        <f t="shared" si="0"/>
        <v>30</v>
      </c>
      <c r="G9" s="2">
        <f t="shared" si="1"/>
        <v>120</v>
      </c>
      <c r="H9" s="3">
        <v>40761</v>
      </c>
      <c r="J9" s="9" t="s">
        <v>25</v>
      </c>
      <c r="K9" s="10">
        <f ca="1">SUMIFS(G4:G99,H4:H99,TODAY()-1)</f>
        <v>12830</v>
      </c>
    </row>
    <row r="10" spans="1:14" x14ac:dyDescent="0.25">
      <c r="A10">
        <v>8</v>
      </c>
      <c r="B10" t="s">
        <v>12</v>
      </c>
      <c r="C10" s="2"/>
      <c r="D10" s="2">
        <v>115</v>
      </c>
      <c r="E10" s="2">
        <v>2</v>
      </c>
      <c r="F10" s="2">
        <f t="shared" si="0"/>
        <v>115</v>
      </c>
      <c r="G10" s="2">
        <f t="shared" si="1"/>
        <v>230</v>
      </c>
      <c r="H10" s="3">
        <v>40761</v>
      </c>
      <c r="J10" s="9"/>
      <c r="K10" s="10"/>
    </row>
    <row r="11" spans="1:14" x14ac:dyDescent="0.25">
      <c r="A11">
        <v>9</v>
      </c>
      <c r="B11" t="s">
        <v>11</v>
      </c>
      <c r="C11" s="2"/>
      <c r="D11" s="2">
        <v>30</v>
      </c>
      <c r="E11" s="2">
        <v>2</v>
      </c>
      <c r="F11" s="2">
        <f t="shared" si="0"/>
        <v>30</v>
      </c>
      <c r="G11" s="2">
        <f t="shared" si="1"/>
        <v>60</v>
      </c>
      <c r="H11" s="3">
        <v>40760</v>
      </c>
      <c r="J11" s="11" t="s">
        <v>17</v>
      </c>
      <c r="K11" s="12" t="e">
        <f ca="1">SUMPRODUCT((WEEKNUM(H4:H99)=WEEKNUM(TODAY()))*G4:G99)</f>
        <v>#VALUE!</v>
      </c>
    </row>
    <row r="12" spans="1:14" x14ac:dyDescent="0.25">
      <c r="A12">
        <v>10</v>
      </c>
      <c r="B12" t="s">
        <v>8</v>
      </c>
      <c r="C12" s="2">
        <v>250</v>
      </c>
      <c r="D12" s="2"/>
      <c r="E12" s="2">
        <v>800</v>
      </c>
      <c r="F12" s="2" t="str">
        <f t="shared" si="0"/>
        <v>Bezahlt:</v>
      </c>
      <c r="G12" s="2">
        <f t="shared" si="1"/>
        <v>-200000</v>
      </c>
      <c r="H12" s="3">
        <v>40760</v>
      </c>
      <c r="J12" s="11" t="s">
        <v>18</v>
      </c>
      <c r="K12" s="12" t="e">
        <f ca="1">SUMPRODUCT((WEEKNUM(H4:H99)=WEEKNUM(TODAY())-1)*G4:G99)</f>
        <v>#VALUE!</v>
      </c>
    </row>
    <row r="13" spans="1:14" x14ac:dyDescent="0.25">
      <c r="A13">
        <v>11</v>
      </c>
      <c r="B13" t="s">
        <v>8</v>
      </c>
      <c r="C13" s="2">
        <v>250</v>
      </c>
      <c r="D13" s="2"/>
      <c r="E13" s="2">
        <v>800</v>
      </c>
      <c r="F13" s="2" t="str">
        <f t="shared" si="0"/>
        <v>Bezahlt:</v>
      </c>
      <c r="G13" s="2">
        <f t="shared" si="1"/>
        <v>-200000</v>
      </c>
      <c r="H13" s="3">
        <v>40760</v>
      </c>
      <c r="J13" s="11"/>
      <c r="K13" s="12"/>
    </row>
    <row r="14" spans="1:14" x14ac:dyDescent="0.25">
      <c r="A14">
        <v>12</v>
      </c>
      <c r="B14" t="s">
        <v>10</v>
      </c>
      <c r="C14" s="2"/>
      <c r="D14" s="2">
        <v>70</v>
      </c>
      <c r="E14" s="2">
        <v>2</v>
      </c>
      <c r="F14" s="2">
        <f t="shared" si="0"/>
        <v>70</v>
      </c>
      <c r="G14" s="2">
        <f t="shared" si="1"/>
        <v>140</v>
      </c>
      <c r="H14" s="3">
        <v>40760</v>
      </c>
      <c r="J14" s="11" t="s">
        <v>19</v>
      </c>
      <c r="K14" s="12">
        <f ca="1">SUMPRODUCT((MONTH(H4:H99)=MONTH(TODAY()))*G4:G99)</f>
        <v>-571010</v>
      </c>
      <c r="M14" s="2"/>
    </row>
    <row r="15" spans="1:14" x14ac:dyDescent="0.25">
      <c r="A15">
        <v>13</v>
      </c>
      <c r="B15" t="s">
        <v>9</v>
      </c>
      <c r="C15" s="2"/>
      <c r="D15" s="2">
        <v>248.5</v>
      </c>
      <c r="E15" s="2">
        <v>4</v>
      </c>
      <c r="F15" s="2">
        <f t="shared" si="0"/>
        <v>248.5</v>
      </c>
      <c r="G15" s="2">
        <f t="shared" si="1"/>
        <v>994</v>
      </c>
      <c r="H15" s="3">
        <v>40760</v>
      </c>
      <c r="J15" s="11"/>
      <c r="K15" s="12"/>
    </row>
    <row r="16" spans="1:14" ht="15.75" thickBot="1" x14ac:dyDescent="0.3">
      <c r="A16">
        <v>14</v>
      </c>
      <c r="B16" t="s">
        <v>8</v>
      </c>
      <c r="C16" s="2">
        <v>254</v>
      </c>
      <c r="D16" s="2"/>
      <c r="E16" s="2">
        <v>783</v>
      </c>
      <c r="F16" s="2" t="str">
        <f t="shared" si="0"/>
        <v>Bezahlt:</v>
      </c>
      <c r="G16" s="2">
        <f t="shared" si="1"/>
        <v>-198882</v>
      </c>
      <c r="H16" s="3">
        <v>40759</v>
      </c>
      <c r="J16" s="13" t="s">
        <v>20</v>
      </c>
      <c r="K16" s="14">
        <f ca="1">SUMPRODUCT((MONTH(H4:H99)=MONTH(TODAY())-1)*G4:G99)</f>
        <v>0</v>
      </c>
    </row>
    <row r="17" spans="1:8" x14ac:dyDescent="0.25">
      <c r="A17">
        <v>15</v>
      </c>
      <c r="B17" t="s">
        <v>0</v>
      </c>
      <c r="C17" s="2">
        <v>24800</v>
      </c>
      <c r="D17" s="2">
        <v>24917</v>
      </c>
      <c r="E17" s="2">
        <v>1</v>
      </c>
      <c r="F17" s="2">
        <f t="shared" si="0"/>
        <v>117</v>
      </c>
      <c r="G17" s="2">
        <f t="shared" si="1"/>
        <v>117</v>
      </c>
      <c r="H17" s="3">
        <v>40759</v>
      </c>
    </row>
    <row r="18" spans="1:8" x14ac:dyDescent="0.25">
      <c r="A18">
        <v>16</v>
      </c>
    </row>
    <row r="19" spans="1:8" x14ac:dyDescent="0.25">
      <c r="A19">
        <v>17</v>
      </c>
    </row>
    <row r="20" spans="1:8" x14ac:dyDescent="0.25">
      <c r="A20">
        <v>18</v>
      </c>
    </row>
    <row r="21" spans="1:8" x14ac:dyDescent="0.25">
      <c r="A21">
        <v>19</v>
      </c>
      <c r="G21" s="2"/>
    </row>
    <row r="22" spans="1:8" x14ac:dyDescent="0.25">
      <c r="A22">
        <v>20</v>
      </c>
    </row>
    <row r="23" spans="1:8" x14ac:dyDescent="0.25">
      <c r="A23">
        <v>21</v>
      </c>
    </row>
    <row r="24" spans="1:8" x14ac:dyDescent="0.25">
      <c r="A24">
        <v>22</v>
      </c>
    </row>
    <row r="25" spans="1:8" x14ac:dyDescent="0.25">
      <c r="A25">
        <v>23</v>
      </c>
    </row>
    <row r="26" spans="1:8" x14ac:dyDescent="0.25">
      <c r="A26">
        <v>24</v>
      </c>
    </row>
    <row r="27" spans="1:8" x14ac:dyDescent="0.25">
      <c r="A27">
        <v>25</v>
      </c>
    </row>
    <row r="28" spans="1:8" x14ac:dyDescent="0.25">
      <c r="A28">
        <v>26</v>
      </c>
    </row>
    <row r="29" spans="1:8" x14ac:dyDescent="0.25">
      <c r="A29">
        <v>27</v>
      </c>
    </row>
    <row r="30" spans="1:8" x14ac:dyDescent="0.25">
      <c r="A30">
        <v>28</v>
      </c>
    </row>
    <row r="31" spans="1:8" x14ac:dyDescent="0.25">
      <c r="A31">
        <v>29</v>
      </c>
    </row>
    <row r="32" spans="1:8" x14ac:dyDescent="0.25">
      <c r="A32">
        <v>30</v>
      </c>
    </row>
    <row r="33" spans="1:1" x14ac:dyDescent="0.25">
      <c r="A33">
        <v>31</v>
      </c>
    </row>
    <row r="34" spans="1:1" x14ac:dyDescent="0.25">
      <c r="A34">
        <v>32</v>
      </c>
    </row>
    <row r="35" spans="1:1" x14ac:dyDescent="0.25">
      <c r="A35">
        <v>33</v>
      </c>
    </row>
    <row r="36" spans="1:1" x14ac:dyDescent="0.25">
      <c r="A36">
        <v>34</v>
      </c>
    </row>
    <row r="37" spans="1:1" x14ac:dyDescent="0.25">
      <c r="A37">
        <v>35</v>
      </c>
    </row>
    <row r="38" spans="1:1" x14ac:dyDescent="0.25">
      <c r="A38">
        <v>36</v>
      </c>
    </row>
    <row r="39" spans="1:1" x14ac:dyDescent="0.25">
      <c r="A39">
        <v>37</v>
      </c>
    </row>
    <row r="40" spans="1:1" x14ac:dyDescent="0.25">
      <c r="A40">
        <v>38</v>
      </c>
    </row>
    <row r="41" spans="1:1" x14ac:dyDescent="0.25">
      <c r="A41">
        <v>39</v>
      </c>
    </row>
    <row r="42" spans="1:1" x14ac:dyDescent="0.25">
      <c r="A42">
        <v>40</v>
      </c>
    </row>
    <row r="43" spans="1:1" x14ac:dyDescent="0.25">
      <c r="A43">
        <v>41</v>
      </c>
    </row>
    <row r="44" spans="1:1" x14ac:dyDescent="0.25">
      <c r="A44">
        <v>42</v>
      </c>
    </row>
    <row r="45" spans="1:1" x14ac:dyDescent="0.25">
      <c r="A45">
        <v>43</v>
      </c>
    </row>
    <row r="46" spans="1:1" x14ac:dyDescent="0.25">
      <c r="A46">
        <v>44</v>
      </c>
    </row>
    <row r="47" spans="1:1" x14ac:dyDescent="0.25">
      <c r="A47">
        <v>45</v>
      </c>
    </row>
    <row r="48" spans="1:1" x14ac:dyDescent="0.25">
      <c r="A48">
        <v>46</v>
      </c>
    </row>
    <row r="49" spans="1:1" x14ac:dyDescent="0.25">
      <c r="A49">
        <v>47</v>
      </c>
    </row>
    <row r="50" spans="1:1" x14ac:dyDescent="0.25">
      <c r="A50">
        <v>48</v>
      </c>
    </row>
    <row r="51" spans="1:1" x14ac:dyDescent="0.25">
      <c r="A51">
        <v>49</v>
      </c>
    </row>
    <row r="52" spans="1:1" x14ac:dyDescent="0.25">
      <c r="A52">
        <v>50</v>
      </c>
    </row>
  </sheetData>
  <mergeCells count="1">
    <mergeCell ref="A1:K1"/>
  </mergeCells>
  <conditionalFormatting sqref="F35:G2828 F3:G17">
    <cfRule type="cellIs" dxfId="1" priority="2" operator="greaterThanOrEqual">
      <formula>0</formula>
    </cfRule>
  </conditionalFormatting>
  <conditionalFormatting sqref="F3:G17">
    <cfRule type="containsText" dxfId="0" priority="1" operator="containsText" text="Bezahlt:">
      <formula>NOT(ISERROR(SEARCH("Bezahlt:",F3)))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Börse</vt:lpstr>
      <vt:lpstr>Tabelle2</vt:lpstr>
      <vt:lpstr>Tabelle3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Bier</dc:creator>
  <cp:lastModifiedBy>Rahul Malhotra</cp:lastModifiedBy>
  <dcterms:created xsi:type="dcterms:W3CDTF">2011-08-05T13:46:40Z</dcterms:created>
  <dcterms:modified xsi:type="dcterms:W3CDTF">2011-08-07T08:57:03Z</dcterms:modified>
</cp:coreProperties>
</file>