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2915" windowHeight="5190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C13" i="1" l="1"/>
  <c r="E13" i="1"/>
  <c r="G13" i="1" s="1"/>
  <c r="F13" i="1"/>
  <c r="H13" i="1" s="1"/>
  <c r="C11" i="1"/>
  <c r="E11" i="1"/>
  <c r="G11" i="1" s="1"/>
  <c r="F11" i="1"/>
  <c r="H11" i="1" s="1"/>
  <c r="C3" i="1"/>
  <c r="E3" i="1"/>
  <c r="G3" i="1" s="1"/>
  <c r="F3" i="1"/>
  <c r="H3" i="1" s="1"/>
  <c r="C2" i="1" l="1"/>
  <c r="C5" i="1"/>
  <c r="F2" i="1"/>
  <c r="H2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2" i="1"/>
  <c r="H12" i="1" s="1"/>
  <c r="F14" i="1"/>
  <c r="H14" i="1" s="1"/>
  <c r="F15" i="1"/>
  <c r="H15" i="1" s="1"/>
  <c r="F16" i="1"/>
  <c r="H16" i="1" s="1"/>
  <c r="F17" i="1"/>
  <c r="H17" i="1" s="1"/>
  <c r="E2" i="1"/>
  <c r="G2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2" i="1"/>
  <c r="G12" i="1" s="1"/>
  <c r="E14" i="1"/>
  <c r="G14" i="1" s="1"/>
  <c r="E15" i="1"/>
  <c r="G15" i="1" s="1"/>
  <c r="E16" i="1"/>
  <c r="G16" i="1" s="1"/>
  <c r="E17" i="1"/>
  <c r="G17" i="1" s="1"/>
  <c r="C4" i="1"/>
  <c r="C6" i="1"/>
  <c r="C7" i="1"/>
  <c r="C8" i="1"/>
  <c r="C9" i="1"/>
  <c r="C10" i="1"/>
  <c r="C12" i="1"/>
  <c r="C14" i="1"/>
  <c r="C15" i="1"/>
  <c r="C16" i="1"/>
  <c r="C17" i="1"/>
</calcChain>
</file>

<file path=xl/sharedStrings.xml><?xml version="1.0" encoding="utf-8"?>
<sst xmlns="http://schemas.openxmlformats.org/spreadsheetml/2006/main" count="18" uniqueCount="18">
  <si>
    <t>Very low</t>
  </si>
  <si>
    <t>High Nibble</t>
  </si>
  <si>
    <t>Low Nibble</t>
  </si>
  <si>
    <t>High Nibble (dec)</t>
  </si>
  <si>
    <t>Low Nibble (dec)</t>
  </si>
  <si>
    <t>Speed</t>
  </si>
  <si>
    <t>Dec</t>
  </si>
  <si>
    <t>Hex</t>
  </si>
  <si>
    <t>7A</t>
  </si>
  <si>
    <t>Low</t>
  </si>
  <si>
    <t>Medium</t>
  </si>
  <si>
    <t>7D</t>
  </si>
  <si>
    <t>High</t>
  </si>
  <si>
    <t>Very high</t>
  </si>
  <si>
    <t>Off</t>
  </si>
  <si>
    <t>1B</t>
  </si>
  <si>
    <t>Byte</t>
  </si>
  <si>
    <t>Half High Nibble + Low Nibble (6 bits) (dec)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</si>
</sst>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0\ 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 style="medium">
        <color theme="3"/>
      </right>
      <top/>
      <bottom/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/>
      <right/>
      <top style="medium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right"/>
    </xf>
    <xf numFmtId="164" fontId="0" fillId="0" borderId="5" xfId="0" applyNumberFormat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0" borderId="0" xfId="0" applyNumberFormat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0" fillId="2" borderId="5" xfId="0" applyNumberFormat="1" applyFill="1" applyBorder="1" applyAlignment="1">
      <alignment horizontal="right"/>
    </xf>
    <xf numFmtId="0" fontId="0" fillId="0" borderId="5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0" fillId="2" borderId="5" xfId="0" applyFill="1" applyBorder="1" applyAlignment="1">
      <alignment horizontal="right"/>
    </xf>
    <xf numFmtId="164" fontId="0" fillId="2" borderId="5" xfId="0" applyNumberFormat="1" applyFill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</cellXfs>
  <cellStyles count="1">
    <cellStyle name="Standard" xfId="0" builtinId="0"/>
  </cellStyles>
  <dxfs count="9">
    <dxf>
      <font>
        <b/>
      </font>
      <alignment horizontal="center" vertical="bottom" textRotation="0" wrapText="0" indent="0" justifyLastLine="0" shrinkToFit="0" readingOrder="0"/>
      <border diagonalUp="0" diagonalDown="0">
        <left/>
        <right style="medium">
          <color theme="3"/>
        </right>
        <top/>
        <bottom/>
        <vertical/>
        <horizontal/>
      </border>
    </dxf>
    <dxf>
      <numFmt numFmtId="165" formatCode="0000\ 0000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164" formatCode="0000"/>
      <alignment horizontal="right" vertical="bottom" textRotation="0" wrapText="0" indent="0" justifyLastLine="0" shrinkToFit="0" readingOrder="0"/>
    </dxf>
    <dxf>
      <numFmt numFmtId="164" formatCode="0000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le4" displayName="Tabelle4" ref="A1:I17" totalsRowShown="0">
  <autoFilter ref="A1:I17"/>
  <tableColumns count="9">
    <tableColumn id="1" name="Speed" dataDxfId="0"/>
    <tableColumn id="8" name="Hex" dataDxfId="8"/>
    <tableColumn id="4" name="Dec" dataDxfId="7">
      <calculatedColumnFormula>HEX2DEC(Tabelle4[[#This Row],[Hex]])</calculatedColumnFormula>
    </tableColumn>
    <tableColumn id="9" name="Byte" dataDxfId="1">
      <calculatedColumnFormula>HEX2BIN(Tabelle4[[#This Row],[Hex]],8)</calculatedColumnFormula>
    </tableColumn>
    <tableColumn id="2" name="High Nibble" dataDxfId="6">
      <calculatedColumnFormula>LEFT(HEX2BIN(Tabelle4[[#This Row],[Hex]],8),4)</calculatedColumnFormula>
    </tableColumn>
    <tableColumn id="3" name="Low Nibble" dataDxfId="5">
      <calculatedColumnFormula>RIGHT(HEX2BIN(Tabelle4[[#This Row],[Hex]],8),4)</calculatedColumnFormula>
    </tableColumn>
    <tableColumn id="5" name="High Nibble (dec)" dataDxfId="4">
      <calculatedColumnFormula>BIN2DEC(Tabelle4[[#This Row],[High Nibble]])</calculatedColumnFormula>
    </tableColumn>
    <tableColumn id="6" name="Low Nibble (dec)" dataDxfId="3">
      <calculatedColumnFormula>BIN2DEC(Tabelle4[[#This Row],[Low Nibble]])</calculatedColumnFormula>
    </tableColumn>
    <tableColumn id="7" name="Half High Nibble + Low Nibble (6 bits) (dec)" dataDxfId="2">
      <calculatedColumnFormula>BIN2DEC(RIGHT(HEX2BIN(Tabelle4[[#This Row],[Hex]],8),6))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J20" sqref="J20"/>
    </sheetView>
  </sheetViews>
  <sheetFormatPr baseColWidth="10" defaultRowHeight="15" x14ac:dyDescent="0.25"/>
  <cols>
    <col min="1" max="1" width="12.5703125" customWidth="1"/>
    <col min="2" max="2" width="7.140625" customWidth="1"/>
    <col min="3" max="3" width="8.42578125" customWidth="1"/>
    <col min="4" max="4" width="13.140625" customWidth="1"/>
    <col min="5" max="5" width="15.140625" customWidth="1"/>
    <col min="6" max="6" width="14.140625" customWidth="1"/>
    <col min="7" max="7" width="19.42578125" customWidth="1"/>
    <col min="8" max="8" width="18.5703125" customWidth="1"/>
    <col min="9" max="9" width="40.85546875" customWidth="1"/>
  </cols>
  <sheetData>
    <row r="1" spans="1:9" x14ac:dyDescent="0.25">
      <c r="A1" s="3" t="s">
        <v>5</v>
      </c>
      <c r="B1" t="s">
        <v>7</v>
      </c>
      <c r="C1" t="s">
        <v>6</v>
      </c>
      <c r="D1" t="s">
        <v>16</v>
      </c>
      <c r="E1" t="s">
        <v>1</v>
      </c>
      <c r="F1" t="s">
        <v>2</v>
      </c>
      <c r="G1" t="s">
        <v>3</v>
      </c>
      <c r="H1" t="s">
        <v>4</v>
      </c>
      <c r="I1" t="s">
        <v>17</v>
      </c>
    </row>
    <row r="2" spans="1:9" x14ac:dyDescent="0.25">
      <c r="A2" s="7" t="s">
        <v>0</v>
      </c>
      <c r="B2" s="8" t="s">
        <v>8</v>
      </c>
      <c r="C2" s="8">
        <f>HEX2DEC(Tabelle4[[#This Row],[Hex]])</f>
        <v>122</v>
      </c>
      <c r="D2" s="21" t="str">
        <f>HEX2BIN(Tabelle4[[#This Row],[Hex]],8)</f>
        <v>01111010</v>
      </c>
      <c r="E2" s="9" t="str">
        <f>LEFT(HEX2BIN(Tabelle4[[#This Row],[Hex]],8),4)</f>
        <v>0111</v>
      </c>
      <c r="F2" s="9" t="str">
        <f>RIGHT(HEX2BIN(Tabelle4[[#This Row],[Hex]],8),4)</f>
        <v>1010</v>
      </c>
      <c r="G2" s="8">
        <f>BIN2DEC(Tabelle4[[#This Row],[High Nibble]])</f>
        <v>7</v>
      </c>
      <c r="H2" s="8">
        <f>BIN2DEC(Tabelle4[[#This Row],[Low Nibble]])</f>
        <v>10</v>
      </c>
      <c r="I2" s="17">
        <f>BIN2DEC(RIGHT(HEX2BIN(Tabelle4[[#This Row],[Hex]],8),6))</f>
        <v>58</v>
      </c>
    </row>
    <row r="3" spans="1:9" ht="15.75" thickBot="1" x14ac:dyDescent="0.3">
      <c r="A3" s="10"/>
      <c r="B3" s="16">
        <v>9</v>
      </c>
      <c r="C3" s="14">
        <f>HEX2DEC(Tabelle4[[#This Row],[Hex]])</f>
        <v>9</v>
      </c>
      <c r="D3" s="14" t="str">
        <f>HEX2BIN(Tabelle4[[#This Row],[Hex]],8)</f>
        <v>00001001</v>
      </c>
      <c r="E3" s="14" t="str">
        <f>LEFT(HEX2BIN(Tabelle4[[#This Row],[Hex]],8),4)</f>
        <v>0000</v>
      </c>
      <c r="F3" s="14" t="str">
        <f>RIGHT(HEX2BIN(Tabelle4[[#This Row],[Hex]],8),4)</f>
        <v>1001</v>
      </c>
      <c r="G3" s="14">
        <f>BIN2DEC(Tabelle4[[#This Row],[High Nibble]])</f>
        <v>0</v>
      </c>
      <c r="H3" s="14">
        <f>BIN2DEC(Tabelle4[[#This Row],[Low Nibble]])</f>
        <v>9</v>
      </c>
      <c r="I3" s="18">
        <f>BIN2DEC(RIGHT(HEX2BIN(Tabelle4[[#This Row],[Hex]],8),6))</f>
        <v>9</v>
      </c>
    </row>
    <row r="4" spans="1:9" x14ac:dyDescent="0.25">
      <c r="A4" s="11" t="s">
        <v>9</v>
      </c>
      <c r="B4" s="22">
        <v>10</v>
      </c>
      <c r="C4" s="22">
        <f>HEX2DEC(Tabelle4[[#This Row],[Hex]])</f>
        <v>16</v>
      </c>
      <c r="D4" s="22" t="str">
        <f>HEX2BIN(Tabelle4[[#This Row],[Hex]],8)</f>
        <v>00010000</v>
      </c>
      <c r="E4" s="23" t="str">
        <f>LEFT(HEX2BIN(Tabelle4[[#This Row],[Hex]],8),4)</f>
        <v>0001</v>
      </c>
      <c r="F4" s="23" t="str">
        <f>RIGHT(HEX2BIN(Tabelle4[[#This Row],[Hex]],8),4)</f>
        <v>0000</v>
      </c>
      <c r="G4" s="22">
        <f>BIN2DEC(Tabelle4[[#This Row],[High Nibble]])</f>
        <v>1</v>
      </c>
      <c r="H4" s="22">
        <f>BIN2DEC(Tabelle4[[#This Row],[Low Nibble]])</f>
        <v>0</v>
      </c>
      <c r="I4" s="19">
        <f>BIN2DEC(RIGHT(HEX2BIN(Tabelle4[[#This Row],[Hex]],8),6))</f>
        <v>16</v>
      </c>
    </row>
    <row r="5" spans="1:9" ht="15.75" thickBot="1" x14ac:dyDescent="0.3">
      <c r="A5" s="6"/>
      <c r="B5" s="4">
        <v>50</v>
      </c>
      <c r="C5" s="4">
        <f>HEX2DEC(Tabelle4[[#This Row],[Hex]])</f>
        <v>80</v>
      </c>
      <c r="D5" s="4" t="str">
        <f>HEX2BIN(Tabelle4[[#This Row],[Hex]],8)</f>
        <v>01010000</v>
      </c>
      <c r="E5" s="5" t="str">
        <f>LEFT(HEX2BIN(Tabelle4[[#This Row],[Hex]],8),4)</f>
        <v>0101</v>
      </c>
      <c r="F5" s="5" t="str">
        <f>RIGHT(HEX2BIN(Tabelle4[[#This Row],[Hex]],8),4)</f>
        <v>0000</v>
      </c>
      <c r="G5" s="4">
        <f>BIN2DEC(Tabelle4[[#This Row],[High Nibble]])</f>
        <v>5</v>
      </c>
      <c r="H5" s="4">
        <f>BIN2DEC(Tabelle4[[#This Row],[Low Nibble]])</f>
        <v>0</v>
      </c>
      <c r="I5" s="25">
        <f>BIN2DEC(RIGHT(HEX2BIN(Tabelle4[[#This Row],[Hex]],8),6))</f>
        <v>16</v>
      </c>
    </row>
    <row r="6" spans="1:9" x14ac:dyDescent="0.25">
      <c r="A6" s="11" t="s">
        <v>10</v>
      </c>
      <c r="B6" s="22">
        <v>11</v>
      </c>
      <c r="C6" s="22">
        <f>HEX2DEC(Tabelle4[[#This Row],[Hex]])</f>
        <v>17</v>
      </c>
      <c r="D6" s="22" t="str">
        <f>HEX2BIN(Tabelle4[[#This Row],[Hex]],8)</f>
        <v>00010001</v>
      </c>
      <c r="E6" s="23" t="str">
        <f>LEFT(HEX2BIN(Tabelle4[[#This Row],[Hex]],8),4)</f>
        <v>0001</v>
      </c>
      <c r="F6" s="23" t="str">
        <f>RIGHT(HEX2BIN(Tabelle4[[#This Row],[Hex]],8),4)</f>
        <v>0001</v>
      </c>
      <c r="G6" s="22">
        <f>BIN2DEC(Tabelle4[[#This Row],[High Nibble]])</f>
        <v>1</v>
      </c>
      <c r="H6" s="22">
        <f>BIN2DEC(Tabelle4[[#This Row],[Low Nibble]])</f>
        <v>1</v>
      </c>
      <c r="I6" s="19">
        <f>BIN2DEC(RIGHT(HEX2BIN(Tabelle4[[#This Row],[Hex]],8),6))</f>
        <v>17</v>
      </c>
    </row>
    <row r="7" spans="1:9" x14ac:dyDescent="0.25">
      <c r="A7" s="7"/>
      <c r="B7" s="2">
        <v>30</v>
      </c>
      <c r="C7" s="2">
        <f>HEX2DEC(Tabelle4[[#This Row],[Hex]])</f>
        <v>48</v>
      </c>
      <c r="D7" s="21" t="str">
        <f>HEX2BIN(Tabelle4[[#This Row],[Hex]],8)</f>
        <v>00110000</v>
      </c>
      <c r="E7" s="1" t="str">
        <f>LEFT(HEX2BIN(Tabelle4[[#This Row],[Hex]],8),4)</f>
        <v>0011</v>
      </c>
      <c r="F7" s="1" t="str">
        <f>RIGHT(HEX2BIN(Tabelle4[[#This Row],[Hex]],8),4)</f>
        <v>0000</v>
      </c>
      <c r="G7" s="2">
        <f>BIN2DEC(Tabelle4[[#This Row],[High Nibble]])</f>
        <v>3</v>
      </c>
      <c r="H7" s="2">
        <f>BIN2DEC(Tabelle4[[#This Row],[Low Nibble]])</f>
        <v>0</v>
      </c>
      <c r="I7" s="17">
        <f>BIN2DEC(RIGHT(HEX2BIN(Tabelle4[[#This Row],[Hex]],8),6))</f>
        <v>48</v>
      </c>
    </row>
    <row r="8" spans="1:9" x14ac:dyDescent="0.25">
      <c r="A8" s="7"/>
      <c r="B8" s="2">
        <v>51</v>
      </c>
      <c r="C8" s="2">
        <f>HEX2DEC(Tabelle4[[#This Row],[Hex]])</f>
        <v>81</v>
      </c>
      <c r="D8" s="21" t="str">
        <f>HEX2BIN(Tabelle4[[#This Row],[Hex]],8)</f>
        <v>01010001</v>
      </c>
      <c r="E8" s="1" t="str">
        <f>LEFT(HEX2BIN(Tabelle4[[#This Row],[Hex]],8),4)</f>
        <v>0101</v>
      </c>
      <c r="F8" s="1" t="str">
        <f>RIGHT(HEX2BIN(Tabelle4[[#This Row],[Hex]],8),4)</f>
        <v>0001</v>
      </c>
      <c r="G8" s="2">
        <f>BIN2DEC(Tabelle4[[#This Row],[High Nibble]])</f>
        <v>5</v>
      </c>
      <c r="H8" s="2">
        <f>BIN2DEC(Tabelle4[[#This Row],[Low Nibble]])</f>
        <v>1</v>
      </c>
      <c r="I8" s="17">
        <f>BIN2DEC(RIGHT(HEX2BIN(Tabelle4[[#This Row],[Hex]],8),6))</f>
        <v>17</v>
      </c>
    </row>
    <row r="9" spans="1:9" ht="15.75" thickBot="1" x14ac:dyDescent="0.3">
      <c r="A9" s="6"/>
      <c r="B9" s="4" t="s">
        <v>11</v>
      </c>
      <c r="C9" s="4">
        <f>HEX2DEC(Tabelle4[[#This Row],[Hex]])</f>
        <v>125</v>
      </c>
      <c r="D9" s="4" t="str">
        <f>HEX2BIN(Tabelle4[[#This Row],[Hex]],8)</f>
        <v>01111101</v>
      </c>
      <c r="E9" s="5" t="str">
        <f>LEFT(HEX2BIN(Tabelle4[[#This Row],[Hex]],8),4)</f>
        <v>0111</v>
      </c>
      <c r="F9" s="5" t="str">
        <f>RIGHT(HEX2BIN(Tabelle4[[#This Row],[Hex]],8),4)</f>
        <v>1101</v>
      </c>
      <c r="G9" s="4">
        <f>BIN2DEC(Tabelle4[[#This Row],[High Nibble]])</f>
        <v>7</v>
      </c>
      <c r="H9" s="4">
        <f>BIN2DEC(Tabelle4[[#This Row],[Low Nibble]])</f>
        <v>13</v>
      </c>
      <c r="I9" s="25">
        <f>BIN2DEC(RIGHT(HEX2BIN(Tabelle4[[#This Row],[Hex]],8),6))</f>
        <v>61</v>
      </c>
    </row>
    <row r="10" spans="1:9" x14ac:dyDescent="0.25">
      <c r="A10" s="11" t="s">
        <v>12</v>
      </c>
      <c r="B10" s="12">
        <v>22</v>
      </c>
      <c r="C10" s="12">
        <f>HEX2DEC(Tabelle4[[#This Row],[Hex]])</f>
        <v>34</v>
      </c>
      <c r="D10" s="24" t="str">
        <f>HEX2BIN(Tabelle4[[#This Row],[Hex]],8)</f>
        <v>00100010</v>
      </c>
      <c r="E10" s="13" t="str">
        <f>LEFT(HEX2BIN(Tabelle4[[#This Row],[Hex]],8),4)</f>
        <v>0010</v>
      </c>
      <c r="F10" s="13" t="str">
        <f>RIGHT(HEX2BIN(Tabelle4[[#This Row],[Hex]],8),4)</f>
        <v>0010</v>
      </c>
      <c r="G10" s="12">
        <f>BIN2DEC(Tabelle4[[#This Row],[High Nibble]])</f>
        <v>2</v>
      </c>
      <c r="H10" s="12">
        <f>BIN2DEC(Tabelle4[[#This Row],[Low Nibble]])</f>
        <v>2</v>
      </c>
      <c r="I10" s="20">
        <f>BIN2DEC(RIGHT(HEX2BIN(Tabelle4[[#This Row],[Hex]],8),6))</f>
        <v>34</v>
      </c>
    </row>
    <row r="11" spans="1:9" ht="15.75" thickBot="1" x14ac:dyDescent="0.3">
      <c r="A11" s="6"/>
      <c r="B11" s="16">
        <v>13</v>
      </c>
      <c r="C11" s="14">
        <f>HEX2DEC(Tabelle4[[#This Row],[Hex]])</f>
        <v>19</v>
      </c>
      <c r="D11" s="14" t="str">
        <f>HEX2BIN(Tabelle4[[#This Row],[Hex]],8)</f>
        <v>00010011</v>
      </c>
      <c r="E11" s="15" t="str">
        <f>LEFT(HEX2BIN(Tabelle4[[#This Row],[Hex]],8),4)</f>
        <v>0001</v>
      </c>
      <c r="F11" s="15" t="str">
        <f>RIGHT(HEX2BIN(Tabelle4[[#This Row],[Hex]],8),4)</f>
        <v>0011</v>
      </c>
      <c r="G11" s="14">
        <f>BIN2DEC(Tabelle4[[#This Row],[High Nibble]])</f>
        <v>1</v>
      </c>
      <c r="H11" s="14">
        <f>BIN2DEC(Tabelle4[[#This Row],[Low Nibble]])</f>
        <v>3</v>
      </c>
      <c r="I11" s="18">
        <f>BIN2DEC(RIGHT(HEX2BIN(Tabelle4[[#This Row],[Hex]],8),6))</f>
        <v>19</v>
      </c>
    </row>
    <row r="12" spans="1:9" x14ac:dyDescent="0.25">
      <c r="A12" s="11" t="s">
        <v>13</v>
      </c>
      <c r="B12" s="12">
        <v>26</v>
      </c>
      <c r="C12" s="12">
        <f>HEX2DEC(Tabelle4[[#This Row],[Hex]])</f>
        <v>38</v>
      </c>
      <c r="D12" s="12" t="str">
        <f>HEX2BIN(Tabelle4[[#This Row],[Hex]],8)</f>
        <v>00100110</v>
      </c>
      <c r="E12" s="13" t="str">
        <f>LEFT(HEX2BIN(Tabelle4[[#This Row],[Hex]],8),4)</f>
        <v>0010</v>
      </c>
      <c r="F12" s="13" t="str">
        <f>RIGHT(HEX2BIN(Tabelle4[[#This Row],[Hex]],8),4)</f>
        <v>0110</v>
      </c>
      <c r="G12" s="12">
        <f>BIN2DEC(Tabelle4[[#This Row],[High Nibble]])</f>
        <v>2</v>
      </c>
      <c r="H12" s="12">
        <f>BIN2DEC(Tabelle4[[#This Row],[Low Nibble]])</f>
        <v>6</v>
      </c>
      <c r="I12" s="20">
        <f>BIN2DEC(RIGHT(HEX2BIN(Tabelle4[[#This Row],[Hex]],8),6))</f>
        <v>38</v>
      </c>
    </row>
    <row r="13" spans="1:9" ht="15.75" thickBot="1" x14ac:dyDescent="0.3">
      <c r="A13" s="6"/>
      <c r="B13" s="16">
        <v>16</v>
      </c>
      <c r="C13" s="14">
        <f>HEX2DEC(Tabelle4[[#This Row],[Hex]])</f>
        <v>22</v>
      </c>
      <c r="D13" s="14" t="str">
        <f>HEX2BIN(Tabelle4[[#This Row],[Hex]],8)</f>
        <v>00010110</v>
      </c>
      <c r="E13" s="15" t="str">
        <f>LEFT(HEX2BIN(Tabelle4[[#This Row],[Hex]],8),4)</f>
        <v>0001</v>
      </c>
      <c r="F13" s="15" t="str">
        <f>RIGHT(HEX2BIN(Tabelle4[[#This Row],[Hex]],8),4)</f>
        <v>0110</v>
      </c>
      <c r="G13" s="14">
        <f>BIN2DEC(Tabelle4[[#This Row],[High Nibble]])</f>
        <v>1</v>
      </c>
      <c r="H13" s="14">
        <f>BIN2DEC(Tabelle4[[#This Row],[Low Nibble]])</f>
        <v>6</v>
      </c>
      <c r="I13" s="18">
        <f>BIN2DEC(RIGHT(HEX2BIN(Tabelle4[[#This Row],[Hex]],8),6))</f>
        <v>22</v>
      </c>
    </row>
    <row r="14" spans="1:9" x14ac:dyDescent="0.25">
      <c r="A14" s="11" t="s">
        <v>14</v>
      </c>
      <c r="B14" s="22">
        <v>19</v>
      </c>
      <c r="C14" s="22">
        <f>HEX2DEC(Tabelle4[[#This Row],[Hex]])</f>
        <v>25</v>
      </c>
      <c r="D14" s="22" t="str">
        <f>HEX2BIN(Tabelle4[[#This Row],[Hex]],8)</f>
        <v>00011001</v>
      </c>
      <c r="E14" s="23" t="str">
        <f>LEFT(HEX2BIN(Tabelle4[[#This Row],[Hex]],8),4)</f>
        <v>0001</v>
      </c>
      <c r="F14" s="23" t="str">
        <f>RIGHT(HEX2BIN(Tabelle4[[#This Row],[Hex]],8),4)</f>
        <v>1001</v>
      </c>
      <c r="G14" s="22">
        <f>BIN2DEC(Tabelle4[[#This Row],[High Nibble]])</f>
        <v>1</v>
      </c>
      <c r="H14" s="22">
        <f>BIN2DEC(Tabelle4[[#This Row],[Low Nibble]])</f>
        <v>9</v>
      </c>
      <c r="I14" s="19">
        <f>BIN2DEC(RIGHT(HEX2BIN(Tabelle4[[#This Row],[Hex]],8),6))</f>
        <v>25</v>
      </c>
    </row>
    <row r="15" spans="1:9" x14ac:dyDescent="0.25">
      <c r="A15" s="7"/>
      <c r="B15" s="2" t="s">
        <v>15</v>
      </c>
      <c r="C15" s="2">
        <f>HEX2DEC(Tabelle4[[#This Row],[Hex]])</f>
        <v>27</v>
      </c>
      <c r="D15" s="21" t="str">
        <f>HEX2BIN(Tabelle4[[#This Row],[Hex]],8)</f>
        <v>00011011</v>
      </c>
      <c r="E15" s="1" t="str">
        <f>LEFT(HEX2BIN(Tabelle4[[#This Row],[Hex]],8),4)</f>
        <v>0001</v>
      </c>
      <c r="F15" s="1" t="str">
        <f>RIGHT(HEX2BIN(Tabelle4[[#This Row],[Hex]],8),4)</f>
        <v>1011</v>
      </c>
      <c r="G15" s="2">
        <f>BIN2DEC(Tabelle4[[#This Row],[High Nibble]])</f>
        <v>1</v>
      </c>
      <c r="H15" s="2">
        <f>BIN2DEC(Tabelle4[[#This Row],[Low Nibble]])</f>
        <v>11</v>
      </c>
      <c r="I15" s="17">
        <f>BIN2DEC(RIGHT(HEX2BIN(Tabelle4[[#This Row],[Hex]],8),6))</f>
        <v>27</v>
      </c>
    </row>
    <row r="16" spans="1:9" x14ac:dyDescent="0.25">
      <c r="A16" s="7"/>
      <c r="B16" s="2">
        <v>32</v>
      </c>
      <c r="C16" s="2">
        <f>HEX2DEC(Tabelle4[[#This Row],[Hex]])</f>
        <v>50</v>
      </c>
      <c r="D16" s="21" t="str">
        <f>HEX2BIN(Tabelle4[[#This Row],[Hex]],8)</f>
        <v>00110010</v>
      </c>
      <c r="E16" s="1" t="str">
        <f>LEFT(HEX2BIN(Tabelle4[[#This Row],[Hex]],8),4)</f>
        <v>0011</v>
      </c>
      <c r="F16" s="1" t="str">
        <f>RIGHT(HEX2BIN(Tabelle4[[#This Row],[Hex]],8),4)</f>
        <v>0010</v>
      </c>
      <c r="G16" s="2">
        <f>BIN2DEC(Tabelle4[[#This Row],[High Nibble]])</f>
        <v>3</v>
      </c>
      <c r="H16" s="2">
        <f>BIN2DEC(Tabelle4[[#This Row],[Low Nibble]])</f>
        <v>2</v>
      </c>
      <c r="I16" s="17">
        <f>BIN2DEC(RIGHT(HEX2BIN(Tabelle4[[#This Row],[Hex]],8),6))</f>
        <v>50</v>
      </c>
    </row>
    <row r="17" spans="1:9" x14ac:dyDescent="0.25">
      <c r="A17" s="7"/>
      <c r="B17" s="2">
        <v>59</v>
      </c>
      <c r="C17" s="2">
        <f>HEX2DEC(Tabelle4[[#This Row],[Hex]])</f>
        <v>89</v>
      </c>
      <c r="D17" s="21" t="str">
        <f>HEX2BIN(Tabelle4[[#This Row],[Hex]],8)</f>
        <v>01011001</v>
      </c>
      <c r="E17" s="1" t="str">
        <f>LEFT(HEX2BIN(Tabelle4[[#This Row],[Hex]],8),4)</f>
        <v>0101</v>
      </c>
      <c r="F17" s="1" t="str">
        <f>RIGHT(HEX2BIN(Tabelle4[[#This Row],[Hex]],8),4)</f>
        <v>1001</v>
      </c>
      <c r="G17" s="2">
        <f>BIN2DEC(Tabelle4[[#This Row],[High Nibble]])</f>
        <v>5</v>
      </c>
      <c r="H17" s="2">
        <f>BIN2DEC(Tabelle4[[#This Row],[Low Nibble]])</f>
        <v>9</v>
      </c>
      <c r="I17" s="17">
        <f>BIN2DEC(RIGHT(HEX2BIN(Tabelle4[[#This Row],[Hex]],8),6))</f>
        <v>25</v>
      </c>
    </row>
    <row r="18" spans="1:9" x14ac:dyDescent="0.25">
      <c r="C18" s="2"/>
      <c r="E18" s="1"/>
      <c r="F18" s="1"/>
    </row>
    <row r="19" spans="1:9" x14ac:dyDescent="0.25">
      <c r="C19" s="2"/>
      <c r="E19" s="1"/>
      <c r="F19" s="1"/>
    </row>
    <row r="20" spans="1:9" x14ac:dyDescent="0.25">
      <c r="C20" s="2"/>
      <c r="E20" s="1"/>
      <c r="F20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Fan speeds</dc:title>
  <dc:creator>Stefan Hirschmann</dc:creator>
  <cp:lastModifiedBy>Stefan Hirschmann</cp:lastModifiedBy>
  <dcterms:created xsi:type="dcterms:W3CDTF">2013-03-07T12:55:46Z</dcterms:created>
  <dcterms:modified xsi:type="dcterms:W3CDTF">2013-03-07T15:58:53Z</dcterms:modified>
</cp:coreProperties>
</file>