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19200" windowHeight="11595"/>
  </bookViews>
  <sheets>
    <sheet name="Vergleich" sheetId="24" r:id="rId1"/>
    <sheet name="Alan Wake 2012" sheetId="1" r:id="rId2"/>
    <sheet name="Alan Wake 2013" sheetId="16" r:id="rId3"/>
    <sheet name="Risen 2 2012" sheetId="17" r:id="rId4"/>
    <sheet name="Risen 2 2013" sheetId="18" r:id="rId5"/>
    <sheet name="The Witcher 2 2012" sheetId="19" r:id="rId6"/>
    <sheet name="The Witcher 2 2013" sheetId="20" r:id="rId7"/>
    <sheet name="Anno 2070 2012" sheetId="2" r:id="rId8"/>
    <sheet name="Anno 2070 2013" sheetId="3" r:id="rId9"/>
    <sheet name="Battlefield 3 2012" sheetId="4" r:id="rId10"/>
    <sheet name="Battlefield 3 2013" sheetId="5" r:id="rId11"/>
    <sheet name="Crysis 2 2012" sheetId="7" r:id="rId12"/>
    <sheet name="Crysis 2 2013" sheetId="8" r:id="rId13"/>
    <sheet name="Max Payne 3 2012" sheetId="9" r:id="rId14"/>
    <sheet name="Max Payne 3 2013" sheetId="10" r:id="rId15"/>
    <sheet name="Metro 2033 2012" sheetId="12" r:id="rId16"/>
    <sheet name="Metro 2033 2013" sheetId="13" r:id="rId17"/>
    <sheet name="Project Cars 2012" sheetId="14" r:id="rId18"/>
    <sheet name="Project Cars 2013" sheetId="15" r:id="rId19"/>
  </sheets>
  <definedNames>
    <definedName name="Farbkodierung">Vergleich!$O$1:$O$2</definedName>
    <definedName name="Grafikkarten">'Max Payne 3 2013'!$A$4:$A$27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4" i="24" l="1"/>
  <c r="B153" i="24"/>
  <c r="B84" i="24"/>
  <c r="B83" i="24"/>
  <c r="B5" i="24"/>
  <c r="B4" i="24"/>
  <c r="I161" i="24" l="1"/>
  <c r="H161" i="24"/>
  <c r="P189" i="24" l="1"/>
  <c r="O189" i="24"/>
  <c r="I189" i="24"/>
  <c r="I190" i="24" s="1"/>
  <c r="H189" i="24"/>
  <c r="H190" i="24" s="1"/>
  <c r="P185" i="24"/>
  <c r="O185" i="24"/>
  <c r="I185" i="24"/>
  <c r="I186" i="24" s="1"/>
  <c r="E186" i="24" s="1"/>
  <c r="H185" i="24"/>
  <c r="H186" i="24" s="1"/>
  <c r="D186" i="24" s="1"/>
  <c r="P181" i="24"/>
  <c r="O181" i="24"/>
  <c r="I181" i="24"/>
  <c r="I182" i="24" s="1"/>
  <c r="E182" i="24" s="1"/>
  <c r="H181" i="24"/>
  <c r="H182" i="24" s="1"/>
  <c r="D182" i="24" s="1"/>
  <c r="P177" i="24"/>
  <c r="L177" i="24" s="1"/>
  <c r="O177" i="24"/>
  <c r="K177" i="24" s="1"/>
  <c r="I177" i="24"/>
  <c r="E177" i="24" s="1"/>
  <c r="H177" i="24"/>
  <c r="D177" i="24" s="1"/>
  <c r="P173" i="24"/>
  <c r="L173" i="24" s="1"/>
  <c r="O173" i="24"/>
  <c r="K173" i="24" s="1"/>
  <c r="I173" i="24"/>
  <c r="E173" i="24" s="1"/>
  <c r="H173" i="24"/>
  <c r="D173" i="24" s="1"/>
  <c r="P169" i="24"/>
  <c r="L169" i="24" s="1"/>
  <c r="O169" i="24"/>
  <c r="K169" i="24" s="1"/>
  <c r="I169" i="24"/>
  <c r="E169" i="24" s="1"/>
  <c r="H169" i="24"/>
  <c r="D169" i="24" s="1"/>
  <c r="P165" i="24"/>
  <c r="O165" i="24"/>
  <c r="I165" i="24"/>
  <c r="I166" i="24" s="1"/>
  <c r="E166" i="24" s="1"/>
  <c r="H165" i="24"/>
  <c r="H166" i="24" s="1"/>
  <c r="D166" i="24" s="1"/>
  <c r="P161" i="24"/>
  <c r="L161" i="24" s="1"/>
  <c r="O161" i="24"/>
  <c r="K161" i="24" s="1"/>
  <c r="O182" i="24" l="1"/>
  <c r="K182" i="24" s="1"/>
  <c r="K181" i="24"/>
  <c r="O186" i="24"/>
  <c r="K186" i="24" s="1"/>
  <c r="K185" i="24"/>
  <c r="O190" i="24"/>
  <c r="K190" i="24" s="1"/>
  <c r="K189" i="24"/>
  <c r="O166" i="24"/>
  <c r="K166" i="24" s="1"/>
  <c r="K165" i="24"/>
  <c r="P166" i="24"/>
  <c r="L166" i="24" s="1"/>
  <c r="L165" i="24"/>
  <c r="P182" i="24"/>
  <c r="L182" i="24" s="1"/>
  <c r="L181" i="24"/>
  <c r="P186" i="24"/>
  <c r="L186" i="24" s="1"/>
  <c r="L185" i="24"/>
  <c r="P190" i="24"/>
  <c r="L190" i="24" s="1"/>
  <c r="L189" i="24"/>
  <c r="I191" i="24"/>
  <c r="E191" i="24" s="1"/>
  <c r="E190" i="24"/>
  <c r="H191" i="24"/>
  <c r="D191" i="24" s="1"/>
  <c r="D190" i="24"/>
  <c r="O191" i="24"/>
  <c r="K191" i="24" s="1"/>
  <c r="D185" i="24"/>
  <c r="D189" i="24"/>
  <c r="E185" i="24"/>
  <c r="E189" i="24"/>
  <c r="E181" i="24"/>
  <c r="D165" i="24"/>
  <c r="D181" i="24"/>
  <c r="E165" i="24"/>
  <c r="P157" i="24"/>
  <c r="L157" i="24" s="1"/>
  <c r="O157" i="24"/>
  <c r="K157" i="24" s="1"/>
  <c r="I157" i="24"/>
  <c r="E157" i="24" s="1"/>
  <c r="H157" i="24"/>
  <c r="D157" i="24" s="1"/>
  <c r="P87" i="24"/>
  <c r="P88" i="24" s="1"/>
  <c r="P89" i="24" s="1"/>
  <c r="P90" i="24" s="1"/>
  <c r="O87" i="24"/>
  <c r="O88" i="24" s="1"/>
  <c r="O89" i="24" s="1"/>
  <c r="O90" i="24" s="1"/>
  <c r="L87" i="24"/>
  <c r="M87" i="24" s="1"/>
  <c r="K87" i="24"/>
  <c r="I87" i="24"/>
  <c r="I88" i="24" s="1"/>
  <c r="I89" i="24" s="1"/>
  <c r="I90" i="24" s="1"/>
  <c r="H87" i="24"/>
  <c r="H88" i="24" s="1"/>
  <c r="H89" i="24" s="1"/>
  <c r="H90" i="24" s="1"/>
  <c r="E87" i="24"/>
  <c r="D87" i="24"/>
  <c r="P191" i="24" l="1"/>
  <c r="L191" i="24" s="1"/>
  <c r="E88" i="24"/>
  <c r="F87" i="24"/>
  <c r="O158" i="24"/>
  <c r="K158" i="24" s="1"/>
  <c r="P158" i="24"/>
  <c r="L158" i="24" s="1"/>
  <c r="I158" i="24"/>
  <c r="H158" i="24"/>
  <c r="D89" i="24"/>
  <c r="E89" i="24"/>
  <c r="D90" i="24"/>
  <c r="E90" i="24"/>
  <c r="L89" i="24"/>
  <c r="K89" i="24"/>
  <c r="K90" i="24"/>
  <c r="L90" i="24"/>
  <c r="K88" i="24"/>
  <c r="L88" i="24"/>
  <c r="D88" i="24"/>
  <c r="F88" i="24" s="1"/>
  <c r="O9" i="24"/>
  <c r="P8" i="24"/>
  <c r="L9" i="24" s="1"/>
  <c r="O8" i="24"/>
  <c r="K9" i="24" s="1"/>
  <c r="C199" i="24"/>
  <c r="C198" i="24"/>
  <c r="C197" i="24"/>
  <c r="C133" i="24"/>
  <c r="C132" i="24"/>
  <c r="C131" i="24"/>
  <c r="P122" i="24"/>
  <c r="O122" i="24"/>
  <c r="L122" i="24"/>
  <c r="K122" i="24"/>
  <c r="I122" i="24"/>
  <c r="H122" i="24"/>
  <c r="E122" i="24"/>
  <c r="D122" i="24"/>
  <c r="P118" i="24"/>
  <c r="O118" i="24"/>
  <c r="L118" i="24"/>
  <c r="K118" i="24"/>
  <c r="I118" i="24"/>
  <c r="H118" i="24"/>
  <c r="E118" i="24"/>
  <c r="D118" i="24"/>
  <c r="P113" i="24"/>
  <c r="O113" i="24"/>
  <c r="L113" i="24"/>
  <c r="K113" i="24"/>
  <c r="I113" i="24"/>
  <c r="H113" i="24"/>
  <c r="E113" i="24"/>
  <c r="D113" i="24"/>
  <c r="P109" i="24"/>
  <c r="O109" i="24"/>
  <c r="L109" i="24"/>
  <c r="K109" i="24"/>
  <c r="I109" i="24"/>
  <c r="H109" i="24"/>
  <c r="E109" i="24"/>
  <c r="D109" i="24"/>
  <c r="P105" i="24"/>
  <c r="O105" i="24"/>
  <c r="L105" i="24"/>
  <c r="K105" i="24"/>
  <c r="I105" i="24"/>
  <c r="H105" i="24"/>
  <c r="E105" i="24"/>
  <c r="D105" i="24"/>
  <c r="P101" i="24"/>
  <c r="O101" i="24"/>
  <c r="L101" i="24"/>
  <c r="K101" i="24"/>
  <c r="I101" i="24"/>
  <c r="H101" i="24"/>
  <c r="E101" i="24"/>
  <c r="D101" i="24"/>
  <c r="F101" i="24" s="1"/>
  <c r="P96" i="24"/>
  <c r="O96" i="24"/>
  <c r="L96" i="24"/>
  <c r="K96" i="24"/>
  <c r="I96" i="24"/>
  <c r="H96" i="24"/>
  <c r="E96" i="24"/>
  <c r="D96" i="24"/>
  <c r="P92" i="24"/>
  <c r="O92" i="24"/>
  <c r="L92" i="24"/>
  <c r="M92" i="24" s="1"/>
  <c r="K92" i="24"/>
  <c r="I92" i="24"/>
  <c r="H92" i="24"/>
  <c r="E92" i="24"/>
  <c r="D92" i="24"/>
  <c r="C69" i="24"/>
  <c r="C68" i="24"/>
  <c r="C67" i="24"/>
  <c r="P55" i="24"/>
  <c r="O55" i="24"/>
  <c r="M55" i="24"/>
  <c r="L55" i="24"/>
  <c r="K55" i="24"/>
  <c r="I55" i="24"/>
  <c r="H55" i="24"/>
  <c r="E55" i="24"/>
  <c r="D55" i="24"/>
  <c r="P49" i="24"/>
  <c r="O49" i="24"/>
  <c r="L49" i="24"/>
  <c r="K49" i="24"/>
  <c r="I49" i="24"/>
  <c r="H49" i="24"/>
  <c r="E49" i="24"/>
  <c r="D49" i="24"/>
  <c r="F49" i="24" s="1"/>
  <c r="P41" i="24"/>
  <c r="O41" i="24"/>
  <c r="L41" i="24"/>
  <c r="K41" i="24"/>
  <c r="I41" i="24"/>
  <c r="H41" i="24"/>
  <c r="E41" i="24"/>
  <c r="D41" i="24"/>
  <c r="F41" i="24" s="1"/>
  <c r="P37" i="24"/>
  <c r="O37" i="24"/>
  <c r="L37" i="24"/>
  <c r="K37" i="24"/>
  <c r="I37" i="24"/>
  <c r="H37" i="24"/>
  <c r="E37" i="24"/>
  <c r="D37" i="24"/>
  <c r="F37" i="24" s="1"/>
  <c r="P31" i="24"/>
  <c r="O31" i="24"/>
  <c r="L31" i="24"/>
  <c r="K31" i="24"/>
  <c r="I31" i="24"/>
  <c r="H31" i="24"/>
  <c r="E31" i="24"/>
  <c r="D31" i="24"/>
  <c r="F31" i="24" s="1"/>
  <c r="P27" i="24"/>
  <c r="O27" i="24"/>
  <c r="L27" i="24"/>
  <c r="K27" i="24"/>
  <c r="I27" i="24"/>
  <c r="H27" i="24"/>
  <c r="E27" i="24"/>
  <c r="D27" i="24"/>
  <c r="P20" i="24"/>
  <c r="O20" i="24"/>
  <c r="L20" i="24"/>
  <c r="M20" i="24" s="1"/>
  <c r="K20" i="24"/>
  <c r="I20" i="24"/>
  <c r="H20" i="24"/>
  <c r="E20" i="24"/>
  <c r="D20" i="24"/>
  <c r="F20" i="24" s="1"/>
  <c r="P16" i="24"/>
  <c r="O16" i="24"/>
  <c r="L16" i="24"/>
  <c r="M16" i="24" s="1"/>
  <c r="K16" i="24"/>
  <c r="I16" i="24"/>
  <c r="H16" i="24"/>
  <c r="E16" i="24"/>
  <c r="D16" i="24"/>
  <c r="L8" i="24"/>
  <c r="M8" i="24" s="1"/>
  <c r="K8" i="24"/>
  <c r="I8" i="24"/>
  <c r="E9" i="24" s="1"/>
  <c r="H8" i="24"/>
  <c r="D9" i="24" s="1"/>
  <c r="E8" i="24"/>
  <c r="D8" i="24"/>
  <c r="F55" i="24" l="1"/>
  <c r="I110" i="24"/>
  <c r="E110" i="24"/>
  <c r="I123" i="24"/>
  <c r="E123" i="24"/>
  <c r="I93" i="24"/>
  <c r="E93" i="24"/>
  <c r="I97" i="24"/>
  <c r="E97" i="24"/>
  <c r="H102" i="24"/>
  <c r="D102" i="24"/>
  <c r="H106" i="24"/>
  <c r="D106" i="24"/>
  <c r="H110" i="24"/>
  <c r="D110" i="24"/>
  <c r="F110" i="24" s="1"/>
  <c r="H114" i="24"/>
  <c r="D114" i="24"/>
  <c r="H119" i="24"/>
  <c r="D119" i="24"/>
  <c r="H123" i="24"/>
  <c r="D123" i="24"/>
  <c r="I102" i="24"/>
  <c r="E102" i="24"/>
  <c r="F102" i="24" s="1"/>
  <c r="I114" i="24"/>
  <c r="E114" i="24"/>
  <c r="I119" i="24"/>
  <c r="E119" i="24"/>
  <c r="F96" i="24"/>
  <c r="F105" i="24"/>
  <c r="F109" i="24"/>
  <c r="F113" i="24"/>
  <c r="F118" i="24"/>
  <c r="I106" i="24"/>
  <c r="E106" i="24"/>
  <c r="H93" i="24"/>
  <c r="D93" i="24"/>
  <c r="H97" i="24"/>
  <c r="D97" i="24"/>
  <c r="I56" i="24"/>
  <c r="E56" i="24"/>
  <c r="H9" i="24"/>
  <c r="D10" i="24" s="1"/>
  <c r="I17" i="24"/>
  <c r="E17" i="24"/>
  <c r="I21" i="24"/>
  <c r="E21" i="24"/>
  <c r="I28" i="24"/>
  <c r="E28" i="24"/>
  <c r="I32" i="24"/>
  <c r="E32" i="24"/>
  <c r="I38" i="24"/>
  <c r="E38" i="24"/>
  <c r="I42" i="24"/>
  <c r="E42" i="24"/>
  <c r="I50" i="24"/>
  <c r="E50" i="24"/>
  <c r="D56" i="24"/>
  <c r="H56" i="24"/>
  <c r="D17" i="24"/>
  <c r="H17" i="24"/>
  <c r="D21" i="24"/>
  <c r="H21" i="24"/>
  <c r="D28" i="24"/>
  <c r="H28" i="24"/>
  <c r="D32" i="24"/>
  <c r="H32" i="24"/>
  <c r="D38" i="24"/>
  <c r="H38" i="24"/>
  <c r="D42" i="24"/>
  <c r="H42" i="24"/>
  <c r="D50" i="24"/>
  <c r="H50" i="24"/>
  <c r="L97" i="24"/>
  <c r="P97" i="24"/>
  <c r="O106" i="24"/>
  <c r="K106" i="24"/>
  <c r="O114" i="24"/>
  <c r="K114" i="24"/>
  <c r="O119" i="24"/>
  <c r="K119" i="24"/>
  <c r="O123" i="24"/>
  <c r="K123" i="24"/>
  <c r="M96" i="24"/>
  <c r="L102" i="24"/>
  <c r="P102" i="24"/>
  <c r="L106" i="24"/>
  <c r="P106" i="24"/>
  <c r="L110" i="24"/>
  <c r="P110" i="24"/>
  <c r="L114" i="24"/>
  <c r="M114" i="24" s="1"/>
  <c r="P114" i="24"/>
  <c r="L119" i="24"/>
  <c r="P119" i="24"/>
  <c r="L123" i="24"/>
  <c r="M123" i="24" s="1"/>
  <c r="P123" i="24"/>
  <c r="L93" i="24"/>
  <c r="P93" i="24"/>
  <c r="O102" i="24"/>
  <c r="K102" i="24"/>
  <c r="O110" i="24"/>
  <c r="K110" i="24"/>
  <c r="O93" i="24"/>
  <c r="K93" i="24"/>
  <c r="O97" i="24"/>
  <c r="K97" i="24"/>
  <c r="M101" i="24"/>
  <c r="M105" i="24"/>
  <c r="M109" i="24"/>
  <c r="M113" i="24"/>
  <c r="M118" i="24"/>
  <c r="K17" i="24"/>
  <c r="O17" i="24"/>
  <c r="M27" i="24"/>
  <c r="M31" i="24"/>
  <c r="M37" i="24"/>
  <c r="M41" i="24"/>
  <c r="M49" i="24"/>
  <c r="L56" i="24"/>
  <c r="P56" i="24"/>
  <c r="P17" i="24"/>
  <c r="L17" i="24"/>
  <c r="K21" i="24"/>
  <c r="O21" i="24"/>
  <c r="K28" i="24"/>
  <c r="O28" i="24"/>
  <c r="K32" i="24"/>
  <c r="O32" i="24"/>
  <c r="K38" i="24"/>
  <c r="O38" i="24"/>
  <c r="K42" i="24"/>
  <c r="O42" i="24"/>
  <c r="K50" i="24"/>
  <c r="O50" i="24"/>
  <c r="K56" i="24"/>
  <c r="O56" i="24"/>
  <c r="L21" i="24"/>
  <c r="P21" i="24"/>
  <c r="P28" i="24"/>
  <c r="L28" i="24"/>
  <c r="L32" i="24"/>
  <c r="P32" i="24"/>
  <c r="P38" i="24"/>
  <c r="L38" i="24"/>
  <c r="L42" i="24"/>
  <c r="P42" i="24"/>
  <c r="P50" i="24"/>
  <c r="L50" i="24"/>
  <c r="E161" i="24"/>
  <c r="D161" i="24"/>
  <c r="P159" i="24"/>
  <c r="L159" i="24" s="1"/>
  <c r="O159" i="24"/>
  <c r="K159" i="24" s="1"/>
  <c r="I159" i="24"/>
  <c r="E159" i="24" s="1"/>
  <c r="E158" i="24"/>
  <c r="H159" i="24"/>
  <c r="D159" i="24" s="1"/>
  <c r="D158" i="24"/>
  <c r="F16" i="24"/>
  <c r="I9" i="24"/>
  <c r="P9" i="24"/>
  <c r="P10" i="24" s="1"/>
  <c r="M88" i="24"/>
  <c r="M122" i="24"/>
  <c r="O10" i="24"/>
  <c r="K10" i="24"/>
  <c r="F122" i="24"/>
  <c r="F27" i="24"/>
  <c r="F92" i="24"/>
  <c r="F9" i="24"/>
  <c r="M9" i="24"/>
  <c r="F8" i="24"/>
  <c r="E10" i="24" l="1"/>
  <c r="I10" i="24"/>
  <c r="I11" i="24" s="1"/>
  <c r="I12" i="24" s="1"/>
  <c r="I13" i="24" s="1"/>
  <c r="I14" i="24" s="1"/>
  <c r="F38" i="24"/>
  <c r="F106" i="24"/>
  <c r="F123" i="24"/>
  <c r="F50" i="24"/>
  <c r="M106" i="24"/>
  <c r="M97" i="24"/>
  <c r="F17" i="24"/>
  <c r="M56" i="24"/>
  <c r="M110" i="24"/>
  <c r="F28" i="24"/>
  <c r="H98" i="24"/>
  <c r="D98" i="24"/>
  <c r="I107" i="24"/>
  <c r="E107" i="24"/>
  <c r="I115" i="24"/>
  <c r="E115" i="24"/>
  <c r="H124" i="24"/>
  <c r="D124" i="24"/>
  <c r="H115" i="24"/>
  <c r="D115" i="24"/>
  <c r="H107" i="24"/>
  <c r="D107" i="24"/>
  <c r="I98" i="24"/>
  <c r="E98" i="24"/>
  <c r="I124" i="24"/>
  <c r="E124" i="24"/>
  <c r="F124" i="24" s="1"/>
  <c r="M50" i="24"/>
  <c r="M38" i="24"/>
  <c r="M28" i="24"/>
  <c r="M102" i="24"/>
  <c r="I120" i="24"/>
  <c r="E120" i="24"/>
  <c r="H120" i="24"/>
  <c r="D120" i="24"/>
  <c r="H33" i="24"/>
  <c r="D33" i="24"/>
  <c r="H57" i="24"/>
  <c r="D57" i="24"/>
  <c r="M17" i="24"/>
  <c r="M93" i="24"/>
  <c r="I51" i="24"/>
  <c r="E51" i="24"/>
  <c r="I39" i="24"/>
  <c r="E39" i="24"/>
  <c r="I29" i="24"/>
  <c r="E29" i="24"/>
  <c r="I18" i="24"/>
  <c r="E18" i="24"/>
  <c r="H22" i="24"/>
  <c r="D22" i="24"/>
  <c r="H10" i="24"/>
  <c r="D11" i="24" s="1"/>
  <c r="I43" i="24"/>
  <c r="E43" i="24"/>
  <c r="I33" i="24"/>
  <c r="E33" i="24"/>
  <c r="I22" i="24"/>
  <c r="E22" i="24"/>
  <c r="H43" i="24"/>
  <c r="D43" i="24"/>
  <c r="H51" i="24"/>
  <c r="D51" i="24"/>
  <c r="H39" i="24"/>
  <c r="D39" i="24"/>
  <c r="H29" i="24"/>
  <c r="D29" i="24"/>
  <c r="H18" i="24"/>
  <c r="D18" i="24"/>
  <c r="I57" i="24"/>
  <c r="E57" i="24"/>
  <c r="O98" i="24"/>
  <c r="K98" i="24"/>
  <c r="P124" i="24"/>
  <c r="L124" i="24"/>
  <c r="P107" i="24"/>
  <c r="L107" i="24"/>
  <c r="O120" i="24"/>
  <c r="K120" i="24"/>
  <c r="O107" i="24"/>
  <c r="K107" i="24"/>
  <c r="P98" i="24"/>
  <c r="L98" i="24"/>
  <c r="P115" i="24"/>
  <c r="L115" i="24"/>
  <c r="P120" i="24"/>
  <c r="L120" i="24"/>
  <c r="M120" i="24" s="1"/>
  <c r="O124" i="24"/>
  <c r="K124" i="24"/>
  <c r="O115" i="24"/>
  <c r="K115" i="24"/>
  <c r="P51" i="24"/>
  <c r="L51" i="24"/>
  <c r="P39" i="24"/>
  <c r="L39" i="24"/>
  <c r="P29" i="24"/>
  <c r="L29" i="24"/>
  <c r="P43" i="24"/>
  <c r="L43" i="24"/>
  <c r="P33" i="24"/>
  <c r="L33" i="24"/>
  <c r="P22" i="24"/>
  <c r="L22" i="24"/>
  <c r="O51" i="24"/>
  <c r="K51" i="24"/>
  <c r="O39" i="24"/>
  <c r="K39" i="24"/>
  <c r="O29" i="24"/>
  <c r="K29" i="24"/>
  <c r="P18" i="24"/>
  <c r="L18" i="24"/>
  <c r="O18" i="24"/>
  <c r="K18" i="24"/>
  <c r="O57" i="24"/>
  <c r="K57" i="24"/>
  <c r="O43" i="24"/>
  <c r="K43" i="24"/>
  <c r="O33" i="24"/>
  <c r="K33" i="24"/>
  <c r="O22" i="24"/>
  <c r="K22" i="24"/>
  <c r="P57" i="24"/>
  <c r="L57" i="24"/>
  <c r="M57" i="24" s="1"/>
  <c r="L10" i="24"/>
  <c r="M10" i="24" s="1"/>
  <c r="O11" i="24"/>
  <c r="K11" i="24"/>
  <c r="P11" i="24"/>
  <c r="L11" i="24"/>
  <c r="F177" i="24"/>
  <c r="M161" i="24"/>
  <c r="F189" i="24"/>
  <c r="F181" i="24"/>
  <c r="F97" i="24"/>
  <c r="F32" i="24"/>
  <c r="F56" i="24"/>
  <c r="M32" i="24"/>
  <c r="F21" i="24"/>
  <c r="M189" i="24"/>
  <c r="M173" i="24"/>
  <c r="F173" i="24"/>
  <c r="F119" i="24"/>
  <c r="F157" i="24"/>
  <c r="M89" i="24"/>
  <c r="M157" i="24"/>
  <c r="M119" i="24"/>
  <c r="F93" i="24"/>
  <c r="F42" i="24"/>
  <c r="M42" i="24"/>
  <c r="M181" i="24"/>
  <c r="F161" i="24"/>
  <c r="M165" i="24"/>
  <c r="M169" i="24"/>
  <c r="M177" i="24"/>
  <c r="F114" i="24"/>
  <c r="M21" i="24"/>
  <c r="F169" i="24"/>
  <c r="F165" i="24"/>
  <c r="F158" i="24"/>
  <c r="M185" i="24"/>
  <c r="F185" i="24"/>
  <c r="M158" i="24"/>
  <c r="E11" i="24" l="1"/>
  <c r="F18" i="24"/>
  <c r="F39" i="24"/>
  <c r="H11" i="24"/>
  <c r="H12" i="24" s="1"/>
  <c r="D13" i="24" s="1"/>
  <c r="F22" i="24"/>
  <c r="M18" i="24"/>
  <c r="M22" i="24"/>
  <c r="M115" i="24"/>
  <c r="M98" i="24"/>
  <c r="F29" i="24"/>
  <c r="I125" i="24"/>
  <c r="E125" i="24"/>
  <c r="H125" i="24"/>
  <c r="D125" i="24"/>
  <c r="H116" i="24"/>
  <c r="D116" i="24"/>
  <c r="I116" i="24"/>
  <c r="E116" i="24"/>
  <c r="H23" i="24"/>
  <c r="D23" i="24"/>
  <c r="H58" i="24"/>
  <c r="D58" i="24"/>
  <c r="H44" i="24"/>
  <c r="D44" i="24"/>
  <c r="I34" i="24"/>
  <c r="E34" i="24"/>
  <c r="I52" i="24"/>
  <c r="E52" i="24"/>
  <c r="I58" i="24"/>
  <c r="E58" i="24"/>
  <c r="H52" i="24"/>
  <c r="D52" i="24"/>
  <c r="I23" i="24"/>
  <c r="E23" i="24"/>
  <c r="I44" i="24"/>
  <c r="E44" i="24"/>
  <c r="H34" i="24"/>
  <c r="D34" i="24"/>
  <c r="O116" i="24"/>
  <c r="K116" i="24"/>
  <c r="P125" i="24"/>
  <c r="L125" i="24"/>
  <c r="O125" i="24"/>
  <c r="K125" i="24"/>
  <c r="P116" i="24"/>
  <c r="L116" i="24"/>
  <c r="O58" i="24"/>
  <c r="K58" i="24"/>
  <c r="L44" i="24"/>
  <c r="P44" i="24"/>
  <c r="O34" i="24"/>
  <c r="K34" i="24"/>
  <c r="P23" i="24"/>
  <c r="L23" i="24"/>
  <c r="P58" i="24"/>
  <c r="L58" i="24"/>
  <c r="M58" i="24" s="1"/>
  <c r="K23" i="24"/>
  <c r="O23" i="24"/>
  <c r="K44" i="24"/>
  <c r="O44" i="24"/>
  <c r="O52" i="24"/>
  <c r="K52" i="24"/>
  <c r="L34" i="24"/>
  <c r="P34" i="24"/>
  <c r="P52" i="24"/>
  <c r="L52" i="24"/>
  <c r="M182" i="24"/>
  <c r="M190" i="24"/>
  <c r="M186" i="24"/>
  <c r="K198" i="24"/>
  <c r="K196" i="24"/>
  <c r="M166" i="24"/>
  <c r="F182" i="24"/>
  <c r="F190" i="24"/>
  <c r="E197" i="24"/>
  <c r="D198" i="24"/>
  <c r="F186" i="24"/>
  <c r="F166" i="24"/>
  <c r="P12" i="24"/>
  <c r="L12" i="24"/>
  <c r="O12" i="24"/>
  <c r="K12" i="24"/>
  <c r="F43" i="24"/>
  <c r="F89" i="24"/>
  <c r="M124" i="24"/>
  <c r="M90" i="24"/>
  <c r="M39" i="24"/>
  <c r="M11" i="24"/>
  <c r="F120" i="24"/>
  <c r="M51" i="24"/>
  <c r="M43" i="24"/>
  <c r="M107" i="24"/>
  <c r="M33" i="24"/>
  <c r="F33" i="24"/>
  <c r="F98" i="24"/>
  <c r="M29" i="24"/>
  <c r="F51" i="24"/>
  <c r="F159" i="24"/>
  <c r="M159" i="24"/>
  <c r="F107" i="24"/>
  <c r="F57" i="24"/>
  <c r="F10" i="24"/>
  <c r="F115" i="24"/>
  <c r="D12" i="24" l="1"/>
  <c r="E12" i="24"/>
  <c r="F125" i="24"/>
  <c r="M116" i="24"/>
  <c r="F23" i="24"/>
  <c r="M23" i="24"/>
  <c r="K132" i="24"/>
  <c r="K133" i="24"/>
  <c r="K131" i="24"/>
  <c r="I59" i="24"/>
  <c r="E59" i="24"/>
  <c r="H59" i="24"/>
  <c r="D59" i="24"/>
  <c r="I24" i="24"/>
  <c r="E24" i="24"/>
  <c r="I35" i="24"/>
  <c r="E35" i="24"/>
  <c r="H35" i="24"/>
  <c r="D35" i="24"/>
  <c r="I45" i="24"/>
  <c r="E45" i="24"/>
  <c r="H53" i="24"/>
  <c r="D53" i="24"/>
  <c r="I53" i="24"/>
  <c r="E53" i="24"/>
  <c r="H45" i="24"/>
  <c r="D45" i="24"/>
  <c r="H24" i="24"/>
  <c r="D24" i="24"/>
  <c r="K24" i="24"/>
  <c r="O24" i="24"/>
  <c r="L45" i="24"/>
  <c r="P45" i="24"/>
  <c r="P53" i="24"/>
  <c r="L53" i="24"/>
  <c r="K53" i="24"/>
  <c r="O53" i="24"/>
  <c r="P24" i="24"/>
  <c r="L24" i="24"/>
  <c r="L35" i="24"/>
  <c r="P35" i="24"/>
  <c r="O45" i="24"/>
  <c r="K45" i="24"/>
  <c r="P59" i="24"/>
  <c r="L59" i="24"/>
  <c r="O35" i="24"/>
  <c r="K35" i="24"/>
  <c r="O59" i="24"/>
  <c r="K59" i="24"/>
  <c r="K197" i="24"/>
  <c r="K199" i="24"/>
  <c r="L197" i="24"/>
  <c r="L199" i="24"/>
  <c r="L198" i="24"/>
  <c r="E198" i="24"/>
  <c r="M191" i="24"/>
  <c r="M196" i="24" s="1"/>
  <c r="D196" i="24"/>
  <c r="E199" i="24"/>
  <c r="F191" i="24"/>
  <c r="F196" i="24" s="1"/>
  <c r="D197" i="24"/>
  <c r="D199" i="24"/>
  <c r="O13" i="24"/>
  <c r="K13" i="24"/>
  <c r="P13" i="24"/>
  <c r="L13" i="24"/>
  <c r="H13" i="24"/>
  <c r="D14" i="24" s="1"/>
  <c r="D131" i="24"/>
  <c r="D132" i="24"/>
  <c r="F90" i="24"/>
  <c r="D133" i="24"/>
  <c r="F34" i="24"/>
  <c r="M44" i="24"/>
  <c r="M52" i="24"/>
  <c r="F58" i="24"/>
  <c r="M125" i="24"/>
  <c r="K130" i="24"/>
  <c r="L133" i="24"/>
  <c r="L131" i="24"/>
  <c r="L132" i="24"/>
  <c r="M12" i="24"/>
  <c r="F116" i="24"/>
  <c r="E133" i="24"/>
  <c r="E131" i="24"/>
  <c r="E132" i="24"/>
  <c r="D130" i="24"/>
  <c r="F52" i="24"/>
  <c r="F44" i="24"/>
  <c r="F11" i="24"/>
  <c r="M34" i="24"/>
  <c r="E13" i="24" l="1"/>
  <c r="M132" i="24"/>
  <c r="M130" i="24"/>
  <c r="F24" i="24"/>
  <c r="M24" i="24"/>
  <c r="I46" i="24"/>
  <c r="E46" i="24"/>
  <c r="H60" i="24"/>
  <c r="D60" i="24"/>
  <c r="H46" i="24"/>
  <c r="D46" i="24"/>
  <c r="I60" i="24"/>
  <c r="E60" i="24"/>
  <c r="M59" i="24"/>
  <c r="P46" i="24"/>
  <c r="L46" i="24"/>
  <c r="K60" i="24"/>
  <c r="O60" i="24"/>
  <c r="L60" i="24"/>
  <c r="P60" i="24"/>
  <c r="O46" i="24"/>
  <c r="K46" i="24"/>
  <c r="F130" i="24"/>
  <c r="M197" i="24"/>
  <c r="M198" i="24"/>
  <c r="M199" i="24"/>
  <c r="F198" i="24"/>
  <c r="F197" i="24"/>
  <c r="F199" i="24"/>
  <c r="P14" i="24"/>
  <c r="L14" i="24"/>
  <c r="O14" i="24"/>
  <c r="K14" i="24"/>
  <c r="H14" i="24"/>
  <c r="F131" i="24"/>
  <c r="M131" i="24"/>
  <c r="M133" i="24"/>
  <c r="F59" i="24"/>
  <c r="M45" i="24"/>
  <c r="M13" i="24"/>
  <c r="F53" i="24"/>
  <c r="M35" i="24"/>
  <c r="F45" i="24"/>
  <c r="M53" i="24"/>
  <c r="F35" i="24"/>
  <c r="F12" i="24"/>
  <c r="F132" i="24"/>
  <c r="F133" i="24"/>
  <c r="E14" i="24" l="1"/>
  <c r="M60" i="24"/>
  <c r="I61" i="24"/>
  <c r="E61" i="24"/>
  <c r="H61" i="24"/>
  <c r="D61" i="24"/>
  <c r="H47" i="24"/>
  <c r="D47" i="24"/>
  <c r="I47" i="24"/>
  <c r="E47" i="24"/>
  <c r="O47" i="24"/>
  <c r="K47" i="24"/>
  <c r="K61" i="24"/>
  <c r="O61" i="24"/>
  <c r="P61" i="24"/>
  <c r="L61" i="24"/>
  <c r="P47" i="24"/>
  <c r="L47" i="24"/>
  <c r="F60" i="24"/>
  <c r="F46" i="24"/>
  <c r="F13" i="24"/>
  <c r="M46" i="24"/>
  <c r="M14" i="24"/>
  <c r="L68" i="24" l="1"/>
  <c r="M61" i="24"/>
  <c r="L67" i="24"/>
  <c r="K66" i="24"/>
  <c r="L69" i="24"/>
  <c r="F14" i="24"/>
  <c r="K69" i="24"/>
  <c r="K68" i="24"/>
  <c r="K67" i="24"/>
  <c r="M47" i="24"/>
  <c r="M66" i="24" s="1"/>
  <c r="D68" i="24"/>
  <c r="F61" i="24"/>
  <c r="D69" i="24"/>
  <c r="D67" i="24"/>
  <c r="F47" i="24"/>
  <c r="D66" i="24"/>
  <c r="E67" i="24"/>
  <c r="E69" i="24"/>
  <c r="E68" i="24"/>
  <c r="F66" i="24" l="1"/>
  <c r="M68" i="24"/>
  <c r="M69" i="24"/>
  <c r="M67" i="24"/>
  <c r="F68" i="24"/>
  <c r="F67" i="24"/>
  <c r="F69" i="24"/>
</calcChain>
</file>

<file path=xl/comments1.xml><?xml version="1.0" encoding="utf-8"?>
<comments xmlns="http://schemas.openxmlformats.org/spreadsheetml/2006/main">
  <authors>
    <author>Autor</author>
  </authors>
  <commentList>
    <comment ref="C63" authorId="0" shapeId="0">
      <text>
        <r>
          <rPr>
            <b/>
            <sz val="9"/>
            <color indexed="81"/>
            <rFont val="Segoe UI"/>
            <family val="2"/>
          </rPr>
          <t>Kommentar:</t>
        </r>
        <r>
          <rPr>
            <sz val="9"/>
            <color indexed="81"/>
            <rFont val="Segoe UI"/>
            <family val="2"/>
          </rPr>
          <t xml:space="preserve">
Hier kann die farbliche Markierung der Spiele abgeschaltet werden</t>
        </r>
      </text>
    </comment>
    <comment ref="E63" authorId="0" shapeId="0">
      <text>
        <r>
          <rPr>
            <b/>
            <sz val="9"/>
            <color indexed="81"/>
            <rFont val="Segoe UI"/>
            <family val="2"/>
          </rPr>
          <t>Kommentar:</t>
        </r>
        <r>
          <rPr>
            <sz val="9"/>
            <color indexed="81"/>
            <rFont val="Segoe UI"/>
            <family val="2"/>
          </rPr>
          <t xml:space="preserve">
Dies ist die Untergrenze, unterhalb der ein Spielen als unterträglich empfunden wird
</t>
        </r>
      </text>
    </comment>
    <comment ref="E64" authorId="0" shapeId="0">
      <text>
        <r>
          <rPr>
            <b/>
            <sz val="9"/>
            <color indexed="81"/>
            <rFont val="Segoe UI"/>
            <family val="2"/>
          </rPr>
          <t>Kommentar:</t>
        </r>
        <r>
          <rPr>
            <sz val="9"/>
            <color indexed="81"/>
            <rFont val="Segoe UI"/>
            <family val="2"/>
          </rPr>
          <t xml:space="preserve">
Gibt die Grenze an, ab der ein Spielen als angenehm empfunden wird</t>
        </r>
      </text>
    </comment>
    <comment ref="C66" authorId="0" shapeId="0">
      <text>
        <r>
          <rPr>
            <b/>
            <sz val="9"/>
            <color indexed="81"/>
            <rFont val="Segoe UI"/>
            <family val="2"/>
          </rPr>
          <t>Kommentar:</t>
        </r>
        <r>
          <rPr>
            <sz val="9"/>
            <color indexed="81"/>
            <rFont val="Segoe UI"/>
            <family val="2"/>
          </rPr>
          <t xml:space="preserve">
Die Anzahl der Benchmarks über alle Auflösungen hinweg, bzw. gegliedert nach den Fps-Bereichen</t>
        </r>
      </text>
    </comment>
    <comment ref="F66" authorId="0" shapeId="0">
      <text>
        <r>
          <rPr>
            <b/>
            <sz val="9"/>
            <color indexed="81"/>
            <rFont val="Segoe UI"/>
            <family val="2"/>
          </rPr>
          <t>Kommentar:</t>
        </r>
        <r>
          <rPr>
            <sz val="9"/>
            <color indexed="81"/>
            <rFont val="Segoe UI"/>
            <family val="2"/>
          </rPr>
          <t xml:space="preserve">
Gibt die prozentuale Veränderung wieder. Einmal über alle Spiele hinweg und einmal gegliedert nach Spielkategorien
Maßgeblich für die Angabe der Veränderung ist, in welcher Kategorie sich das Spiel in 2013 befindet.</t>
        </r>
      </text>
    </comment>
    <comment ref="C127" authorId="0" shapeId="0">
      <text>
        <r>
          <rPr>
            <b/>
            <sz val="9"/>
            <color indexed="81"/>
            <rFont val="Segoe UI"/>
            <family val="2"/>
          </rPr>
          <t>Kommentar:</t>
        </r>
        <r>
          <rPr>
            <sz val="9"/>
            <color indexed="81"/>
            <rFont val="Segoe UI"/>
            <family val="2"/>
          </rPr>
          <t xml:space="preserve">
Hier kann die farbliche Markierung der Spiele abgeschaltet werden</t>
        </r>
      </text>
    </comment>
    <comment ref="E127" authorId="0" shapeId="0">
      <text>
        <r>
          <rPr>
            <b/>
            <sz val="9"/>
            <color indexed="81"/>
            <rFont val="Segoe UI"/>
            <family val="2"/>
          </rPr>
          <t>Kommentar:</t>
        </r>
        <r>
          <rPr>
            <sz val="9"/>
            <color indexed="81"/>
            <rFont val="Segoe UI"/>
            <family val="2"/>
          </rPr>
          <t xml:space="preserve">
Dies ist die Untergrenze, unterhalb der ein Spielen als unterträglich empfunden wird
</t>
        </r>
      </text>
    </comment>
    <comment ref="E128" authorId="0" shapeId="0">
      <text>
        <r>
          <rPr>
            <b/>
            <sz val="9"/>
            <color indexed="81"/>
            <rFont val="Segoe UI"/>
            <family val="2"/>
          </rPr>
          <t>Kommentar:</t>
        </r>
        <r>
          <rPr>
            <sz val="9"/>
            <color indexed="81"/>
            <rFont val="Segoe UI"/>
            <family val="2"/>
          </rPr>
          <t xml:space="preserve">
Gibt die Grenze an, ab der ein Spielen als angenehm empfunden wird</t>
        </r>
      </text>
    </comment>
    <comment ref="C130" authorId="0" shapeId="0">
      <text>
        <r>
          <rPr>
            <b/>
            <sz val="9"/>
            <color indexed="81"/>
            <rFont val="Segoe UI"/>
            <family val="2"/>
          </rPr>
          <t>Kommentar:</t>
        </r>
        <r>
          <rPr>
            <sz val="9"/>
            <color indexed="81"/>
            <rFont val="Segoe UI"/>
            <family val="2"/>
          </rPr>
          <t xml:space="preserve">
Die Anzahl der Benchmarks über alle Auflösungen hinweg, bzw. gegliedert nach den Fps-Bereichen</t>
        </r>
      </text>
    </comment>
    <comment ref="F130" authorId="0" shapeId="0">
      <text>
        <r>
          <rPr>
            <b/>
            <sz val="9"/>
            <color indexed="81"/>
            <rFont val="Segoe UI"/>
            <family val="2"/>
          </rPr>
          <t>Kommentar:</t>
        </r>
        <r>
          <rPr>
            <sz val="9"/>
            <color indexed="81"/>
            <rFont val="Segoe UI"/>
            <family val="2"/>
          </rPr>
          <t xml:space="preserve">
Gibt die prozentuale Veränderung wieder. Einmal über alle Spiele hinweg und einmal gegliedert nach Spielkategorien
Maßgeblich für die Angabe der Veränderung ist, in welcher Kategorie sich das Spiel in 2013 befindet.</t>
        </r>
      </text>
    </comment>
    <comment ref="C193" authorId="0" shapeId="0">
      <text>
        <r>
          <rPr>
            <b/>
            <sz val="9"/>
            <color indexed="81"/>
            <rFont val="Segoe UI"/>
            <family val="2"/>
          </rPr>
          <t>Kommentar:</t>
        </r>
        <r>
          <rPr>
            <sz val="9"/>
            <color indexed="81"/>
            <rFont val="Segoe UI"/>
            <family val="2"/>
          </rPr>
          <t xml:space="preserve">
Hier kann die farbliche Markierung der Spiele abgeschaltet werden</t>
        </r>
      </text>
    </comment>
    <comment ref="E193" authorId="0" shapeId="0">
      <text>
        <r>
          <rPr>
            <b/>
            <sz val="9"/>
            <color indexed="81"/>
            <rFont val="Segoe UI"/>
            <family val="2"/>
          </rPr>
          <t>Kommentar:</t>
        </r>
        <r>
          <rPr>
            <sz val="9"/>
            <color indexed="81"/>
            <rFont val="Segoe UI"/>
            <family val="2"/>
          </rPr>
          <t xml:space="preserve">
Dies ist die Untergrenze, unterhalb der ein Spielen als unterträglich empfunden wird
</t>
        </r>
      </text>
    </comment>
    <comment ref="E194" authorId="0" shapeId="0">
      <text>
        <r>
          <rPr>
            <b/>
            <sz val="9"/>
            <color indexed="81"/>
            <rFont val="Segoe UI"/>
            <family val="2"/>
          </rPr>
          <t>Kommentar:</t>
        </r>
        <r>
          <rPr>
            <sz val="9"/>
            <color indexed="81"/>
            <rFont val="Segoe UI"/>
            <family val="2"/>
          </rPr>
          <t xml:space="preserve">
Gibt die Grenze an, ab der ein Spielen als angenehm empfunden wird</t>
        </r>
      </text>
    </comment>
    <comment ref="C196" authorId="0" shapeId="0">
      <text>
        <r>
          <rPr>
            <b/>
            <sz val="9"/>
            <color indexed="81"/>
            <rFont val="Segoe UI"/>
            <family val="2"/>
          </rPr>
          <t>Kommentar:</t>
        </r>
        <r>
          <rPr>
            <sz val="9"/>
            <color indexed="81"/>
            <rFont val="Segoe UI"/>
            <family val="2"/>
          </rPr>
          <t xml:space="preserve">
Die Anzahl der Benchmarks über alle Auflösungen hinweg, bzw. gegliedert nach den Fps-Bereichen</t>
        </r>
      </text>
    </comment>
    <comment ref="F196" authorId="0" shapeId="0">
      <text>
        <r>
          <rPr>
            <b/>
            <sz val="9"/>
            <color indexed="81"/>
            <rFont val="Segoe UI"/>
            <family val="2"/>
          </rPr>
          <t>Kommentar:</t>
        </r>
        <r>
          <rPr>
            <sz val="9"/>
            <color indexed="81"/>
            <rFont val="Segoe UI"/>
            <family val="2"/>
          </rPr>
          <t xml:space="preserve">
Gibt die prozentuale Veränderung wieder. Einmal über alle Spiele hinweg und einmal gegliedert nach Spielkategorien
Maßgeblich für die Angabe der Veränderung ist, in welcher Kategorie sich das Spiel in 2013 befindet.</t>
        </r>
      </text>
    </comment>
  </commentList>
</comments>
</file>

<file path=xl/sharedStrings.xml><?xml version="1.0" encoding="utf-8"?>
<sst xmlns="http://schemas.openxmlformats.org/spreadsheetml/2006/main" count="1977" uniqueCount="97">
  <si>
    <t>Nvidia GeForce GTX 690</t>
  </si>
  <si>
    <t>AMD Radeon HD 7970 GHz</t>
  </si>
  <si>
    <t>Nvidia GeForce GTX 680</t>
  </si>
  <si>
    <t>AMD Radeon HD 7970</t>
  </si>
  <si>
    <t>Nvidia GeForce GTX 670</t>
  </si>
  <si>
    <t>AMD Radeon HD 7950 V2</t>
  </si>
  <si>
    <t>AMD Radeon HD 7950</t>
  </si>
  <si>
    <t>Nvidia GeForce GTX 660 Ti</t>
  </si>
  <si>
    <t>Nvidia GeForce GTX 580</t>
  </si>
  <si>
    <t>AMD Radeon HD 7870</t>
  </si>
  <si>
    <t>AMD Radeon HD 6970</t>
  </si>
  <si>
    <t>AMD Radeon HD 7850</t>
  </si>
  <si>
    <t>Nvidia GeForce GTX 560 Ti</t>
  </si>
  <si>
    <t>AMD Radeon HD 6870</t>
  </si>
  <si>
    <t>AMD Radeon HD 7770</t>
  </si>
  <si>
    <t>AMD Radeon HD 7750</t>
  </si>
  <si>
    <t>AMD Radeon HD 6750</t>
  </si>
  <si>
    <t>Nvidia GeForce GTS 450</t>
  </si>
  <si>
    <t>4xAA+FXAA/16xAF:</t>
  </si>
  <si>
    <t>8xAA+FXAA/16xAF:</t>
  </si>
  <si>
    <t>4xSSAA+FXAA/16xAF:</t>
  </si>
  <si>
    <t>Angaben in Bilder pro Sekunde (FPS)</t>
  </si>
  <si>
    <t>Alan Wake - 2560x1600</t>
  </si>
  <si>
    <t>1xAA/1xAF:</t>
  </si>
  <si>
    <t>Alan Wake - 1920x1080</t>
  </si>
  <si>
    <t>Anno 2070 - 1920x1080</t>
  </si>
  <si>
    <t>FXAA/16xAF:</t>
  </si>
  <si>
    <t>Anno 2070 - 2560x1600</t>
  </si>
  <si>
    <t>Anno 2070 - 1.920 × 1.080</t>
  </si>
  <si>
    <t>AMD Radeon HD 7990</t>
  </si>
  <si>
    <t>Nvidia GeForce GTX Titan</t>
  </si>
  <si>
    <t>Nvidia GeForce GTX 780</t>
  </si>
  <si>
    <t>Nvidia GeForce GTX 770</t>
  </si>
  <si>
    <t>AMD Radeon HD 7950 Boost</t>
  </si>
  <si>
    <t>Nvidia GeForce GTX 760</t>
  </si>
  <si>
    <t>Nvidia GeForce GTX 660</t>
  </si>
  <si>
    <t>AMD Radeon HD 7790</t>
  </si>
  <si>
    <t>Nvidia GeForce GTX 650 Ti Boost</t>
  </si>
  <si>
    <t>Nvidia GeForce GTX 650 Ti</t>
  </si>
  <si>
    <t>Nvidia GeForce GTX 650</t>
  </si>
  <si>
    <t>Anno 2070 - 2.560 × 1.600</t>
  </si>
  <si>
    <t>Battlefield 3 - 1920x1080</t>
  </si>
  <si>
    <t>Battlefield 3 - 2560x1600</t>
  </si>
  <si>
    <t>Battlefield 3 - 1.920 × 1.080</t>
  </si>
  <si>
    <t>Battlefield 3 - 2.560 × 1.600</t>
  </si>
  <si>
    <t>Crysis 2 - 1920x1080</t>
  </si>
  <si>
    <t>Crysis 2 - 2560x1600</t>
  </si>
  <si>
    <t>Crysis 2 - 1.920 × 1.080</t>
  </si>
  <si>
    <t>Crysis 2 - 2.560 × 1.600</t>
  </si>
  <si>
    <t>Max Payne 3 - 1920x1080</t>
  </si>
  <si>
    <r>
      <t>Hinweis:</t>
    </r>
    <r>
      <rPr>
        <sz val="11"/>
        <color theme="1"/>
        <rFont val="Calibri"/>
        <family val="2"/>
        <scheme val="minor"/>
      </rPr>
      <t xml:space="preserve"> Absturz</t>
    </r>
  </si>
  <si>
    <t>Max Payne 3 - 2560x1600</t>
  </si>
  <si>
    <t>Max Payne 3 - 1.920 × 1.080</t>
  </si>
  <si>
    <t>Max Payne 3 - 2.560 × 1.600</t>
  </si>
  <si>
    <t>Max Payne 3</t>
  </si>
  <si>
    <t>Battlefield 3</t>
  </si>
  <si>
    <t>1.920 × 1.080</t>
  </si>
  <si>
    <t>2.560 × 1.600</t>
  </si>
  <si>
    <t>zurück zum ursprünglichen Datenblatt</t>
  </si>
  <si>
    <t>Anno 2070</t>
  </si>
  <si>
    <t>Tests der Computerbase vom 24.08.2012 und vom 25.06.2013</t>
  </si>
  <si>
    <t>(24.08.2012)</t>
  </si>
  <si>
    <t>(25.06.2013)</t>
  </si>
  <si>
    <t>k.A. - keine Angabe (Karte wurde in diesem Jahr nicht getestet)</t>
  </si>
  <si>
    <t>Crysis 2</t>
  </si>
  <si>
    <t>Metro 2033 - 1920x1080</t>
  </si>
  <si>
    <t>4xAA/16xAF:</t>
  </si>
  <si>
    <t>4xSSAA/16xAF:</t>
  </si>
  <si>
    <t>Metro 2033 - 2560x1600</t>
  </si>
  <si>
    <t>Metro 2033 - 1.920 × 1.080</t>
  </si>
  <si>
    <t>Metro 2033 - 2.560 × 1.600</t>
  </si>
  <si>
    <t>Project Cars - 1920x1080</t>
  </si>
  <si>
    <t>Project Cars - 2560x1600</t>
  </si>
  <si>
    <t>Project Cars - 1.920 × 1.080</t>
  </si>
  <si>
    <t>Project Cars - 2.560 × 1.600</t>
  </si>
  <si>
    <t>Metro 2033</t>
  </si>
  <si>
    <t>Project Cars</t>
  </si>
  <si>
    <t>Alan Wake - 1.920 × 1.080</t>
  </si>
  <si>
    <t>Alan Wake - 2.560 × 1.600</t>
  </si>
  <si>
    <t>Alan Wake</t>
  </si>
  <si>
    <t>Risen 2 - 1920x1080</t>
  </si>
  <si>
    <t>Risen 2 - 2560x1600</t>
  </si>
  <si>
    <t>Risen 2 - 1.920 × 1.080</t>
  </si>
  <si>
    <t>Risen 2 - 2.560 × 1.600</t>
  </si>
  <si>
    <t>Risen 2</t>
  </si>
  <si>
    <t>The Witcher 2 - 1920x1080</t>
  </si>
  <si>
    <t>The Witcher 2 - 2560x1600</t>
  </si>
  <si>
    <t>The Witcher 2 - 1.920 × 1.080</t>
  </si>
  <si>
    <t>The Witcher 2 - 2.560 × 1.600</t>
  </si>
  <si>
    <t>The Witcher 2</t>
  </si>
  <si>
    <t>an</t>
  </si>
  <si>
    <t>aus</t>
  </si>
  <si>
    <t>Min Fps</t>
  </si>
  <si>
    <t>Gut Fps</t>
  </si>
  <si>
    <t>(&lt;- wird nur für das DropDown-Menü benötigt)</t>
  </si>
  <si>
    <t>Anzahl Benchmarks</t>
  </si>
  <si>
    <t>Farbkodierung: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</si>
</sst>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sz val="9"/>
      <color indexed="81"/>
      <name val="Segoe UI"/>
      <family val="2"/>
    </font>
    <font>
      <b/>
      <sz val="9"/>
      <color indexed="81"/>
      <name val="Segoe UI"/>
      <family val="2"/>
    </font>
  </fonts>
  <fills count="4">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s>
  <borders count="1">
    <border>
      <left/>
      <right/>
      <top/>
      <bottom/>
      <diagonal/>
    </border>
  </borders>
  <cellStyleXfs count="3">
    <xf numFmtId="0" fontId="0" fillId="0" borderId="0"/>
    <xf numFmtId="9" fontId="1" fillId="0" borderId="0" applyFont="0" applyFill="0" applyBorder="0" applyAlignment="0" applyProtection="0"/>
    <xf numFmtId="0" fontId="4" fillId="0" borderId="0" applyNumberFormat="0" applyFill="0" applyBorder="0" applyAlignment="0" applyProtection="0"/>
  </cellStyleXfs>
  <cellXfs count="24">
    <xf numFmtId="0" fontId="0" fillId="0" borderId="0" xfId="0"/>
    <xf numFmtId="0" fontId="0" fillId="0" borderId="0" xfId="0" applyAlignment="1">
      <alignment vertical="center" wrapText="1"/>
    </xf>
    <xf numFmtId="0" fontId="4" fillId="0" borderId="0" xfId="2"/>
    <xf numFmtId="0" fontId="0" fillId="0" borderId="0" xfId="0" applyAlignment="1">
      <alignment vertical="center" wrapText="1"/>
    </xf>
    <xf numFmtId="0" fontId="4" fillId="0" borderId="0" xfId="2" applyAlignment="1">
      <alignment horizontal="left"/>
    </xf>
    <xf numFmtId="0" fontId="0" fillId="2" borderId="0" xfId="0" applyFill="1" applyAlignment="1">
      <alignment horizontal="right"/>
    </xf>
    <xf numFmtId="9" fontId="0" fillId="2" borderId="0" xfId="1" applyFont="1" applyFill="1" applyAlignment="1">
      <alignment horizontal="right"/>
    </xf>
    <xf numFmtId="0" fontId="0" fillId="3" borderId="0" xfId="0" applyFill="1" applyAlignment="1">
      <alignment horizontal="right"/>
    </xf>
    <xf numFmtId="9" fontId="0" fillId="3" borderId="0" xfId="1" applyFont="1" applyFill="1" applyAlignment="1">
      <alignment horizontal="right"/>
    </xf>
    <xf numFmtId="9" fontId="0" fillId="0" borderId="0" xfId="0" applyNumberFormat="1"/>
    <xf numFmtId="0" fontId="4" fillId="0" borderId="0" xfId="2" applyFill="1"/>
    <xf numFmtId="0" fontId="0" fillId="0" borderId="0" xfId="0" applyFill="1"/>
    <xf numFmtId="9" fontId="0" fillId="0" borderId="0" xfId="1" applyFont="1" applyFill="1"/>
    <xf numFmtId="0" fontId="0" fillId="0" borderId="0" xfId="0" applyFill="1" applyAlignment="1">
      <alignment horizontal="right"/>
    </xf>
    <xf numFmtId="9" fontId="0" fillId="0" borderId="0" xfId="1" applyFont="1" applyFill="1" applyAlignment="1">
      <alignment horizontal="right"/>
    </xf>
    <xf numFmtId="0" fontId="0" fillId="0" borderId="0" xfId="0" applyFill="1" applyAlignment="1">
      <alignment vertical="center" wrapText="1"/>
    </xf>
    <xf numFmtId="0" fontId="0" fillId="0" borderId="0" xfId="0" applyAlignment="1">
      <alignment vertical="center" wrapText="1"/>
    </xf>
    <xf numFmtId="0" fontId="0" fillId="0" borderId="0" xfId="0" applyAlignment="1">
      <alignment horizontal="left" indent="1"/>
    </xf>
    <xf numFmtId="0" fontId="0" fillId="0" borderId="0" xfId="0" applyFill="1" applyAlignment="1">
      <alignment horizontal="left" indent="1"/>
    </xf>
    <xf numFmtId="0" fontId="0" fillId="0" borderId="0" xfId="0" applyAlignment="1">
      <alignment horizontal="center"/>
    </xf>
    <xf numFmtId="0" fontId="3" fillId="0" borderId="0" xfId="0" applyFont="1" applyAlignment="1">
      <alignment vertical="center" wrapText="1"/>
    </xf>
    <xf numFmtId="0" fontId="0" fillId="0" borderId="0" xfId="0" applyAlignment="1">
      <alignment vertical="center" wrapText="1"/>
    </xf>
    <xf numFmtId="0" fontId="4" fillId="0" borderId="0" xfId="2" applyAlignment="1">
      <alignment vertical="center" wrapText="1"/>
    </xf>
    <xf numFmtId="0" fontId="2" fillId="0" borderId="0" xfId="0" applyFont="1" applyAlignment="1">
      <alignment vertical="center" wrapText="1"/>
    </xf>
  </cellXfs>
  <cellStyles count="3">
    <cellStyle name="Link" xfId="2" builtinId="8"/>
    <cellStyle name="Prozent" xfId="1" builtinId="5"/>
    <cellStyle name="Standard" xfId="0" builtinId="0"/>
  </cellStyles>
  <dxfs count="12">
    <dxf>
      <fill>
        <patternFill>
          <bgColor rgb="FFFF6600"/>
        </patternFill>
      </fill>
    </dxf>
    <dxf>
      <fill>
        <patternFill>
          <bgColor rgb="FFFFFF00"/>
        </patternFill>
      </fill>
    </dxf>
    <dxf>
      <fill>
        <patternFill>
          <bgColor rgb="FF00B050"/>
        </patternFill>
      </fill>
    </dxf>
    <dxf>
      <fill>
        <patternFill>
          <bgColor rgb="FFFF6600"/>
        </patternFill>
      </fill>
    </dxf>
    <dxf>
      <fill>
        <patternFill>
          <bgColor rgb="FFFFFF00"/>
        </patternFill>
      </fill>
    </dxf>
    <dxf>
      <fill>
        <patternFill>
          <bgColor rgb="FF00B050"/>
        </patternFill>
      </fill>
    </dxf>
    <dxf>
      <fill>
        <patternFill>
          <bgColor rgb="FFFF66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6600"/>
        </patternFill>
      </fill>
    </dxf>
  </dxfs>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computerbase.de/artikel/grafikkarten/2012/test-amd-radeon-hd-7950-mit-925-mhz/16/" TargetMode="External"/><Relationship Id="rId18" Type="http://schemas.openxmlformats.org/officeDocument/2006/relationships/hyperlink" Target="http://www.computerbase.de/artikel/grafikkarten/2013/nvidia-geforce-gtx-760-im-test/24/" TargetMode="External"/><Relationship Id="rId26" Type="http://schemas.openxmlformats.org/officeDocument/2006/relationships/hyperlink" Target="http://www.computerbase.de/artikel/grafikkarten/2013/nvidia-geforce-gtx-760-im-test/" TargetMode="External"/><Relationship Id="rId39" Type="http://schemas.openxmlformats.org/officeDocument/2006/relationships/hyperlink" Target="http://www.computerbase.de/artikel/grafikkarten/2012/test-amd-radeon-hd-7950-mit-925-mhz/20/" TargetMode="External"/><Relationship Id="rId21" Type="http://schemas.openxmlformats.org/officeDocument/2006/relationships/hyperlink" Target="http://www.computerbase.de/artikel/grafikkarten/2013/nvidia-geforce-gtx-760-im-test/19/" TargetMode="External"/><Relationship Id="rId34" Type="http://schemas.openxmlformats.org/officeDocument/2006/relationships/hyperlink" Target="http://www.computerbase.de/artikel/grafikkarten/2012/test-amd-radeon-hd-7950-mit-925-mhz/25/" TargetMode="External"/><Relationship Id="rId42" Type="http://schemas.openxmlformats.org/officeDocument/2006/relationships/hyperlink" Target="http://www.computerbase.de/artikel/grafikkarten/2013/nvidia-geforce-gtx-760-im-test/24/" TargetMode="External"/><Relationship Id="rId47" Type="http://schemas.openxmlformats.org/officeDocument/2006/relationships/hyperlink" Target="http://www.computerbase.de/artikel/grafikkarten/2013/nvidia-geforce-gtx-760-im-test/23/" TargetMode="External"/><Relationship Id="rId50" Type="http://schemas.openxmlformats.org/officeDocument/2006/relationships/hyperlink" Target="http://www.computerbase.de/artikel/grafikkarten/2013/nvidia-geforce-gtx-760-im-test/" TargetMode="External"/><Relationship Id="rId55" Type="http://schemas.openxmlformats.org/officeDocument/2006/relationships/hyperlink" Target="http://www.computerbase.de/artikel/grafikkarten/2012/test-amd-radeon-hd-7950-mit-925-mhz/28/" TargetMode="External"/><Relationship Id="rId63" Type="http://schemas.openxmlformats.org/officeDocument/2006/relationships/hyperlink" Target="http://www.computerbase.de/artikel/grafikkarten/2012/test-amd-radeon-hd-7950-mit-925-mhz/20/" TargetMode="External"/><Relationship Id="rId68" Type="http://schemas.openxmlformats.org/officeDocument/2006/relationships/hyperlink" Target="http://www.computerbase.de/artikel/grafikkarten/2013/nvidia-geforce-gtx-760-im-test/34/" TargetMode="External"/><Relationship Id="rId7" Type="http://schemas.openxmlformats.org/officeDocument/2006/relationships/hyperlink" Target="http://www.computerbase.de/artikel/grafikkarten/2012/test-amd-radeon-hd-7950-mit-925-mhz/28/" TargetMode="External"/><Relationship Id="rId71" Type="http://schemas.openxmlformats.org/officeDocument/2006/relationships/hyperlink" Target="http://www.computerbase.de/artikel/grafikkarten/2013/nvidia-geforce-gtx-760-im-test/23/" TargetMode="External"/><Relationship Id="rId2" Type="http://schemas.openxmlformats.org/officeDocument/2006/relationships/hyperlink" Target="http://www.computerbase.de/artikel/grafikkarten/2013/nvidia-geforce-gtx-760-im-test/" TargetMode="External"/><Relationship Id="rId16" Type="http://schemas.openxmlformats.org/officeDocument/2006/relationships/hyperlink" Target="http://www.computerbase.de/artikel/grafikkarten/2013/nvidia-geforce-gtx-760-im-test/33/" TargetMode="External"/><Relationship Id="rId29" Type="http://schemas.openxmlformats.org/officeDocument/2006/relationships/hyperlink" Target="http://www.computerbase.de/artikel/grafikkarten/2013/nvidia-geforce-gtx-760-im-test/" TargetMode="External"/><Relationship Id="rId11" Type="http://schemas.openxmlformats.org/officeDocument/2006/relationships/hyperlink" Target="http://www.computerbase.de/artikel/grafikkarten/2012/test-amd-radeon-hd-7950-mit-925-mhz/29/" TargetMode="External"/><Relationship Id="rId24" Type="http://schemas.openxmlformats.org/officeDocument/2006/relationships/hyperlink" Target="http://www.computerbase.de/artikel/grafikkarten/2013/nvidia-geforce-gtx-760-im-test/35/" TargetMode="External"/><Relationship Id="rId32" Type="http://schemas.openxmlformats.org/officeDocument/2006/relationships/hyperlink" Target="http://www.computerbase.de/artikel/grafikkarten/2012/test-amd-radeon-hd-7950-mit-925-mhz/24/" TargetMode="External"/><Relationship Id="rId37" Type="http://schemas.openxmlformats.org/officeDocument/2006/relationships/hyperlink" Target="http://www.computerbase.de/artikel/grafikkarten/2012/test-amd-radeon-hd-7950-mit-925-mhz/16/" TargetMode="External"/><Relationship Id="rId40" Type="http://schemas.openxmlformats.org/officeDocument/2006/relationships/hyperlink" Target="http://www.computerbase.de/artikel/grafikkarten/2013/nvidia-geforce-gtx-760-im-test/33/" TargetMode="External"/><Relationship Id="rId45" Type="http://schemas.openxmlformats.org/officeDocument/2006/relationships/hyperlink" Target="http://www.computerbase.de/artikel/grafikkarten/2013/nvidia-geforce-gtx-760-im-test/19/" TargetMode="External"/><Relationship Id="rId53" Type="http://schemas.openxmlformats.org/officeDocument/2006/relationships/hyperlink" Target="http://www.computerbase.de/artikel/grafikkarten/2013/nvidia-geforce-gtx-760-im-test/" TargetMode="External"/><Relationship Id="rId58" Type="http://schemas.openxmlformats.org/officeDocument/2006/relationships/hyperlink" Target="http://www.computerbase.de/artikel/grafikkarten/2012/test-amd-radeon-hd-7950-mit-925-mhz/25/" TargetMode="External"/><Relationship Id="rId66" Type="http://schemas.openxmlformats.org/officeDocument/2006/relationships/hyperlink" Target="http://www.computerbase.de/artikel/grafikkarten/2013/nvidia-geforce-gtx-760-im-test/24/" TargetMode="External"/><Relationship Id="rId74" Type="http://schemas.openxmlformats.org/officeDocument/2006/relationships/vmlDrawing" Target="../drawings/vmlDrawing1.vml"/><Relationship Id="rId5" Type="http://schemas.openxmlformats.org/officeDocument/2006/relationships/hyperlink" Target="http://www.computerbase.de/artikel/grafikkarten/2013/nvidia-geforce-gtx-760-im-test/" TargetMode="External"/><Relationship Id="rId15" Type="http://schemas.openxmlformats.org/officeDocument/2006/relationships/hyperlink" Target="http://www.computerbase.de/artikel/grafikkarten/2012/test-amd-radeon-hd-7950-mit-925-mhz/20/" TargetMode="External"/><Relationship Id="rId23" Type="http://schemas.openxmlformats.org/officeDocument/2006/relationships/hyperlink" Target="http://www.computerbase.de/artikel/grafikkarten/2013/nvidia-geforce-gtx-760-im-test/23/" TargetMode="External"/><Relationship Id="rId28" Type="http://schemas.openxmlformats.org/officeDocument/2006/relationships/hyperlink" Target="http://www.computerbase.de/artikel/grafikkarten/2012/test-amd-radeon-hd-7950-mit-925-mhz/" TargetMode="External"/><Relationship Id="rId36" Type="http://schemas.openxmlformats.org/officeDocument/2006/relationships/hyperlink" Target="http://www.computerbase.de/artikel/grafikkarten/2012/test-amd-radeon-hd-7950-mit-925-mhz/30/" TargetMode="External"/><Relationship Id="rId49" Type="http://schemas.openxmlformats.org/officeDocument/2006/relationships/hyperlink" Target="http://www.computerbase.de/artikel/grafikkarten/2012/test-amd-radeon-hd-7950-mit-925-mhz/" TargetMode="External"/><Relationship Id="rId57" Type="http://schemas.openxmlformats.org/officeDocument/2006/relationships/hyperlink" Target="http://www.computerbase.de/artikel/grafikkarten/2012/test-amd-radeon-hd-7950-mit-925-mhz/22/" TargetMode="External"/><Relationship Id="rId61" Type="http://schemas.openxmlformats.org/officeDocument/2006/relationships/hyperlink" Target="http://www.computerbase.de/artikel/grafikkarten/2012/test-amd-radeon-hd-7950-mit-925-mhz/16/" TargetMode="External"/><Relationship Id="rId10" Type="http://schemas.openxmlformats.org/officeDocument/2006/relationships/hyperlink" Target="http://www.computerbase.de/artikel/grafikkarten/2012/test-amd-radeon-hd-7950-mit-925-mhz/25/" TargetMode="External"/><Relationship Id="rId19" Type="http://schemas.openxmlformats.org/officeDocument/2006/relationships/hyperlink" Target="http://www.computerbase.de/artikel/grafikkarten/2013/nvidia-geforce-gtx-760-im-test/27/" TargetMode="External"/><Relationship Id="rId31" Type="http://schemas.openxmlformats.org/officeDocument/2006/relationships/hyperlink" Target="http://www.computerbase.de/artikel/grafikkarten/2012/test-amd-radeon-hd-7950-mit-925-mhz/28/" TargetMode="External"/><Relationship Id="rId44" Type="http://schemas.openxmlformats.org/officeDocument/2006/relationships/hyperlink" Target="http://www.computerbase.de/artikel/grafikkarten/2013/nvidia-geforce-gtx-760-im-test/34/" TargetMode="External"/><Relationship Id="rId52" Type="http://schemas.openxmlformats.org/officeDocument/2006/relationships/hyperlink" Target="http://www.computerbase.de/artikel/grafikkarten/2012/test-amd-radeon-hd-7950-mit-925-mhz/" TargetMode="External"/><Relationship Id="rId60" Type="http://schemas.openxmlformats.org/officeDocument/2006/relationships/hyperlink" Target="http://www.computerbase.de/artikel/grafikkarten/2012/test-amd-radeon-hd-7950-mit-925-mhz/30/" TargetMode="External"/><Relationship Id="rId65" Type="http://schemas.openxmlformats.org/officeDocument/2006/relationships/hyperlink" Target="http://www.computerbase.de/artikel/grafikkarten/2013/nvidia-geforce-gtx-760-im-test/26/" TargetMode="External"/><Relationship Id="rId73" Type="http://schemas.openxmlformats.org/officeDocument/2006/relationships/printerSettings" Target="../printerSettings/printerSettings1.bin"/><Relationship Id="rId4" Type="http://schemas.openxmlformats.org/officeDocument/2006/relationships/hyperlink" Target="http://www.computerbase.de/artikel/grafikkarten/2012/test-amd-radeon-hd-7950-mit-925-mhz/" TargetMode="External"/><Relationship Id="rId9" Type="http://schemas.openxmlformats.org/officeDocument/2006/relationships/hyperlink" Target="http://www.computerbase.de/artikel/grafikkarten/2012/test-amd-radeon-hd-7950-mit-925-mhz/22/" TargetMode="External"/><Relationship Id="rId14" Type="http://schemas.openxmlformats.org/officeDocument/2006/relationships/hyperlink" Target="http://www.computerbase.de/artikel/grafikkarten/2012/test-amd-radeon-hd-7950-mit-925-mhz/18/" TargetMode="External"/><Relationship Id="rId22" Type="http://schemas.openxmlformats.org/officeDocument/2006/relationships/hyperlink" Target="http://www.computerbase.de/artikel/grafikkarten/2013/nvidia-geforce-gtx-760-im-test/21/" TargetMode="External"/><Relationship Id="rId27" Type="http://schemas.openxmlformats.org/officeDocument/2006/relationships/hyperlink" Target="http://www.computerbase.de/artikel/grafikkarten/2013/nvidia-geforce-gtx-760-im-test/" TargetMode="External"/><Relationship Id="rId30" Type="http://schemas.openxmlformats.org/officeDocument/2006/relationships/hyperlink" Target="http://www.computerbase.de/artikel/grafikkarten/2012/test-amd-radeon-hd-7950-mit-925-mhz/" TargetMode="External"/><Relationship Id="rId35" Type="http://schemas.openxmlformats.org/officeDocument/2006/relationships/hyperlink" Target="http://www.computerbase.de/artikel/grafikkarten/2012/test-amd-radeon-hd-7950-mit-925-mhz/29/" TargetMode="External"/><Relationship Id="rId43" Type="http://schemas.openxmlformats.org/officeDocument/2006/relationships/hyperlink" Target="http://www.computerbase.de/artikel/grafikkarten/2013/nvidia-geforce-gtx-760-im-test/27/" TargetMode="External"/><Relationship Id="rId48" Type="http://schemas.openxmlformats.org/officeDocument/2006/relationships/hyperlink" Target="http://www.computerbase.de/artikel/grafikkarten/2013/nvidia-geforce-gtx-760-im-test/35/" TargetMode="External"/><Relationship Id="rId56" Type="http://schemas.openxmlformats.org/officeDocument/2006/relationships/hyperlink" Target="http://www.computerbase.de/artikel/grafikkarten/2012/test-amd-radeon-hd-7950-mit-925-mhz/24/" TargetMode="External"/><Relationship Id="rId64" Type="http://schemas.openxmlformats.org/officeDocument/2006/relationships/hyperlink" Target="http://www.computerbase.de/artikel/grafikkarten/2013/nvidia-geforce-gtx-760-im-test/33/" TargetMode="External"/><Relationship Id="rId69" Type="http://schemas.openxmlformats.org/officeDocument/2006/relationships/hyperlink" Target="http://www.computerbase.de/artikel/grafikkarten/2013/nvidia-geforce-gtx-760-im-test/19/" TargetMode="External"/><Relationship Id="rId8" Type="http://schemas.openxmlformats.org/officeDocument/2006/relationships/hyperlink" Target="http://www.computerbase.de/artikel/grafikkarten/2012/test-amd-radeon-hd-7950-mit-925-mhz/24/" TargetMode="External"/><Relationship Id="rId51" Type="http://schemas.openxmlformats.org/officeDocument/2006/relationships/hyperlink" Target="http://www.computerbase.de/artikel/grafikkarten/2013/nvidia-geforce-gtx-760-im-test/" TargetMode="External"/><Relationship Id="rId72" Type="http://schemas.openxmlformats.org/officeDocument/2006/relationships/hyperlink" Target="http://www.computerbase.de/artikel/grafikkarten/2013/nvidia-geforce-gtx-760-im-test/35/" TargetMode="External"/><Relationship Id="rId3" Type="http://schemas.openxmlformats.org/officeDocument/2006/relationships/hyperlink" Target="http://www.computerbase.de/artikel/grafikkarten/2013/nvidia-geforce-gtx-760-im-test/" TargetMode="External"/><Relationship Id="rId12" Type="http://schemas.openxmlformats.org/officeDocument/2006/relationships/hyperlink" Target="http://www.computerbase.de/artikel/grafikkarten/2012/test-amd-radeon-hd-7950-mit-925-mhz/30/" TargetMode="External"/><Relationship Id="rId17" Type="http://schemas.openxmlformats.org/officeDocument/2006/relationships/hyperlink" Target="http://www.computerbase.de/artikel/grafikkarten/2013/nvidia-geforce-gtx-760-im-test/26/" TargetMode="External"/><Relationship Id="rId25" Type="http://schemas.openxmlformats.org/officeDocument/2006/relationships/hyperlink" Target="http://www.computerbase.de/artikel/grafikkarten/2012/test-amd-radeon-hd-7950-mit-925-mhz/" TargetMode="External"/><Relationship Id="rId33" Type="http://schemas.openxmlformats.org/officeDocument/2006/relationships/hyperlink" Target="http://www.computerbase.de/artikel/grafikkarten/2012/test-amd-radeon-hd-7950-mit-925-mhz/22/" TargetMode="External"/><Relationship Id="rId38" Type="http://schemas.openxmlformats.org/officeDocument/2006/relationships/hyperlink" Target="http://www.computerbase.de/artikel/grafikkarten/2012/test-amd-radeon-hd-7950-mit-925-mhz/18/" TargetMode="External"/><Relationship Id="rId46" Type="http://schemas.openxmlformats.org/officeDocument/2006/relationships/hyperlink" Target="http://www.computerbase.de/artikel/grafikkarten/2013/nvidia-geforce-gtx-760-im-test/21/" TargetMode="External"/><Relationship Id="rId59" Type="http://schemas.openxmlformats.org/officeDocument/2006/relationships/hyperlink" Target="http://www.computerbase.de/artikel/grafikkarten/2012/test-amd-radeon-hd-7950-mit-925-mhz/29/" TargetMode="External"/><Relationship Id="rId67" Type="http://schemas.openxmlformats.org/officeDocument/2006/relationships/hyperlink" Target="http://www.computerbase.de/artikel/grafikkarten/2013/nvidia-geforce-gtx-760-im-test/27/" TargetMode="External"/><Relationship Id="rId20" Type="http://schemas.openxmlformats.org/officeDocument/2006/relationships/hyperlink" Target="http://www.computerbase.de/artikel/grafikkarten/2013/nvidia-geforce-gtx-760-im-test/34/" TargetMode="External"/><Relationship Id="rId41" Type="http://schemas.openxmlformats.org/officeDocument/2006/relationships/hyperlink" Target="http://www.computerbase.de/artikel/grafikkarten/2013/nvidia-geforce-gtx-760-im-test/26/" TargetMode="External"/><Relationship Id="rId54" Type="http://schemas.openxmlformats.org/officeDocument/2006/relationships/hyperlink" Target="http://www.computerbase.de/artikel/grafikkarten/2012/test-amd-radeon-hd-7950-mit-925-mhz/" TargetMode="External"/><Relationship Id="rId62" Type="http://schemas.openxmlformats.org/officeDocument/2006/relationships/hyperlink" Target="http://www.computerbase.de/artikel/grafikkarten/2012/test-amd-radeon-hd-7950-mit-925-mhz/18/" TargetMode="External"/><Relationship Id="rId70" Type="http://schemas.openxmlformats.org/officeDocument/2006/relationships/hyperlink" Target="http://www.computerbase.de/artikel/grafikkarten/2013/nvidia-geforce-gtx-760-im-test/21/" TargetMode="External"/><Relationship Id="rId75" Type="http://schemas.openxmlformats.org/officeDocument/2006/relationships/comments" Target="../comments1.xml"/><Relationship Id="rId1" Type="http://schemas.openxmlformats.org/officeDocument/2006/relationships/hyperlink" Target="http://www.computerbase.de/artikel/grafikkarten/2012/test-amd-radeon-hd-7950-mit-925-mhz/" TargetMode="External"/><Relationship Id="rId6" Type="http://schemas.openxmlformats.org/officeDocument/2006/relationships/hyperlink" Target="http://www.computerbase.de/artikel/grafikkarten/2012/test-amd-radeon-hd-7950-mit-925-mhz/"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de.wikipedia.org/wiki/Bildfrequenz" TargetMode="External"/><Relationship Id="rId1" Type="http://schemas.openxmlformats.org/officeDocument/2006/relationships/hyperlink" Target="http://de.wikipedia.org/wiki/Bildfrequenz"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99"/>
  <sheetViews>
    <sheetView tabSelected="1" workbookViewId="0"/>
  </sheetViews>
  <sheetFormatPr baseColWidth="10" defaultRowHeight="15" x14ac:dyDescent="0.25"/>
  <cols>
    <col min="1" max="1" width="14" customWidth="1"/>
    <col min="2" max="2" width="13.5703125" customWidth="1"/>
    <col min="3" max="3" width="23.140625" customWidth="1"/>
    <col min="4" max="6" width="11.42578125" customWidth="1"/>
    <col min="7" max="9" width="11.42578125" style="11" hidden="1" customWidth="1"/>
    <col min="10" max="10" width="11.42578125" style="11"/>
    <col min="14" max="16" width="11.42578125" style="11" hidden="1" customWidth="1"/>
  </cols>
  <sheetData>
    <row r="1" spans="1:16" ht="15.75" customHeight="1" x14ac:dyDescent="0.25">
      <c r="B1" t="s">
        <v>60</v>
      </c>
      <c r="F1" s="2" t="s">
        <v>61</v>
      </c>
      <c r="O1" s="11" t="s">
        <v>90</v>
      </c>
      <c r="P1" s="11" t="s">
        <v>94</v>
      </c>
    </row>
    <row r="2" spans="1:16" x14ac:dyDescent="0.25">
      <c r="B2" s="18" t="s">
        <v>63</v>
      </c>
      <c r="F2" s="10" t="s">
        <v>62</v>
      </c>
      <c r="O2" s="11" t="s">
        <v>91</v>
      </c>
    </row>
    <row r="3" spans="1:16" x14ac:dyDescent="0.25">
      <c r="F3" s="10"/>
    </row>
    <row r="4" spans="1:16" x14ac:dyDescent="0.25">
      <c r="B4" s="2" t="str">
        <f>HYPERLINK("[Grafikkarten_Vergleich.xlsx]Vergleich!A80","zu 1.920 x 1.080 springen")</f>
        <v>zu 1.920 x 1.080 springen</v>
      </c>
      <c r="D4" s="19" t="s">
        <v>6</v>
      </c>
      <c r="E4" s="19"/>
      <c r="F4" s="19"/>
      <c r="K4" s="19" t="s">
        <v>4</v>
      </c>
      <c r="L4" s="19"/>
      <c r="M4" s="19"/>
    </row>
    <row r="5" spans="1:16" x14ac:dyDescent="0.25">
      <c r="B5" s="2" t="str">
        <f>HYPERLINK("[Grafikkarten_Vergleich.xlsx]Vergleich!A150","zu 2.560 x 1.600 springen")</f>
        <v>zu 2.560 x 1.600 springen</v>
      </c>
    </row>
    <row r="6" spans="1:16" x14ac:dyDescent="0.25">
      <c r="D6" s="2">
        <v>2012</v>
      </c>
      <c r="E6" s="2">
        <v>2013</v>
      </c>
      <c r="K6" s="2">
        <v>2012</v>
      </c>
      <c r="L6" s="2">
        <v>2013</v>
      </c>
    </row>
    <row r="8" spans="1:16" x14ac:dyDescent="0.25">
      <c r="A8" t="s">
        <v>79</v>
      </c>
      <c r="B8" t="s">
        <v>56</v>
      </c>
      <c r="C8" t="s">
        <v>23</v>
      </c>
      <c r="D8" s="5">
        <f>IFERROR(VLOOKUP($D$4,'Alan Wake 2012'!$A$1:$C$999,3,0),"k.A.")</f>
        <v>60.6</v>
      </c>
      <c r="E8" s="5">
        <f>IFERROR(VLOOKUP($D$4,'Alan Wake 2013'!$A$1:$C$999,3,0),"k.A.")</f>
        <v>58.5</v>
      </c>
      <c r="F8" s="6">
        <f>IFERROR(E8/D8-1,"n.m.")</f>
        <v>-3.4653465346534684E-2</v>
      </c>
      <c r="H8" s="11">
        <f>MATCH($D$4,'Alan Wake 2012'!$A$1:$A$999,0)</f>
        <v>10</v>
      </c>
      <c r="I8" s="11">
        <f>MATCH($D$4,'Alan Wake 2013'!$A$1:$A$999,0)</f>
        <v>15</v>
      </c>
      <c r="K8" s="5">
        <f>IFERROR(VLOOKUP($K$4,'Alan Wake 2012'!$A$1:$J$999,3,0),"k.A.")</f>
        <v>66.5</v>
      </c>
      <c r="L8" s="5">
        <f>IFERROR(VLOOKUP($K$4,'Alan Wake 2013'!$A$1:$J$999,3,0),"k.A.")</f>
        <v>65.8</v>
      </c>
      <c r="M8" s="6">
        <f>IFERROR(L8/K8-1,"n.m.")</f>
        <v>-1.0526315789473717E-2</v>
      </c>
      <c r="O8" s="11">
        <f>MATCH($K$4,'Alan Wake 2012'!$A$1:$A$999,0)</f>
        <v>8</v>
      </c>
      <c r="P8" s="11">
        <f>MATCH($K$4,'Alan Wake 2013'!$A$1:$A$999,0)</f>
        <v>12</v>
      </c>
    </row>
    <row r="9" spans="1:16" x14ac:dyDescent="0.25">
      <c r="A9" s="4">
        <v>2012</v>
      </c>
      <c r="C9" t="s">
        <v>18</v>
      </c>
      <c r="D9" s="5">
        <f ca="1">IFERROR(VLOOKUP($D$4,OFFSET('Alan Wake 2012'!$A$1,H8,0,1,1):'Alan Wake 2012'!$C$999,3,0),"k.A.")</f>
        <v>54.2</v>
      </c>
      <c r="E9" s="5">
        <f ca="1">IFERROR(VLOOKUP($D$4,OFFSET('Alan Wake 2013'!$A$1,I8,0,1,1):'Alan Wake 2013'!$C$999,3,0),"k.A.")</f>
        <v>52.6</v>
      </c>
      <c r="F9" s="6">
        <f t="shared" ref="F9:F14" ca="1" si="0">IFERROR(E9/D9-1,"n.m.")</f>
        <v>-2.9520295202952074E-2</v>
      </c>
      <c r="H9" s="11">
        <f ca="1">MATCH($D$4,OFFSET('Alan Wake 2012'!$A$1,H8,0,1,1):'Alan Wake 2012'!$A$999,0)+H8</f>
        <v>30</v>
      </c>
      <c r="I9" s="11">
        <f ca="1">MATCH($D$4,OFFSET('Alan Wake 2013'!$A$1,I8,0,1,1):'Alan Wake 2013'!$A$999,0)+I8</f>
        <v>40</v>
      </c>
      <c r="K9" s="5">
        <f ca="1">IFERROR(VLOOKUP($K$4,OFFSET('Alan Wake 2012'!$A$1,O8,0,1,1):'Alan Wake 2012'!$C$999,3,0),"k.A.")</f>
        <v>57.8</v>
      </c>
      <c r="L9" s="5">
        <f ca="1">IFERROR(VLOOKUP($K$4,OFFSET('Alan Wake 2013'!$A$1,P8,0,1,1):'Alan Wake 2013'!$C$999,3,0),"k.A.")</f>
        <v>58</v>
      </c>
      <c r="M9" s="6">
        <f t="shared" ref="M9:M14" ca="1" si="1">IFERROR(L9/K9-1,"n.m.")</f>
        <v>3.4602076124568004E-3</v>
      </c>
      <c r="O9" s="11">
        <f ca="1">MATCH($K$4,OFFSET('Alan Wake 2012'!$A$1,O8,0,1,1):'Alan Wake 2012'!$A$999,0)+O8</f>
        <v>28</v>
      </c>
      <c r="P9" s="11">
        <f ca="1">MATCH($K$4,OFFSET('Alan Wake 2013'!$A$1,P8,0,1,1):'Alan Wake 2013'!$A$999,0)+P8</f>
        <v>38</v>
      </c>
    </row>
    <row r="10" spans="1:16" x14ac:dyDescent="0.25">
      <c r="A10" s="4">
        <v>2013</v>
      </c>
      <c r="C10" t="s">
        <v>19</v>
      </c>
      <c r="D10" s="5">
        <f ca="1">IFERROR(VLOOKUP($D$4,OFFSET('Alan Wake 2012'!$A$1,H9,0,1,1):'Alan Wake 2012'!$C$999,3,0),"k.A.")</f>
        <v>50.6</v>
      </c>
      <c r="E10" s="5">
        <f ca="1">IFERROR(VLOOKUP($D$4,OFFSET('Alan Wake 2013'!$A$1,I9,0,1,1):'Alan Wake 2013'!$C$999,3,0),"k.A.")</f>
        <v>49.5</v>
      </c>
      <c r="F10" s="6">
        <f t="shared" ca="1" si="0"/>
        <v>-2.1739130434782594E-2</v>
      </c>
      <c r="H10" s="11">
        <f ca="1">MATCH($D$4,OFFSET('Alan Wake 2012'!$A$1,H9,0,1,1):'Alan Wake 2012'!$A$999,0)+H9</f>
        <v>48</v>
      </c>
      <c r="I10" s="11">
        <f ca="1">MATCH($D$4,OFFSET('Alan Wake 2013'!$A$1,I9,0,1,1):'Alan Wake 2013'!$A$999,0)+I9</f>
        <v>63</v>
      </c>
      <c r="K10" s="5">
        <f ca="1">IFERROR(VLOOKUP($K$4,OFFSET('Alan Wake 2012'!$A$1,O9,0,1,1):'Alan Wake 2012'!$C$999,3,0),"k.A.")</f>
        <v>46.4</v>
      </c>
      <c r="L10" s="5">
        <f ca="1">IFERROR(VLOOKUP($K$4,OFFSET('Alan Wake 2013'!$A$1,P9,0,1,1):'Alan Wake 2013'!$C$999,3,0),"k.A.")</f>
        <v>47.4</v>
      </c>
      <c r="M10" s="6">
        <f t="shared" ca="1" si="1"/>
        <v>2.155172413793105E-2</v>
      </c>
      <c r="O10" s="11">
        <f ca="1">MATCH($K$4,OFFSET('Alan Wake 2012'!$A$1,O9,0,1,1):'Alan Wake 2012'!$A$999,0)+O9</f>
        <v>50</v>
      </c>
      <c r="P10" s="11">
        <f ca="1">MATCH($K$4,OFFSET('Alan Wake 2013'!$A$1,P9,0,1,1):'Alan Wake 2013'!$A$999,0)+P9</f>
        <v>66</v>
      </c>
    </row>
    <row r="11" spans="1:16" ht="15.75" customHeight="1" x14ac:dyDescent="0.25">
      <c r="C11" t="s">
        <v>20</v>
      </c>
      <c r="D11" s="5">
        <f ca="1">IFERROR(VLOOKUP($D$4,OFFSET('Alan Wake 2012'!$A$1,H10,0,1,1):'Alan Wake 2012'!$C$999,3,0),"k.A.")</f>
        <v>34.200000000000003</v>
      </c>
      <c r="E11" s="5">
        <f ca="1">IFERROR(VLOOKUP($D$4,OFFSET('Alan Wake 2013'!$A$1,I10,0,1,1):'Alan Wake 2013'!$C$999,3,0),"k.A.")</f>
        <v>34.5</v>
      </c>
      <c r="F11" s="6">
        <f t="shared" ca="1" si="0"/>
        <v>8.7719298245612087E-3</v>
      </c>
      <c r="H11" s="11">
        <f ca="1">MATCH($D$4,OFFSET('Alan Wake 2012'!$A$1,H10,0,1,1):'Alan Wake 2012'!$A$999,0)+H10</f>
        <v>71</v>
      </c>
      <c r="I11" s="11">
        <f ca="1">MATCH($D$4,OFFSET('Alan Wake 2013'!$A$1,I10,0,1,1):'Alan Wake 2013'!$A$999,0)+I10</f>
        <v>92</v>
      </c>
      <c r="K11" s="5">
        <f ca="1">IFERROR(VLOOKUP($K$4,OFFSET('Alan Wake 2012'!$A$1,O10,0,1,1):'Alan Wake 2012'!$C$999,3,0),"k.A.")</f>
        <v>39.700000000000003</v>
      </c>
      <c r="L11" s="5">
        <f ca="1">IFERROR(VLOOKUP($K$4,OFFSET('Alan Wake 2013'!$A$1,P10,0,1,1):'Alan Wake 2013'!$C$999,3,0),"k.A.")</f>
        <v>39.4</v>
      </c>
      <c r="M11" s="6">
        <f t="shared" ca="1" si="1"/>
        <v>-7.5566750629724178E-3</v>
      </c>
      <c r="O11" s="11">
        <f ca="1">MATCH($K$4,OFFSET('Alan Wake 2012'!$A$1,O10,0,1,1):'Alan Wake 2012'!$A$999,0)+O10</f>
        <v>68</v>
      </c>
      <c r="P11" s="11">
        <f ca="1">MATCH($K$4,OFFSET('Alan Wake 2013'!$A$1,P10,0,1,1):'Alan Wake 2013'!$A$999,0)+P10</f>
        <v>90</v>
      </c>
    </row>
    <row r="12" spans="1:16" x14ac:dyDescent="0.25">
      <c r="B12" t="s">
        <v>57</v>
      </c>
      <c r="C12" t="s">
        <v>18</v>
      </c>
      <c r="D12" s="5">
        <f ca="1">IFERROR(VLOOKUP($D$4,OFFSET('Alan Wake 2012'!$A$1,H11,0,1,1):'Alan Wake 2012'!$C$999,3,0),"k.A.")</f>
        <v>33.1</v>
      </c>
      <c r="E12" s="5">
        <f ca="1">IFERROR(VLOOKUP($D$4,OFFSET('Alan Wake 2013'!$A$1,I11,0,1,1):'Alan Wake 2013'!$C$999,3,0),"k.A.")</f>
        <v>32.200000000000003</v>
      </c>
      <c r="F12" s="8">
        <f t="shared" ca="1" si="0"/>
        <v>-2.7190332326283984E-2</v>
      </c>
      <c r="H12" s="11">
        <f ca="1">MATCH($D$4,OFFSET('Alan Wake 2012'!$A$1,H11,0,1,1):'Alan Wake 2012'!$A$999,0)+H11</f>
        <v>90</v>
      </c>
      <c r="I12" s="11">
        <f ca="1">MATCH($D$4,OFFSET('Alan Wake 2013'!$A$1,I11,0,1,1):'Alan Wake 2013'!$A$999,0)+I11</f>
        <v>120</v>
      </c>
      <c r="K12" s="5">
        <f ca="1">IFERROR(VLOOKUP($K$4,OFFSET('Alan Wake 2012'!$A$1,O11,0,1,1):'Alan Wake 2012'!$C$999,3,0),"k.A.")</f>
        <v>33.299999999999997</v>
      </c>
      <c r="L12" s="5">
        <f ca="1">IFERROR(VLOOKUP($K$4,OFFSET('Alan Wake 2013'!$A$1,P11,0,1,1):'Alan Wake 2013'!$C$999,3,0),"k.A.")</f>
        <v>33.1</v>
      </c>
      <c r="M12" s="8">
        <f t="shared" ca="1" si="1"/>
        <v>-6.0060060060058706E-3</v>
      </c>
      <c r="O12" s="11">
        <f ca="1">MATCH($K$4,OFFSET('Alan Wake 2012'!$A$1,O11,0,1,1):'Alan Wake 2012'!$A$999,0)+O11</f>
        <v>89</v>
      </c>
      <c r="P12" s="11">
        <f ca="1">MATCH($K$4,OFFSET('Alan Wake 2013'!$A$1,P11,0,1,1):'Alan Wake 2013'!$A$999,0)+P11</f>
        <v>119</v>
      </c>
    </row>
    <row r="13" spans="1:16" x14ac:dyDescent="0.25">
      <c r="C13" t="s">
        <v>19</v>
      </c>
      <c r="D13" s="5">
        <f ca="1">IFERROR(VLOOKUP($D$4,OFFSET('Alan Wake 2012'!$A$1,H12,0,1,1):'Alan Wake 2012'!$C$999,3,0),"k.A.")</f>
        <v>31.3</v>
      </c>
      <c r="E13" s="5">
        <f ca="1">IFERROR(VLOOKUP($D$4,OFFSET('Alan Wake 2013'!$A$1,I12,0,1,1):'Alan Wake 2013'!$C$999,3,0),"k.A.")</f>
        <v>30.1</v>
      </c>
      <c r="F13" s="8">
        <f t="shared" ca="1" si="0"/>
        <v>-3.8338658146964799E-2</v>
      </c>
      <c r="H13" s="11">
        <f ca="1">MATCH($D$4,OFFSET('Alan Wake 2012'!$A$1,H12,0,1,1):'Alan Wake 2012'!$A$999,0)+H12</f>
        <v>102</v>
      </c>
      <c r="I13" s="11">
        <f ca="1">MATCH($D$4,OFFSET('Alan Wake 2013'!$A$1,I12,0,1,1):'Alan Wake 2013'!$A$999,0)+I12</f>
        <v>135</v>
      </c>
      <c r="K13" s="5">
        <f ca="1">IFERROR(VLOOKUP($K$4,OFFSET('Alan Wake 2012'!$A$1,O12,0,1,1):'Alan Wake 2012'!$C$999,3,0),"k.A.")</f>
        <v>27.1</v>
      </c>
      <c r="L13" s="5">
        <f ca="1">IFERROR(VLOOKUP($K$4,OFFSET('Alan Wake 2013'!$A$1,P12,0,1,1):'Alan Wake 2013'!$C$999,3,0),"k.A.")</f>
        <v>26.1</v>
      </c>
      <c r="M13" s="8">
        <f t="shared" ca="1" si="1"/>
        <v>-3.6900369003689981E-2</v>
      </c>
      <c r="O13" s="11">
        <f ca="1">MATCH($K$4,OFFSET('Alan Wake 2012'!$A$1,O12,0,1,1):'Alan Wake 2012'!$A$999,0)+O12</f>
        <v>104</v>
      </c>
      <c r="P13" s="11">
        <f ca="1">MATCH($K$4,OFFSET('Alan Wake 2013'!$A$1,P12,0,1,1):'Alan Wake 2013'!$A$999,0)+P12</f>
        <v>138</v>
      </c>
    </row>
    <row r="14" spans="1:16" x14ac:dyDescent="0.25">
      <c r="C14" t="s">
        <v>20</v>
      </c>
      <c r="D14" s="5">
        <f ca="1">IFERROR(VLOOKUP($D$4,OFFSET('Alan Wake 2012'!$A$1,H13,0,1,1):'Alan Wake 2012'!$C$999,3,0),"k.A.")</f>
        <v>19.399999999999999</v>
      </c>
      <c r="E14" s="5">
        <f ca="1">IFERROR(VLOOKUP($D$4,OFFSET('Alan Wake 2013'!$A$1,I13,0,1,1):'Alan Wake 2013'!$C$999,3,0),"k.A.")</f>
        <v>19.5</v>
      </c>
      <c r="F14" s="8">
        <f t="shared" ca="1" si="0"/>
        <v>5.1546391752577136E-3</v>
      </c>
      <c r="H14" s="11">
        <f ca="1">MATCH($D$4,OFFSET('Alan Wake 2012'!$A$1,H13,0,1,1):'Alan Wake 2012'!$A$999,0)+H13</f>
        <v>118</v>
      </c>
      <c r="I14" s="11">
        <f ca="1">MATCH($D$4,OFFSET('Alan Wake 2013'!$A$1,I13,0,1,1):'Alan Wake 2013'!$A$999,0)+I13</f>
        <v>156</v>
      </c>
      <c r="K14" s="5">
        <f ca="1">IFERROR(VLOOKUP($K$4,OFFSET('Alan Wake 2012'!$A$1,O13,0,1,1):'Alan Wake 2012'!$C$999,3,0),"k.A.")</f>
        <v>22.2</v>
      </c>
      <c r="L14" s="5">
        <f ca="1">IFERROR(VLOOKUP($K$4,OFFSET('Alan Wake 2013'!$A$1,P13,0,1,1):'Alan Wake 2013'!$C$999,3,0),"k.A.")</f>
        <v>21.4</v>
      </c>
      <c r="M14" s="8">
        <f t="shared" ca="1" si="1"/>
        <v>-3.6036036036036112E-2</v>
      </c>
      <c r="O14" s="11">
        <f ca="1">MATCH($K$4,OFFSET('Alan Wake 2012'!$A$1,O13,0,1,1):'Alan Wake 2012'!$A$999,0)+O13</f>
        <v>116</v>
      </c>
      <c r="P14" s="11">
        <f ca="1">MATCH($K$4,OFFSET('Alan Wake 2013'!$A$1,P13,0,1,1):'Alan Wake 2013'!$A$999,0)+P13</f>
        <v>154</v>
      </c>
    </row>
    <row r="16" spans="1:16" x14ac:dyDescent="0.25">
      <c r="A16" t="s">
        <v>84</v>
      </c>
      <c r="B16" t="s">
        <v>56</v>
      </c>
      <c r="C16" t="s">
        <v>23</v>
      </c>
      <c r="D16" s="5">
        <f>IFERROR(VLOOKUP($D$4,'Risen 2 2012'!$A$1:$C$999,3,0),"k.A.")</f>
        <v>47.1</v>
      </c>
      <c r="E16" s="5">
        <f>IFERROR(VLOOKUP($D$4,'Risen 2 2013'!$A$1:$C$999,3,0),"k.A.")</f>
        <v>47.6</v>
      </c>
      <c r="F16" s="6">
        <f>IFERROR(E16/D16-1,"n.m.")</f>
        <v>1.0615711252653925E-2</v>
      </c>
      <c r="H16" s="11">
        <f>MATCH($D$4,'Risen 2 2012'!$A$1:$A$999,0)</f>
        <v>11</v>
      </c>
      <c r="I16" s="11">
        <f>MATCH($D$4,'Risen 2 2013'!$A$1:$A$999,0)</f>
        <v>15</v>
      </c>
      <c r="K16" s="5">
        <f>IFERROR(VLOOKUP($K$4,'Risen 2 2012'!$A$1:$J$999,3,0),"k.A.")</f>
        <v>47.4</v>
      </c>
      <c r="L16" s="5">
        <f>IFERROR(VLOOKUP($K$4,'Risen 2 2013'!$A$1:$J$999,3,0),"k.A.")</f>
        <v>48.2</v>
      </c>
      <c r="M16" s="6">
        <f>IFERROR(L16/K16-1,"n.m.")</f>
        <v>1.6877637130801704E-2</v>
      </c>
      <c r="O16" s="11">
        <f>MATCH($K$4,'Risen 2 2012'!$A$1:$A$999,0)</f>
        <v>10</v>
      </c>
      <c r="P16" s="11">
        <f>MATCH($K$4,'Risen 2 2013'!$A$1:$A$999,0)</f>
        <v>13</v>
      </c>
    </row>
    <row r="17" spans="1:16" x14ac:dyDescent="0.25">
      <c r="A17" s="4">
        <v>2012</v>
      </c>
      <c r="C17" t="s">
        <v>26</v>
      </c>
      <c r="D17" s="5">
        <f ca="1">IFERROR(VLOOKUP($D$4,OFFSET('Risen 2 2012'!$A$1,H16,0,1,1):'Risen 2 2012'!$C$999,3,0),"k.A.")</f>
        <v>36.200000000000003</v>
      </c>
      <c r="E17" s="5">
        <f ca="1">IFERROR(VLOOKUP($D$4,OFFSET('Risen 2 2013'!$A$1,I16,0,1,1):'Risen 2 2013'!$C$999,3,0),"k.A.")</f>
        <v>36.9</v>
      </c>
      <c r="F17" s="6">
        <f t="shared" ref="F17:F18" ca="1" si="2">IFERROR(E17/D17-1,"n.m.")</f>
        <v>1.9337016574585419E-2</v>
      </c>
      <c r="H17" s="11">
        <f ca="1">MATCH($D$4,OFFSET('Risen 2 2012'!$A$1,H16,0,1,1):'Risen 2 2012'!$A$999,0)+H16</f>
        <v>31</v>
      </c>
      <c r="I17" s="11">
        <f ca="1">MATCH($D$4,OFFSET('Risen 2 2013'!$A$1,I16,0,1,1):'Risen 2 2013'!$A$999,0)+I16</f>
        <v>41</v>
      </c>
      <c r="K17" s="5">
        <f ca="1">IFERROR(VLOOKUP($K$4,OFFSET('Risen 2 2012'!$A$1,O16,0,1,1):'Risen 2 2012'!$C$999,3,0),"k.A.")</f>
        <v>41</v>
      </c>
      <c r="L17" s="5">
        <f ca="1">IFERROR(VLOOKUP($K$4,OFFSET('Risen 2 2013'!$A$1,P16,0,1,1):'Risen 2 2013'!$C$999,3,0),"k.A.")</f>
        <v>42.1</v>
      </c>
      <c r="M17" s="6">
        <f t="shared" ref="M17:M18" ca="1" si="3">IFERROR(L17/K17-1,"n.m.")</f>
        <v>2.6829268292682951E-2</v>
      </c>
      <c r="O17" s="11">
        <f ca="1">MATCH($K$4,OFFSET('Risen 2 2012'!$A$1,O16,0,1,1):'Risen 2 2012'!$A$999,0)+O16</f>
        <v>28</v>
      </c>
      <c r="P17" s="11">
        <f ca="1">MATCH($K$4,OFFSET('Risen 2 2013'!$A$1,P16,0,1,1):'Risen 2 2013'!$A$999,0)+P16</f>
        <v>38</v>
      </c>
    </row>
    <row r="18" spans="1:16" x14ac:dyDescent="0.25">
      <c r="A18" s="4">
        <v>2013</v>
      </c>
      <c r="B18" t="s">
        <v>57</v>
      </c>
      <c r="C18" t="s">
        <v>26</v>
      </c>
      <c r="D18" s="5">
        <f ca="1">IFERROR(VLOOKUP($D$4,OFFSET('Risen 2 2012'!$A$1,H17,0,1,1):'Risen 2 2012'!$C$999,3,0),"k.A.")</f>
        <v>32.6</v>
      </c>
      <c r="E18" s="5">
        <f ca="1">IFERROR(VLOOKUP($D$4,OFFSET('Risen 2 2013'!$A$1,I17,0,1,1):'Risen 2 2013'!$C$999,3,0),"k.A.")</f>
        <v>27.5</v>
      </c>
      <c r="F18" s="8">
        <f t="shared" ca="1" si="2"/>
        <v>-0.15644171779141103</v>
      </c>
      <c r="H18" s="11">
        <f ca="1">MATCH($D$4,OFFSET('Risen 2 2012'!$A$1,H17,0,1,1):'Risen 2 2012'!$A$999,0)+H17</f>
        <v>52</v>
      </c>
      <c r="I18" s="11">
        <f ca="1">MATCH($D$4,OFFSET('Risen 2 2013'!$A$1,I17,0,1,1):'Risen 2 2013'!$A$999,0)+I17</f>
        <v>69</v>
      </c>
      <c r="K18" s="5">
        <f ca="1">IFERROR(VLOOKUP($K$4,OFFSET('Risen 2 2012'!$A$1,O17,0,1,1):'Risen 2 2012'!$C$999,3,0),"k.A.")</f>
        <v>31.8</v>
      </c>
      <c r="L18" s="5">
        <f ca="1">IFERROR(VLOOKUP($K$4,OFFSET('Risen 2 2013'!$A$1,P17,0,1,1):'Risen 2 2013'!$C$999,3,0),"k.A.")</f>
        <v>29.9</v>
      </c>
      <c r="M18" s="8">
        <f t="shared" ca="1" si="3"/>
        <v>-5.9748427672956073E-2</v>
      </c>
      <c r="O18" s="11">
        <f ca="1">MATCH($K$4,OFFSET('Risen 2 2012'!$A$1,O17,0,1,1):'Risen 2 2012'!$A$999,0)+O17</f>
        <v>53</v>
      </c>
      <c r="P18" s="11">
        <f ca="1">MATCH($K$4,OFFSET('Risen 2 2013'!$A$1,P17,0,1,1):'Risen 2 2013'!$A$999,0)+P17</f>
        <v>67</v>
      </c>
    </row>
    <row r="20" spans="1:16" x14ac:dyDescent="0.25">
      <c r="A20" t="s">
        <v>89</v>
      </c>
      <c r="B20" t="s">
        <v>56</v>
      </c>
      <c r="C20" t="s">
        <v>23</v>
      </c>
      <c r="D20" s="5">
        <f>IFERROR(VLOOKUP($D$4,'The Witcher 2 2012'!$A$1:$C$999,3,0),"k.A.")</f>
        <v>54.8</v>
      </c>
      <c r="E20" s="5">
        <f>IFERROR(VLOOKUP($D$4,'The Witcher 2 2013'!$A$1:$C$999,3,0),"k.A.")</f>
        <v>54.4</v>
      </c>
      <c r="F20" s="6">
        <f>IFERROR(E20/D20-1,"n.m.")</f>
        <v>-7.2992700729926918E-3</v>
      </c>
      <c r="H20" s="11">
        <f>MATCH($D$4,'The Witcher 2 2012'!$A$1:$A$999,0)</f>
        <v>10</v>
      </c>
      <c r="I20" s="11">
        <f>MATCH($D$4,'The Witcher 2 2013'!$A$1:$A$999,0)</f>
        <v>15</v>
      </c>
      <c r="K20" s="5">
        <f>IFERROR(VLOOKUP($K$4,'The Witcher 2 2012'!$A$1:$J$999,3,0),"k.A.")</f>
        <v>59.3</v>
      </c>
      <c r="L20" s="5">
        <f>IFERROR(VLOOKUP($K$4,'The Witcher 2 2013'!$A$1:$J$999,3,0),"k.A.")</f>
        <v>58.9</v>
      </c>
      <c r="M20" s="6">
        <f>IFERROR(L20/K20-1,"n.m.")</f>
        <v>-6.7453625632377667E-3</v>
      </c>
      <c r="O20" s="11">
        <f>MATCH($K$4,'The Witcher 2 2012'!$A$1:$A$999,0)</f>
        <v>8</v>
      </c>
      <c r="P20" s="11">
        <f>MATCH($K$4,'The Witcher 2 2013'!$A$1:$A$999,0)</f>
        <v>12</v>
      </c>
    </row>
    <row r="21" spans="1:16" x14ac:dyDescent="0.25">
      <c r="A21" s="4">
        <v>2012</v>
      </c>
      <c r="C21" t="s">
        <v>26</v>
      </c>
      <c r="D21" s="5">
        <f ca="1">IFERROR(VLOOKUP($D$4,OFFSET('The Witcher 2 2012'!$A$1,H20,0,1,1):'The Witcher 2 2012'!$C$999,3,0),"k.A.")</f>
        <v>48.1</v>
      </c>
      <c r="E21" s="5">
        <f ca="1">IFERROR(VLOOKUP($D$4,OFFSET('The Witcher 2 2013'!$A$1,I20,0,1,1):'The Witcher 2 2013'!$C$999,3,0),"k.A.")</f>
        <v>48.4</v>
      </c>
      <c r="F21" s="6">
        <f t="shared" ref="F21:F24" ca="1" si="4">IFERROR(E21/D21-1,"n.m.")</f>
        <v>6.2370062370060708E-3</v>
      </c>
      <c r="H21" s="11">
        <f ca="1">MATCH($D$4,OFFSET('The Witcher 2 2012'!$A$1,H20,0,1,1):'The Witcher 2 2012'!$A$999,0)+H20</f>
        <v>31</v>
      </c>
      <c r="I21" s="11">
        <f ca="1">MATCH($D$4,OFFSET('The Witcher 2 2013'!$A$1,I20,0,1,1):'The Witcher 2 2013'!$A$999,0)+I20</f>
        <v>41</v>
      </c>
      <c r="K21" s="5">
        <f ca="1">IFERROR(VLOOKUP($K$4,OFFSET('The Witcher 2 2012'!$A$1,O20,0,1,1):'The Witcher 2 2012'!$C$999,3,0),"k.A.")</f>
        <v>55.1</v>
      </c>
      <c r="L21" s="5">
        <f ca="1">IFERROR(VLOOKUP($K$4,OFFSET('The Witcher 2 2013'!$A$1,P20,0,1,1):'The Witcher 2 2013'!$C$999,3,0),"k.A.")</f>
        <v>54</v>
      </c>
      <c r="M21" s="6">
        <f t="shared" ref="M21:M24" ca="1" si="5">IFERROR(L21/K21-1,"n.m.")</f>
        <v>-1.9963702359346636E-2</v>
      </c>
      <c r="O21" s="11">
        <f ca="1">MATCH($K$4,OFFSET('The Witcher 2 2012'!$A$1,O20,0,1,1):'The Witcher 2 2012'!$A$999,0)+O20</f>
        <v>28</v>
      </c>
      <c r="P21" s="11">
        <f ca="1">MATCH($K$4,OFFSET('The Witcher 2 2013'!$A$1,P20,0,1,1):'The Witcher 2 2013'!$A$999,0)+P20</f>
        <v>38</v>
      </c>
    </row>
    <row r="22" spans="1:16" x14ac:dyDescent="0.25">
      <c r="A22" s="4">
        <v>2013</v>
      </c>
      <c r="C22" t="s">
        <v>20</v>
      </c>
      <c r="D22" s="5">
        <f ca="1">IFERROR(VLOOKUP($D$4,OFFSET('The Witcher 2 2012'!$A$1,H21,0,1,1):'The Witcher 2 2012'!$C$999,3,0),"k.A.")</f>
        <v>22.5</v>
      </c>
      <c r="E22" s="5">
        <f ca="1">IFERROR(VLOOKUP($D$4,OFFSET('The Witcher 2 2013'!$A$1,I21,0,1,1):'The Witcher 2 2013'!$C$999,3,0),"k.A.")</f>
        <v>22.1</v>
      </c>
      <c r="F22" s="6">
        <f t="shared" ca="1" si="4"/>
        <v>-1.777777777777767E-2</v>
      </c>
      <c r="H22" s="11">
        <f ca="1">MATCH($D$4,OFFSET('The Witcher 2 2012'!$A$1,H21,0,1,1):'The Witcher 2 2012'!$A$999,0)+H21</f>
        <v>50</v>
      </c>
      <c r="I22" s="11">
        <f ca="1">MATCH($D$4,OFFSET('The Witcher 2 2013'!$A$1,I21,0,1,1):'The Witcher 2 2013'!$A$999,0)+I21</f>
        <v>65</v>
      </c>
      <c r="K22" s="5">
        <f ca="1">IFERROR(VLOOKUP($K$4,OFFSET('The Witcher 2 2012'!$A$1,O21,0,1,1):'The Witcher 2 2012'!$C$999,3,0),"k.A.")</f>
        <v>24.1</v>
      </c>
      <c r="L22" s="5">
        <f ca="1">IFERROR(VLOOKUP($K$4,OFFSET('The Witcher 2 2013'!$A$1,P21,0,1,1):'The Witcher 2 2013'!$C$999,3,0),"k.A.")</f>
        <v>21.1</v>
      </c>
      <c r="M22" s="6">
        <f t="shared" ca="1" si="5"/>
        <v>-0.12448132780082988</v>
      </c>
      <c r="O22" s="11">
        <f ca="1">MATCH($K$4,OFFSET('The Witcher 2 2012'!$A$1,O21,0,1,1):'The Witcher 2 2012'!$A$999,0)+O21</f>
        <v>49</v>
      </c>
      <c r="P22" s="11">
        <f ca="1">MATCH($K$4,OFFSET('The Witcher 2 2013'!$A$1,P21,0,1,1):'The Witcher 2 2013'!$A$999,0)+P21</f>
        <v>66</v>
      </c>
    </row>
    <row r="23" spans="1:16" x14ac:dyDescent="0.25">
      <c r="B23" t="s">
        <v>57</v>
      </c>
      <c r="C23" t="s">
        <v>26</v>
      </c>
      <c r="D23" s="5">
        <f ca="1">IFERROR(VLOOKUP($D$4,OFFSET('The Witcher 2 2012'!$A$1,H22,0,1,1):'The Witcher 2 2012'!$C$999,3,0),"k.A.")</f>
        <v>28.6</v>
      </c>
      <c r="E23" s="5">
        <f ca="1">IFERROR(VLOOKUP($D$4,OFFSET('The Witcher 2 2013'!$A$1,I22,0,1,1):'The Witcher 2 2013'!$C$999,3,0),"k.A.")</f>
        <v>28.3</v>
      </c>
      <c r="F23" s="8">
        <f t="shared" ca="1" si="4"/>
        <v>-1.0489510489510523E-2</v>
      </c>
      <c r="H23" s="11">
        <f ca="1">MATCH($D$4,OFFSET('The Witcher 2 2012'!$A$1,H22,0,1,1):'The Witcher 2 2012'!$A$999,0)+H22</f>
        <v>74</v>
      </c>
      <c r="I23" s="11">
        <f ca="1">MATCH($D$4,OFFSET('The Witcher 2 2013'!$A$1,I22,0,1,1):'The Witcher 2 2013'!$A$999,0)+I22</f>
        <v>94</v>
      </c>
      <c r="K23" s="5">
        <f ca="1">IFERROR(VLOOKUP($K$4,OFFSET('The Witcher 2 2012'!$A$1,O22,0,1,1):'The Witcher 2 2012'!$C$999,3,0),"k.A.")</f>
        <v>32</v>
      </c>
      <c r="L23" s="5">
        <f ca="1">IFERROR(VLOOKUP($K$4,OFFSET('The Witcher 2 2013'!$A$1,P22,0,1,1):'The Witcher 2 2013'!$C$999,3,0),"k.A.")</f>
        <v>32</v>
      </c>
      <c r="M23" s="8">
        <f t="shared" ca="1" si="5"/>
        <v>0</v>
      </c>
      <c r="O23" s="11">
        <f ca="1">MATCH($K$4,OFFSET('The Witcher 2 2012'!$A$1,O22,0,1,1):'The Witcher 2 2012'!$A$999,0)+O22</f>
        <v>71</v>
      </c>
      <c r="P23" s="11">
        <f ca="1">MATCH($K$4,OFFSET('The Witcher 2 2013'!$A$1,P22,0,1,1):'The Witcher 2 2013'!$A$999,0)+P22</f>
        <v>92</v>
      </c>
    </row>
    <row r="24" spans="1:16" x14ac:dyDescent="0.25">
      <c r="C24" t="s">
        <v>67</v>
      </c>
      <c r="D24" s="5">
        <f ca="1">IFERROR(VLOOKUP($D$4,OFFSET('The Witcher 2 2012'!$A$1,H23,0,1,1):'The Witcher 2 2012'!$C$999,3,0),"k.A.")</f>
        <v>13.7</v>
      </c>
      <c r="E24" s="5">
        <f ca="1">IFERROR(VLOOKUP($D$4,OFFSET('The Witcher 2 2013'!$A$1,I23,0,1,1):'The Witcher 2 2013'!$C$999,3,0),"k.A.")</f>
        <v>13.4</v>
      </c>
      <c r="F24" s="8">
        <f t="shared" ca="1" si="4"/>
        <v>-2.1897810218978075E-2</v>
      </c>
      <c r="H24" s="11">
        <f ca="1">MATCH($D$4,OFFSET('The Witcher 2 2012'!$A$1,H23,0,1,1):'The Witcher 2 2012'!$A$999,0)+H23</f>
        <v>87</v>
      </c>
      <c r="I24" s="11">
        <f ca="1">MATCH($D$4,OFFSET('The Witcher 2 2013'!$A$1,I23,0,1,1):'The Witcher 2 2013'!$A$999,0)+I23</f>
        <v>110</v>
      </c>
      <c r="K24" s="5">
        <f ca="1">IFERROR(VLOOKUP($K$4,OFFSET('The Witcher 2 2012'!$A$1,O23,0,1,1):'The Witcher 2 2012'!$C$999,3,0),"k.A.")</f>
        <v>14.2</v>
      </c>
      <c r="L24" s="5">
        <f ca="1">IFERROR(VLOOKUP($K$4,OFFSET('The Witcher 2 2013'!$A$1,P23,0,1,1):'The Witcher 2 2013'!$C$999,3,0),"k.A.")</f>
        <v>11.8</v>
      </c>
      <c r="M24" s="8">
        <f t="shared" ca="1" si="5"/>
        <v>-0.16901408450704214</v>
      </c>
      <c r="O24" s="11">
        <f ca="1">MATCH($K$4,OFFSET('The Witcher 2 2012'!$A$1,O23,0,1,1):'The Witcher 2 2012'!$A$999,0)+O23</f>
        <v>86</v>
      </c>
      <c r="P24" s="11">
        <f ca="1">MATCH($K$4,OFFSET('The Witcher 2 2013'!$A$1,P23,0,1,1):'The Witcher 2 2013'!$A$999,0)+P23</f>
        <v>113</v>
      </c>
    </row>
    <row r="27" spans="1:16" x14ac:dyDescent="0.25">
      <c r="A27" t="s">
        <v>59</v>
      </c>
      <c r="B27" t="s">
        <v>56</v>
      </c>
      <c r="C27" t="s">
        <v>23</v>
      </c>
      <c r="D27" s="5">
        <f>IFERROR(VLOOKUP($D$4,'Anno 2070 2012'!$A$1:$C$999,3,0),"k.A.")</f>
        <v>50.6</v>
      </c>
      <c r="E27" s="5">
        <f>IFERROR(VLOOKUP($D$4,'Anno 2070 2013'!$A$1:$C$999,3,0),"k.A.")</f>
        <v>52.4</v>
      </c>
      <c r="F27" s="6">
        <f>IFERROR(E27/D27-1,"n.m.")</f>
        <v>3.5573122529644285E-2</v>
      </c>
      <c r="H27" s="11">
        <f>MATCH($D$4,'Anno 2070 2012'!$A$1:$A$999,0)</f>
        <v>9</v>
      </c>
      <c r="I27" s="11">
        <f>MATCH($D$4,'Anno 2070 2013'!$A$1:$A$999,0)</f>
        <v>13</v>
      </c>
      <c r="K27" s="5">
        <f>IFERROR(VLOOKUP($K$4,'Anno 2070 2012'!$A$1:$J$999,3,0),"k.A.")</f>
        <v>50.3</v>
      </c>
      <c r="L27" s="5">
        <f>IFERROR(VLOOKUP($K$4,'Anno 2070 2013'!$A$1:$J$999,3,0),"k.A.")</f>
        <v>51</v>
      </c>
      <c r="M27" s="6">
        <f>IFERROR(L27/K27-1,"n.m.")</f>
        <v>1.3916500994035852E-2</v>
      </c>
      <c r="O27" s="11">
        <f>MATCH($K$4,'Anno 2070 2012'!$A$1:$A$999,0)</f>
        <v>10</v>
      </c>
      <c r="P27" s="11">
        <f>MATCH($K$4,'Anno 2070 2013'!$A$1:$A$999,0)</f>
        <v>15</v>
      </c>
    </row>
    <row r="28" spans="1:16" x14ac:dyDescent="0.25">
      <c r="A28" s="4">
        <v>2012</v>
      </c>
      <c r="C28" s="16" t="s">
        <v>26</v>
      </c>
      <c r="D28" s="5">
        <f ca="1">IFERROR(VLOOKUP($D$4,OFFSET('Anno 2070 2012'!$A$1,H27,0,1,1):'Anno 2070 2012'!$C$999,3,0),"k.A.")</f>
        <v>46.1</v>
      </c>
      <c r="E28" s="5">
        <f ca="1">IFERROR(VLOOKUP($D$4,OFFSET('Anno 2070 2013'!$A$1,I27,0,1,1):'Anno 2070 2013'!$C$999,3,0),"k.A.")</f>
        <v>49.5</v>
      </c>
      <c r="F28" s="6">
        <f t="shared" ref="F28:F29" ca="1" si="6">IFERROR(E28/D28-1,"n.m.")</f>
        <v>7.3752711496746226E-2</v>
      </c>
      <c r="H28" s="11">
        <f ca="1">MATCH($D$4,OFFSET('Anno 2070 2012'!$A$1,H27,0,1,1):'Anno 2070 2012'!$A$999,0)+H27</f>
        <v>30</v>
      </c>
      <c r="I28" s="11">
        <f ca="1">MATCH($D$4,OFFSET('Anno 2070 2013'!$A$1,I27,0,1,1):'Anno 2070 2013'!$A$999,0)+I27</f>
        <v>39</v>
      </c>
      <c r="K28" s="5">
        <f ca="1">IFERROR(VLOOKUP($K$4,OFFSET('Anno 2070 2012'!$A$1,O27,0,1,1):'Anno 2070 2012'!$C$999,3,0),"k.A.")</f>
        <v>47.6</v>
      </c>
      <c r="L28" s="5">
        <f ca="1">IFERROR(VLOOKUP($K$4,OFFSET('Anno 2070 2013'!$A$1,P27,0,1,1):'Anno 2070 2013'!$C$999,3,0),"k.A.")</f>
        <v>48.3</v>
      </c>
      <c r="M28" s="6">
        <f t="shared" ref="M28:M29" ca="1" si="7">IFERROR(L28/K28-1,"n.m.")</f>
        <v>1.4705882352941124E-2</v>
      </c>
      <c r="O28" s="11">
        <f ca="1">MATCH($K$4,OFFSET('Anno 2070 2012'!$A$1,O27,0,1,1):'Anno 2070 2012'!$A$999,0)+O27</f>
        <v>29</v>
      </c>
      <c r="P28" s="11">
        <f ca="1">MATCH($K$4,OFFSET('Anno 2070 2013'!$A$1,P27,0,1,1):'Anno 2070 2013'!$A$999,0)+P27</f>
        <v>40</v>
      </c>
    </row>
    <row r="29" spans="1:16" x14ac:dyDescent="0.25">
      <c r="A29" s="4">
        <v>2013</v>
      </c>
      <c r="B29" t="s">
        <v>57</v>
      </c>
      <c r="C29" s="16" t="s">
        <v>26</v>
      </c>
      <c r="D29" s="5">
        <f ca="1">IFERROR(VLOOKUP($D$4,OFFSET('Anno 2070 2012'!$A$1,H28,0,1,1):'Anno 2070 2012'!$C$999,3,0),"k.A.")</f>
        <v>26.4</v>
      </c>
      <c r="E29" s="5">
        <f ca="1">IFERROR(VLOOKUP($D$4,OFFSET('Anno 2070 2013'!$A$1,I28,0,1,1):'Anno 2070 2013'!$C$999,3,0),"k.A.")</f>
        <v>28.8</v>
      </c>
      <c r="F29" s="8">
        <f t="shared" ca="1" si="6"/>
        <v>9.090909090909105E-2</v>
      </c>
      <c r="H29" s="11">
        <f ca="1">MATCH($D$4,OFFSET('Anno 2070 2012'!$A$1,H28,0,1,1):'Anno 2070 2012'!$A$999,0)+H28</f>
        <v>52</v>
      </c>
      <c r="I29" s="11">
        <f ca="1">MATCH($D$4,OFFSET('Anno 2070 2013'!$A$1,I28,0,1,1):'Anno 2070 2013'!$A$999,0)+I28</f>
        <v>67</v>
      </c>
      <c r="K29" s="5">
        <f ca="1">IFERROR(VLOOKUP($K$4,OFFSET('Anno 2070 2012'!$A$1,O28,0,1,1):'Anno 2070 2012'!$C$999,3,0),"k.A.")</f>
        <v>26</v>
      </c>
      <c r="L29" s="5">
        <f ca="1">IFERROR(VLOOKUP($K$4,OFFSET('Anno 2070 2013'!$A$1,P28,0,1,1):'Anno 2070 2013'!$C$999,3,0),"k.A.")</f>
        <v>26.3</v>
      </c>
      <c r="M29" s="8">
        <f t="shared" ca="1" si="7"/>
        <v>1.1538461538461497E-2</v>
      </c>
      <c r="O29" s="11">
        <f ca="1">MATCH($K$4,OFFSET('Anno 2070 2012'!$A$1,O28,0,1,1):'Anno 2070 2012'!$A$999,0)+O28</f>
        <v>53</v>
      </c>
      <c r="P29" s="11">
        <f ca="1">MATCH($K$4,OFFSET('Anno 2070 2013'!$A$1,P28,0,1,1):'Anno 2070 2013'!$A$999,0)+P28</f>
        <v>70</v>
      </c>
    </row>
    <row r="31" spans="1:16" x14ac:dyDescent="0.25">
      <c r="A31" t="s">
        <v>55</v>
      </c>
      <c r="B31" t="s">
        <v>56</v>
      </c>
      <c r="C31" t="s">
        <v>23</v>
      </c>
      <c r="D31" s="5">
        <f>IFERROR(VLOOKUP($D$4,'Battlefield 3 2012'!$A$1:$C$999,3,0),"k.A.")</f>
        <v>67.599999999999994</v>
      </c>
      <c r="E31" s="5">
        <f>IFERROR(VLOOKUP($D$4,'Battlefield 3 2013'!$A$1:$C$999,3,0),"k.A.")</f>
        <v>91.1</v>
      </c>
      <c r="F31" s="6">
        <f>IFERROR(E31/D31-1,"n.m.")</f>
        <v>0.3476331360946745</v>
      </c>
      <c r="H31" s="11">
        <f>MATCH($D$4,'Battlefield 3 2012'!$A$1:$A$999,0)</f>
        <v>12</v>
      </c>
      <c r="I31" s="11">
        <f>MATCH($D$4,'Battlefield 3 2013'!$A$1:$A$999,0)</f>
        <v>15</v>
      </c>
      <c r="K31" s="5">
        <f>IFERROR(VLOOKUP($K$4,'Battlefield 3 2012'!$A$1:$J$999,3,0),"k.A.")</f>
        <v>89.4</v>
      </c>
      <c r="L31" s="5">
        <f>IFERROR(VLOOKUP($K$4,'Battlefield 3 2013'!$A$1:$J$999,3,0),"k.A.")</f>
        <v>102.6</v>
      </c>
      <c r="M31" s="6">
        <f>IFERROR(L31/K31-1,"n.m.")</f>
        <v>0.14765100671140918</v>
      </c>
      <c r="O31" s="11">
        <f>MATCH($K$4,'Battlefield 3 2012'!$A$1:$A$999,0)</f>
        <v>6</v>
      </c>
      <c r="P31" s="11">
        <f>MATCH($K$4,'Battlefield 3 2013'!$A$1:$A$999,0)</f>
        <v>12</v>
      </c>
    </row>
    <row r="32" spans="1:16" x14ac:dyDescent="0.25">
      <c r="A32" s="4">
        <v>2012</v>
      </c>
      <c r="C32" t="s">
        <v>18</v>
      </c>
      <c r="D32" s="5">
        <f ca="1">IFERROR(VLOOKUP($D$4,OFFSET('Battlefield 3 2012'!$A$1,H31,0,1,1):'Battlefield 3 2012'!$C$999,3,0),"k.A.")</f>
        <v>47.3</v>
      </c>
      <c r="E32" s="5">
        <f ca="1">IFERROR(VLOOKUP($D$4,OFFSET('Battlefield 3 2013'!$A$1,I31,0,1,1):'Battlefield 3 2013'!$C$999,3,0),"k.A.")</f>
        <v>58.4</v>
      </c>
      <c r="F32" s="6">
        <f t="shared" ref="F32:F35" ca="1" si="8">IFERROR(E32/D32-1,"n.m.")</f>
        <v>0.23467230443974629</v>
      </c>
      <c r="H32" s="11">
        <f ca="1">MATCH($D$4,OFFSET('Battlefield 3 2012'!$A$1,H31,0,1,1):'Battlefield 3 2012'!$A$999,0)+H31</f>
        <v>32</v>
      </c>
      <c r="I32" s="11">
        <f ca="1">MATCH($D$4,OFFSET('Battlefield 3 2013'!$A$1,I31,0,1,1):'Battlefield 3 2013'!$A$999,0)+I31</f>
        <v>41</v>
      </c>
      <c r="K32" s="5">
        <f ca="1">IFERROR(VLOOKUP($K$4,OFFSET('Battlefield 3 2012'!$A$1,O31,0,1,1):'Battlefield 3 2012'!$C$999,3,0),"k.A.")</f>
        <v>61.4</v>
      </c>
      <c r="L32" s="5">
        <f ca="1">IFERROR(VLOOKUP($K$4,OFFSET('Battlefield 3 2013'!$A$1,P31,0,1,1):'Battlefield 3 2013'!$C$999,3,0),"k.A.")</f>
        <v>68.7</v>
      </c>
      <c r="M32" s="6">
        <f t="shared" ref="M32:M35" ca="1" si="9">IFERROR(L32/K32-1,"n.m.")</f>
        <v>0.11889250814332253</v>
      </c>
      <c r="O32" s="11">
        <f ca="1">MATCH($K$4,OFFSET('Battlefield 3 2012'!$A$1,O31,0,1,1):'Battlefield 3 2012'!$A$999,0)+O31</f>
        <v>27</v>
      </c>
      <c r="P32" s="11">
        <f ca="1">MATCH($K$4,OFFSET('Battlefield 3 2013'!$A$1,P31,0,1,1):'Battlefield 3 2013'!$A$999,0)+P31</f>
        <v>38</v>
      </c>
    </row>
    <row r="33" spans="1:16" x14ac:dyDescent="0.25">
      <c r="A33" s="4">
        <v>2013</v>
      </c>
      <c r="C33" t="s">
        <v>20</v>
      </c>
      <c r="D33" s="5">
        <f ca="1">IFERROR(VLOOKUP($D$4,OFFSET('Battlefield 3 2012'!$A$1,H32,0,1,1):'Battlefield 3 2012'!$C$999,3,0),"k.A.")</f>
        <v>36.799999999999997</v>
      </c>
      <c r="E33" s="5">
        <f ca="1">IFERROR(VLOOKUP($D$4,OFFSET('Battlefield 3 2013'!$A$1,I32,0,1,1):'Battlefield 3 2013'!$C$999,3,0),"k.A.")</f>
        <v>43.6</v>
      </c>
      <c r="F33" s="6">
        <f t="shared" ca="1" si="8"/>
        <v>0.18478260869565233</v>
      </c>
      <c r="H33" s="11">
        <f ca="1">MATCH($D$4,OFFSET('Battlefield 3 2012'!$A$1,H32,0,1,1):'Battlefield 3 2012'!$A$999,0)+H32</f>
        <v>51</v>
      </c>
      <c r="I33" s="11">
        <f ca="1">MATCH($D$4,OFFSET('Battlefield 3 2013'!$A$1,I32,0,1,1):'Battlefield 3 2013'!$A$999,0)+I32</f>
        <v>66</v>
      </c>
      <c r="K33" s="5">
        <f ca="1">IFERROR(VLOOKUP($K$4,OFFSET('Battlefield 3 2012'!$A$1,O32,0,1,1):'Battlefield 3 2012'!$C$999,3,0),"k.A.")</f>
        <v>44.2</v>
      </c>
      <c r="L33" s="5">
        <f ca="1">IFERROR(VLOOKUP($K$4,OFFSET('Battlefield 3 2013'!$A$1,P32,0,1,1):'Battlefield 3 2013'!$C$999,3,0),"k.A.")</f>
        <v>48.1</v>
      </c>
      <c r="M33" s="6">
        <f t="shared" ca="1" si="9"/>
        <v>8.8235294117646967E-2</v>
      </c>
      <c r="O33" s="11">
        <f ca="1">MATCH($K$4,OFFSET('Battlefield 3 2012'!$A$1,O32,0,1,1):'Battlefield 3 2012'!$A$999,0)+O32</f>
        <v>48</v>
      </c>
      <c r="P33" s="11">
        <f ca="1">MATCH($K$4,OFFSET('Battlefield 3 2013'!$A$1,P32,0,1,1):'Battlefield 3 2013'!$A$999,0)+P32</f>
        <v>64</v>
      </c>
    </row>
    <row r="34" spans="1:16" x14ac:dyDescent="0.25">
      <c r="B34" t="s">
        <v>57</v>
      </c>
      <c r="C34" t="s">
        <v>18</v>
      </c>
      <c r="D34" s="5">
        <f ca="1">IFERROR(VLOOKUP($D$4,OFFSET('Battlefield 3 2012'!$A$1,H33,0,1,1):'Battlefield 3 2012'!$C$999,3,0),"k.A.")</f>
        <v>30.7</v>
      </c>
      <c r="E34" s="5">
        <f ca="1">IFERROR(VLOOKUP($D$4,OFFSET('Battlefield 3 2013'!$A$1,I33,0,1,1):'Battlefield 3 2013'!$C$999,3,0),"k.A.")</f>
        <v>34.799999999999997</v>
      </c>
      <c r="F34" s="8">
        <f t="shared" ca="1" si="8"/>
        <v>0.13355048859934837</v>
      </c>
      <c r="H34" s="11">
        <f ca="1">MATCH($D$4,OFFSET('Battlefield 3 2012'!$A$1,H33,0,1,1):'Battlefield 3 2012'!$A$999,0)+H33</f>
        <v>71</v>
      </c>
      <c r="I34" s="11">
        <f ca="1">MATCH($D$4,OFFSET('Battlefield 3 2013'!$A$1,I33,0,1,1):'Battlefield 3 2013'!$A$999,0)+I33</f>
        <v>95</v>
      </c>
      <c r="K34" s="5">
        <f ca="1">IFERROR(VLOOKUP($K$4,OFFSET('Battlefield 3 2012'!$A$1,O33,0,1,1):'Battlefield 3 2012'!$C$999,3,0),"k.A.")</f>
        <v>37.1</v>
      </c>
      <c r="L34" s="5">
        <f ca="1">IFERROR(VLOOKUP($K$4,OFFSET('Battlefield 3 2013'!$A$1,P33,0,1,1):'Battlefield 3 2013'!$C$999,3,0),"k.A.")</f>
        <v>39.9</v>
      </c>
      <c r="M34" s="8">
        <f t="shared" ca="1" si="9"/>
        <v>7.547169811320753E-2</v>
      </c>
      <c r="O34" s="11">
        <f ca="1">MATCH($K$4,OFFSET('Battlefield 3 2012'!$A$1,O33,0,1,1):'Battlefield 3 2012'!$A$999,0)+O33</f>
        <v>67</v>
      </c>
      <c r="P34" s="11">
        <f ca="1">MATCH($K$4,OFFSET('Battlefield 3 2013'!$A$1,P33,0,1,1):'Battlefield 3 2013'!$A$999,0)+P33</f>
        <v>92</v>
      </c>
    </row>
    <row r="35" spans="1:16" x14ac:dyDescent="0.25">
      <c r="C35" t="s">
        <v>20</v>
      </c>
      <c r="D35" s="5">
        <f ca="1">IFERROR(VLOOKUP($D$4,OFFSET('Battlefield 3 2012'!$A$1,H34,0,1,1):'Battlefield 3 2012'!$C$999,3,0),"k.A.")</f>
        <v>23</v>
      </c>
      <c r="E35" s="5">
        <f ca="1">IFERROR(VLOOKUP($D$4,OFFSET('Battlefield 3 2013'!$A$1,I34,0,1,1):'Battlefield 3 2013'!$C$999,3,0),"k.A.")</f>
        <v>25.6</v>
      </c>
      <c r="F35" s="8">
        <f t="shared" ca="1" si="8"/>
        <v>0.11304347826086958</v>
      </c>
      <c r="H35" s="11">
        <f ca="1">MATCH($D$4,OFFSET('Battlefield 3 2012'!$A$1,H34,0,1,1):'Battlefield 3 2012'!$A$999,0)+H34</f>
        <v>84</v>
      </c>
      <c r="I35" s="11">
        <f ca="1">MATCH($D$4,OFFSET('Battlefield 3 2013'!$A$1,I34,0,1,1):'Battlefield 3 2013'!$A$999,0)+I34</f>
        <v>112</v>
      </c>
      <c r="K35" s="5">
        <f ca="1">IFERROR(VLOOKUP($K$4,OFFSET('Battlefield 3 2012'!$A$1,O34,0,1,1):'Battlefield 3 2012'!$C$999,3,0),"k.A.")</f>
        <v>25.8</v>
      </c>
      <c r="L35" s="5">
        <f ca="1">IFERROR(VLOOKUP($K$4,OFFSET('Battlefield 3 2013'!$A$1,P34,0,1,1):'Battlefield 3 2013'!$C$999,3,0),"k.A.")</f>
        <v>27.4</v>
      </c>
      <c r="M35" s="8">
        <f t="shared" ca="1" si="9"/>
        <v>6.201550387596888E-2</v>
      </c>
      <c r="O35" s="11">
        <f ca="1">MATCH($K$4,OFFSET('Battlefield 3 2012'!$A$1,O34,0,1,1):'Battlefield 3 2012'!$A$999,0)+O34</f>
        <v>82</v>
      </c>
      <c r="P35" s="11">
        <f ca="1">MATCH($K$4,OFFSET('Battlefield 3 2013'!$A$1,P34,0,1,1):'Battlefield 3 2013'!$A$999,0)+P34</f>
        <v>110</v>
      </c>
    </row>
    <row r="37" spans="1:16" x14ac:dyDescent="0.25">
      <c r="A37" t="s">
        <v>64</v>
      </c>
      <c r="B37" t="s">
        <v>56</v>
      </c>
      <c r="C37" t="s">
        <v>23</v>
      </c>
      <c r="D37" s="5">
        <f>IFERROR(VLOOKUP($D$4,'Crysis 2 2012'!$A$1:$C$999,3,0),"k.A.")</f>
        <v>43</v>
      </c>
      <c r="E37" s="5">
        <f>IFERROR(VLOOKUP($D$4,'Crysis 2 2013'!$A$1:$C$999,3,0),"k.A.")</f>
        <v>44</v>
      </c>
      <c r="F37" s="6">
        <f>IFERROR(E37/D37-1,"n.m.")</f>
        <v>2.3255813953488413E-2</v>
      </c>
      <c r="H37" s="11">
        <f>MATCH($D$4,'Crysis 2 2012'!$A$1:$A$999,0)</f>
        <v>12</v>
      </c>
      <c r="I37" s="11">
        <f>MATCH($D$4,'Crysis 2 2013'!$A$1:$A$999,0)</f>
        <v>16</v>
      </c>
      <c r="K37" s="5">
        <f>IFERROR(VLOOKUP($K$4,'Crysis 2 2012'!$A$1:$J$999,3,0),"k.A.")</f>
        <v>54.3</v>
      </c>
      <c r="L37" s="5">
        <f>IFERROR(VLOOKUP($K$4,'Crysis 2 2013'!$A$1:$J$999,3,0),"k.A.")</f>
        <v>53.9</v>
      </c>
      <c r="M37" s="6">
        <f>IFERROR(L37/K37-1,"n.m.")</f>
        <v>-7.3664825046040328E-3</v>
      </c>
      <c r="O37" s="11">
        <f>MATCH($K$4,'Crysis 2 2012'!$A$1:$A$999,0)</f>
        <v>6</v>
      </c>
      <c r="P37" s="11">
        <f>MATCH($K$4,'Crysis 2 2013'!$A$1:$A$999,0)</f>
        <v>11</v>
      </c>
    </row>
    <row r="38" spans="1:16" x14ac:dyDescent="0.25">
      <c r="A38" s="4">
        <v>2012</v>
      </c>
      <c r="C38" t="s">
        <v>26</v>
      </c>
      <c r="D38" s="5">
        <f ca="1">IFERROR(VLOOKUP($D$4,OFFSET('Crysis 2 2012'!$A$1,H37,0,1,1):'Crysis 2 2012'!$C$999,3,0),"k.A.")</f>
        <v>37.6</v>
      </c>
      <c r="E38" s="5">
        <f ca="1">IFERROR(VLOOKUP($D$4,OFFSET('Crysis 2 2013'!$A$1,I37,0,1,1):'Crysis 2 2013'!$C$999,3,0),"k.A.")</f>
        <v>38.700000000000003</v>
      </c>
      <c r="F38" s="6">
        <f t="shared" ref="F38:F39" ca="1" si="10">IFERROR(E38/D38-1,"n.m.")</f>
        <v>2.9255319148936199E-2</v>
      </c>
      <c r="H38" s="11">
        <f ca="1">MATCH($D$4,OFFSET('Crysis 2 2012'!$A$1,H37,0,1,1):'Crysis 2 2012'!$A$999,0)+H37</f>
        <v>31</v>
      </c>
      <c r="I38" s="11">
        <f ca="1">MATCH($D$4,OFFSET('Crysis 2 2013'!$A$1,I37,0,1,1):'Crysis 2 2013'!$A$999,0)+I37</f>
        <v>42</v>
      </c>
      <c r="K38" s="5">
        <f ca="1">IFERROR(VLOOKUP($K$4,OFFSET('Crysis 2 2012'!$A$1,O37,0,1,1):'Crysis 2 2012'!$C$999,3,0),"k.A.")</f>
        <v>50.2</v>
      </c>
      <c r="L38" s="5">
        <f ca="1">IFERROR(VLOOKUP($K$4,OFFSET('Crysis 2 2013'!$A$1,P37,0,1,1):'Crysis 2 2013'!$C$999,3,0),"k.A.")</f>
        <v>50.6</v>
      </c>
      <c r="M38" s="6">
        <f t="shared" ref="M38:M39" ca="1" si="11">IFERROR(L38/K38-1,"n.m.")</f>
        <v>7.9681274900398336E-3</v>
      </c>
      <c r="O38" s="11">
        <f ca="1">MATCH($K$4,OFFSET('Crysis 2 2012'!$A$1,O37,0,1,1):'Crysis 2 2012'!$A$999,0)+O37</f>
        <v>26</v>
      </c>
      <c r="P38" s="11">
        <f ca="1">MATCH($K$4,OFFSET('Crysis 2 2013'!$A$1,P37,0,1,1):'Crysis 2 2013'!$A$999,0)+P37</f>
        <v>36</v>
      </c>
    </row>
    <row r="39" spans="1:16" x14ac:dyDescent="0.25">
      <c r="A39" s="4">
        <v>2013</v>
      </c>
      <c r="B39" t="s">
        <v>57</v>
      </c>
      <c r="C39" t="s">
        <v>26</v>
      </c>
      <c r="D39" s="5">
        <f ca="1">IFERROR(VLOOKUP($D$4,OFFSET('Crysis 2 2012'!$A$1,H38,0,1,1):'Crysis 2 2012'!$C$999,3,0),"k.A.")</f>
        <v>23.8</v>
      </c>
      <c r="E39" s="5">
        <f ca="1">IFERROR(VLOOKUP($D$4,OFFSET('Crysis 2 2013'!$A$1,I38,0,1,1):'Crysis 2 2013'!$C$999,3,0),"k.A.")</f>
        <v>24.2</v>
      </c>
      <c r="F39" s="8">
        <f t="shared" ca="1" si="10"/>
        <v>1.6806722689075571E-2</v>
      </c>
      <c r="H39" s="11">
        <f ca="1">MATCH($D$4,OFFSET('Crysis 2 2012'!$A$1,H38,0,1,1):'Crysis 2 2012'!$A$999,0)+H38</f>
        <v>54</v>
      </c>
      <c r="I39" s="11">
        <f ca="1">MATCH($D$4,OFFSET('Crysis 2 2013'!$A$1,I38,0,1,1):'Crysis 2 2013'!$A$999,0)+I38</f>
        <v>71</v>
      </c>
      <c r="K39" s="5">
        <f ca="1">IFERROR(VLOOKUP($K$4,OFFSET('Crysis 2 2012'!$A$1,O38,0,1,1):'Crysis 2 2012'!$C$999,3,0),"k.A.")</f>
        <v>27.8</v>
      </c>
      <c r="L39" s="5">
        <f ca="1">IFERROR(VLOOKUP($K$4,OFFSET('Crysis 2 2013'!$A$1,P38,0,1,1):'Crysis 2 2013'!$C$999,3,0),"k.A.")</f>
        <v>28.7</v>
      </c>
      <c r="M39" s="8">
        <f t="shared" ca="1" si="11"/>
        <v>3.2374100719424481E-2</v>
      </c>
      <c r="O39" s="11">
        <f ca="1">MATCH($K$4,OFFSET('Crysis 2 2012'!$A$1,O38,0,1,1):'Crysis 2 2012'!$A$999,0)+O38</f>
        <v>51</v>
      </c>
      <c r="P39" s="11">
        <f ca="1">MATCH($K$4,OFFSET('Crysis 2 2013'!$A$1,P38,0,1,1):'Crysis 2 2013'!$A$999,0)+P38</f>
        <v>67</v>
      </c>
    </row>
    <row r="41" spans="1:16" x14ac:dyDescent="0.25">
      <c r="A41" t="s">
        <v>54</v>
      </c>
      <c r="B41" t="s">
        <v>56</v>
      </c>
      <c r="C41" t="s">
        <v>23</v>
      </c>
      <c r="D41" s="5">
        <f>IFERROR(VLOOKUP($D$4,'Max Payne 3 2012'!$A$1:$C$999,3,0),"k.A.")</f>
        <v>62.9</v>
      </c>
      <c r="E41" s="5">
        <f>IFERROR(VLOOKUP($D$4,'Max Payne 3 2013'!$A$1:$C$999,3,0),"k.A.")</f>
        <v>71.2</v>
      </c>
      <c r="F41" s="6">
        <f>IFERROR(E41/D41-1,"n.m.")</f>
        <v>0.13195548489666153</v>
      </c>
      <c r="H41" s="11">
        <f>MATCH($D$4,'Max Payne 3 2012'!$A$1:$A$999,0)</f>
        <v>13</v>
      </c>
      <c r="I41" s="11">
        <f>MATCH($D$4,'Max Payne 3 2013'!$A$1:$A$999,0)</f>
        <v>16</v>
      </c>
      <c r="K41" s="5">
        <f>IFERROR(VLOOKUP($K$4,'Max Payne 3 2012'!$A$1:$J$999,3,0),"k.A.")</f>
        <v>77.7</v>
      </c>
      <c r="L41" s="5">
        <f>IFERROR(VLOOKUP($K$4,'Max Payne 3 2013'!$A$1:$J$999,3,0),"k.A.")</f>
        <v>77</v>
      </c>
      <c r="M41" s="6">
        <f>IFERROR(L41/K41-1,"n.m.")</f>
        <v>-9.009009009009028E-3</v>
      </c>
      <c r="O41" s="11">
        <f>MATCH($K$4,'Max Payne 3 2012'!$A$1:$A$999,0)</f>
        <v>7</v>
      </c>
      <c r="P41" s="11">
        <f>MATCH($K$4,'Max Payne 3 2013'!$A$1:$A$999,0)</f>
        <v>12</v>
      </c>
    </row>
    <row r="42" spans="1:16" x14ac:dyDescent="0.25">
      <c r="A42" s="4">
        <v>2012</v>
      </c>
      <c r="C42" t="s">
        <v>18</v>
      </c>
      <c r="D42" s="5">
        <f ca="1">IFERROR(VLOOKUP($D$4,OFFSET('Max Payne 3 2012'!$A$1,H41,0,1,1):'Max Payne 3 2012'!$C$999,3,0),"k.A.")</f>
        <v>28.5</v>
      </c>
      <c r="E42" s="5">
        <f ca="1">IFERROR(VLOOKUP($D$4,OFFSET('Max Payne 3 2013'!$A$1,I41,0,1,1):'Max Payne 3 2013'!$C$999,3,0),"k.A.")</f>
        <v>30.1</v>
      </c>
      <c r="F42" s="6">
        <f t="shared" ref="F42:F47" ca="1" si="12">IFERROR(E42/D42-1,"n.m.")</f>
        <v>5.6140350877192935E-2</v>
      </c>
      <c r="H42" s="11">
        <f ca="1">MATCH($D$4,OFFSET('Max Payne 3 2012'!$A$1,H41,0,1,1):'Max Payne 3 2012'!$A$999,0)+H41</f>
        <v>32</v>
      </c>
      <c r="I42" s="11">
        <f ca="1">MATCH($D$4,OFFSET('Max Payne 3 2013'!$A$1,I41,0,1,1):'Max Payne 3 2013'!$A$999,0)+I41</f>
        <v>43</v>
      </c>
      <c r="K42" s="5">
        <f ca="1">IFERROR(VLOOKUP($K$4,OFFSET('Max Payne 3 2012'!$A$1,O41,0,1,1):'Max Payne 3 2012'!$C$999,3,0),"k.A.")</f>
        <v>39.6</v>
      </c>
      <c r="L42" s="5">
        <f ca="1">IFERROR(VLOOKUP($K$4,OFFSET('Max Payne 3 2013'!$A$1,P41,0,1,1):'Max Payne 3 2013'!$C$999,3,0),"k.A.")</f>
        <v>40.1</v>
      </c>
      <c r="M42" s="6">
        <f t="shared" ref="M42:M47" ca="1" si="13">IFERROR(L42/K42-1,"n.m.")</f>
        <v>1.2626262626262541E-2</v>
      </c>
      <c r="O42" s="11">
        <f ca="1">MATCH($K$4,OFFSET('Max Payne 3 2012'!$A$1,O41,0,1,1):'Max Payne 3 2012'!$A$999,0)+O41</f>
        <v>26</v>
      </c>
      <c r="P42" s="11">
        <f ca="1">MATCH($K$4,OFFSET('Max Payne 3 2013'!$A$1,P41,0,1,1):'Max Payne 3 2013'!$A$999,0)+P41</f>
        <v>36</v>
      </c>
    </row>
    <row r="43" spans="1:16" x14ac:dyDescent="0.25">
      <c r="A43" s="4">
        <v>2013</v>
      </c>
      <c r="C43" t="s">
        <v>19</v>
      </c>
      <c r="D43" s="5">
        <f ca="1">IFERROR(VLOOKUP($D$4,OFFSET('Max Payne 3 2012'!$A$1,H42,0,1,1):'Max Payne 3 2012'!$C$999,3,0),"k.A.")</f>
        <v>13.4</v>
      </c>
      <c r="E43" s="5">
        <f ca="1">IFERROR(VLOOKUP($D$4,OFFSET('Max Payne 3 2013'!$A$1,I42,0,1,1):'Max Payne 3 2013'!$C$999,3,0),"k.A.")</f>
        <v>13.6</v>
      </c>
      <c r="F43" s="6">
        <f t="shared" ca="1" si="12"/>
        <v>1.4925373134328401E-2</v>
      </c>
      <c r="H43" s="11">
        <f ca="1">MATCH($D$4,OFFSET('Max Payne 3 2012'!$A$1,H42,0,1,1):'Max Payne 3 2012'!$A$999,0)+H42</f>
        <v>52</v>
      </c>
      <c r="I43" s="11">
        <f ca="1">MATCH($D$4,OFFSET('Max Payne 3 2013'!$A$1,I42,0,1,1):'Max Payne 3 2013'!$A$999,0)+I42</f>
        <v>73</v>
      </c>
      <c r="K43" s="5">
        <f ca="1">IFERROR(VLOOKUP($K$4,OFFSET('Max Payne 3 2012'!$A$1,O42,0,1,1):'Max Payne 3 2012'!$C$999,3,0),"k.A.")</f>
        <v>22.4</v>
      </c>
      <c r="L43" s="5">
        <f ca="1">IFERROR(VLOOKUP($K$4,OFFSET('Max Payne 3 2013'!$A$1,P42,0,1,1):'Max Payne 3 2013'!$C$999,3,0),"k.A.")</f>
        <v>23.4</v>
      </c>
      <c r="M43" s="6">
        <f t="shared" ca="1" si="13"/>
        <v>4.4642857142857206E-2</v>
      </c>
      <c r="O43" s="11">
        <f ca="1">MATCH($K$4,OFFSET('Max Payne 3 2012'!$A$1,O42,0,1,1):'Max Payne 3 2012'!$A$999,0)+O42</f>
        <v>46</v>
      </c>
      <c r="P43" s="11">
        <f ca="1">MATCH($K$4,OFFSET('Max Payne 3 2013'!$A$1,P42,0,1,1):'Max Payne 3 2013'!$A$999,0)+P42</f>
        <v>62</v>
      </c>
    </row>
    <row r="44" spans="1:16" x14ac:dyDescent="0.25">
      <c r="C44" t="s">
        <v>20</v>
      </c>
      <c r="D44" s="5">
        <f ca="1">IFERROR(VLOOKUP($D$4,OFFSET('Max Payne 3 2012'!$A$1,H43,0,1,1):'Max Payne 3 2012'!$C$999,3,0),"k.A.")</f>
        <v>13.4</v>
      </c>
      <c r="E44" s="5">
        <f ca="1">IFERROR(VLOOKUP($D$4,OFFSET('Max Payne 3 2013'!$A$1,I43,0,1,1):'Max Payne 3 2013'!$C$999,3,0),"k.A.")</f>
        <v>15.7</v>
      </c>
      <c r="F44" s="6">
        <f t="shared" ca="1" si="12"/>
        <v>0.17164179104477606</v>
      </c>
      <c r="H44" s="11">
        <f ca="1">MATCH($D$4,OFFSET('Max Payne 3 2012'!$A$1,H43,0,1,1):'Max Payne 3 2012'!$A$999,0)+H43</f>
        <v>74</v>
      </c>
      <c r="I44" s="11">
        <f ca="1">MATCH($D$4,OFFSET('Max Payne 3 2013'!$A$1,I43,0,1,1):'Max Payne 3 2013'!$A$999,0)+I43</f>
        <v>98</v>
      </c>
      <c r="K44" s="5">
        <f ca="1">IFERROR(VLOOKUP($K$4,OFFSET('Max Payne 3 2012'!$A$1,O43,0,1,1):'Max Payne 3 2012'!$C$999,3,0),"k.A.")</f>
        <v>19.899999999999999</v>
      </c>
      <c r="L44" s="5">
        <f ca="1">IFERROR(VLOOKUP($K$4,OFFSET('Max Payne 3 2013'!$A$1,P43,0,1,1):'Max Payne 3 2013'!$C$999,3,0),"k.A.")</f>
        <v>25.5</v>
      </c>
      <c r="M44" s="6">
        <f t="shared" ca="1" si="13"/>
        <v>0.28140703517587951</v>
      </c>
      <c r="O44" s="11">
        <f ca="1">MATCH($K$4,OFFSET('Max Payne 3 2012'!$A$1,O43,0,1,1):'Max Payne 3 2012'!$A$999,0)+O43</f>
        <v>67</v>
      </c>
      <c r="P44" s="11">
        <f ca="1">MATCH($K$4,OFFSET('Max Payne 3 2013'!$A$1,P43,0,1,1):'Max Payne 3 2013'!$A$999,0)+P43</f>
        <v>88</v>
      </c>
    </row>
    <row r="45" spans="1:16" x14ac:dyDescent="0.25">
      <c r="B45" t="s">
        <v>57</v>
      </c>
      <c r="C45" t="s">
        <v>18</v>
      </c>
      <c r="D45" s="5">
        <f ca="1">IFERROR(VLOOKUP($D$4,OFFSET('Max Payne 3 2012'!$A$1,H44,0,1,1):'Max Payne 3 2012'!$C$999,3,0),"k.A.")</f>
        <v>18.399999999999999</v>
      </c>
      <c r="E45" s="5">
        <f ca="1">IFERROR(VLOOKUP($D$4,OFFSET('Max Payne 3 2013'!$A$1,I44,0,1,1):'Max Payne 3 2013'!$C$999,3,0),"k.A.")</f>
        <v>19</v>
      </c>
      <c r="F45" s="8">
        <f t="shared" ca="1" si="12"/>
        <v>3.2608695652174058E-2</v>
      </c>
      <c r="H45" s="11">
        <f ca="1">MATCH($D$4,OFFSET('Max Payne 3 2012'!$A$1,H44,0,1,1):'Max Payne 3 2012'!$A$999,0)+H44</f>
        <v>93</v>
      </c>
      <c r="I45" s="11">
        <f ca="1">MATCH($D$4,OFFSET('Max Payne 3 2013'!$A$1,I44,0,1,1):'Max Payne 3 2013'!$A$999,0)+I44</f>
        <v>122</v>
      </c>
      <c r="K45" s="5">
        <f ca="1">IFERROR(VLOOKUP($K$4,OFFSET('Max Payne 3 2012'!$A$1,O44,0,1,1):'Max Payne 3 2012'!$C$999,3,0),"k.A.")</f>
        <v>22.9</v>
      </c>
      <c r="L45" s="5">
        <f ca="1">IFERROR(VLOOKUP($K$4,OFFSET('Max Payne 3 2013'!$A$1,P44,0,1,1):'Max Payne 3 2013'!$C$999,3,0),"k.A.")</f>
        <v>22.7</v>
      </c>
      <c r="M45" s="8">
        <f t="shared" ca="1" si="13"/>
        <v>-8.733624454148492E-3</v>
      </c>
      <c r="O45" s="11">
        <f ca="1">MATCH($K$4,OFFSET('Max Payne 3 2012'!$A$1,O44,0,1,1):'Max Payne 3 2012'!$A$999,0)+O44</f>
        <v>88</v>
      </c>
      <c r="P45" s="11">
        <f ca="1">MATCH($K$4,OFFSET('Max Payne 3 2013'!$A$1,P44,0,1,1):'Max Payne 3 2013'!$A$999,0)+P44</f>
        <v>117</v>
      </c>
    </row>
    <row r="46" spans="1:16" x14ac:dyDescent="0.25">
      <c r="C46" t="s">
        <v>19</v>
      </c>
      <c r="D46" s="5">
        <f ca="1">IFERROR(VLOOKUP($D$4,OFFSET('Max Payne 3 2012'!$A$1,H45,0,1,1):'Max Payne 3 2012'!$C$999,3,0),"k.A.")</f>
        <v>8.4</v>
      </c>
      <c r="E46" s="5">
        <f ca="1">IFERROR(VLOOKUP($D$4,OFFSET('Max Payne 3 2013'!$A$1,I45,0,1,1):'Max Payne 3 2013'!$C$999,3,0),"k.A.")</f>
        <v>8.4</v>
      </c>
      <c r="F46" s="8">
        <f t="shared" ca="1" si="12"/>
        <v>0</v>
      </c>
      <c r="H46" s="11">
        <f ca="1">MATCH($D$4,OFFSET('Max Payne 3 2012'!$A$1,H45,0,1,1):'Max Payne 3 2012'!$A$999,0)+H45</f>
        <v>107</v>
      </c>
      <c r="I46" s="11">
        <f ca="1">MATCH($D$4,OFFSET('Max Payne 3 2013'!$A$1,I45,0,1,1):'Max Payne 3 2013'!$A$999,0)+I45</f>
        <v>141</v>
      </c>
      <c r="K46" s="5">
        <f ca="1">IFERROR(VLOOKUP($K$4,OFFSET('Max Payne 3 2012'!$A$1,O45,0,1,1):'Max Payne 3 2012'!$C$999,3,0),"k.A.")</f>
        <v>12.4</v>
      </c>
      <c r="L46" s="5">
        <f ca="1">IFERROR(VLOOKUP($K$4,OFFSET('Max Payne 3 2013'!$A$1,P45,0,1,1):'Max Payne 3 2013'!$C$999,3,0),"k.A.")</f>
        <v>12.9</v>
      </c>
      <c r="M46" s="8">
        <f t="shared" ca="1" si="13"/>
        <v>4.0322580645161255E-2</v>
      </c>
      <c r="O46" s="11">
        <f ca="1">MATCH($K$4,OFFSET('Max Payne 3 2012'!$A$1,O45,0,1,1):'Max Payne 3 2012'!$A$999,0)+O45</f>
        <v>101</v>
      </c>
      <c r="P46" s="11">
        <f ca="1">MATCH($K$4,OFFSET('Max Payne 3 2013'!$A$1,P45,0,1,1):'Max Payne 3 2013'!$A$999,0)+P45</f>
        <v>134</v>
      </c>
    </row>
    <row r="47" spans="1:16" x14ac:dyDescent="0.25">
      <c r="C47" t="s">
        <v>20</v>
      </c>
      <c r="D47" s="5">
        <f ca="1">IFERROR(VLOOKUP($D$4,OFFSET('Max Payne 3 2012'!$A$1,H46,0,1,1):'Max Payne 3 2012'!$C$999,3,0),"k.A.")</f>
        <v>7.8</v>
      </c>
      <c r="E47" s="5">
        <f ca="1">IFERROR(VLOOKUP($D$4,OFFSET('Max Payne 3 2013'!$A$1,I46,0,1,1):'Max Payne 3 2013'!$C$999,3,0),"k.A.")</f>
        <v>9.1</v>
      </c>
      <c r="F47" s="8">
        <f t="shared" ca="1" si="12"/>
        <v>0.16666666666666674</v>
      </c>
      <c r="H47" s="11">
        <f ca="1">MATCH($D$4,OFFSET('Max Payne 3 2012'!$A$1,H46,0,1,1):'Max Payne 3 2012'!$A$999,0)+H46</f>
        <v>122</v>
      </c>
      <c r="I47" s="11">
        <f ca="1">MATCH($D$4,OFFSET('Max Payne 3 2013'!$A$1,I46,0,1,1):'Max Payne 3 2013'!$A$999,0)+I46</f>
        <v>160</v>
      </c>
      <c r="K47" s="5">
        <f ca="1">IFERROR(VLOOKUP($K$4,OFFSET('Max Payne 3 2012'!$A$1,O46,0,1,1):'Max Payne 3 2012'!$C$999,3,0),"k.A.")</f>
        <v>11</v>
      </c>
      <c r="L47" s="5">
        <f ca="1">IFERROR(VLOOKUP($K$4,OFFSET('Max Payne 3 2013'!$A$1,P46,0,1,1):'Max Payne 3 2013'!$C$999,3,0),"k.A.")</f>
        <v>14.9</v>
      </c>
      <c r="M47" s="8">
        <f t="shared" ca="1" si="13"/>
        <v>0.3545454545454545</v>
      </c>
      <c r="O47" s="11">
        <f ca="1">MATCH($K$4,OFFSET('Max Payne 3 2012'!$A$1,O46,0,1,1):'Max Payne 3 2012'!$A$999,0)+O46</f>
        <v>116</v>
      </c>
      <c r="P47" s="11">
        <f ca="1">MATCH($K$4,OFFSET('Max Payne 3 2013'!$A$1,P46,0,1,1):'Max Payne 3 2013'!$A$999,0)+P46</f>
        <v>152</v>
      </c>
    </row>
    <row r="49" spans="1:16" x14ac:dyDescent="0.25">
      <c r="A49" t="s">
        <v>75</v>
      </c>
      <c r="B49" t="s">
        <v>56</v>
      </c>
      <c r="C49" t="s">
        <v>23</v>
      </c>
      <c r="D49" s="5">
        <f>IFERROR(VLOOKUP($D$4,'Metro 2033 2012'!$A$1:$C$999,3,0),"k.A.")</f>
        <v>40.700000000000003</v>
      </c>
      <c r="E49" s="5">
        <f>IFERROR(VLOOKUP($D$4,'Metro 2033 2013'!$A$1:$C$999,3,0),"k.A.")</f>
        <v>41.6</v>
      </c>
      <c r="F49" s="6">
        <f>IFERROR(E49/D49-1,"n.m.")</f>
        <v>2.2113022113022129E-2</v>
      </c>
      <c r="H49" s="11">
        <f>MATCH($D$4,'Metro 2033 2012'!$A$1:$A$999,0)</f>
        <v>8</v>
      </c>
      <c r="I49" s="11">
        <f>MATCH($D$4,'Metro 2033 2013'!$A$1:$A$999,0)</f>
        <v>10</v>
      </c>
      <c r="K49" s="5">
        <f>IFERROR(VLOOKUP($K$4,'Metro 2033 2012'!$A$1:$J$999,3,0),"k.A.")</f>
        <v>35.299999999999997</v>
      </c>
      <c r="L49" s="5">
        <f>IFERROR(VLOOKUP($K$4,'Metro 2033 2013'!$A$1:$J$999,3,0),"k.A.")</f>
        <v>34.9</v>
      </c>
      <c r="M49" s="6">
        <f>IFERROR(L49/K49-1,"n.m.")</f>
        <v>-1.1331444759206777E-2</v>
      </c>
      <c r="O49" s="11">
        <f>MATCH($K$4,'Metro 2033 2012'!$A$1:$A$999,0)</f>
        <v>11</v>
      </c>
      <c r="P49" s="11">
        <f>MATCH($K$4,'Metro 2033 2013'!$A$1:$A$999,0)</f>
        <v>15</v>
      </c>
    </row>
    <row r="50" spans="1:16" x14ac:dyDescent="0.25">
      <c r="A50" s="4">
        <v>2012</v>
      </c>
      <c r="C50" t="s">
        <v>66</v>
      </c>
      <c r="D50" s="5">
        <f ca="1">IFERROR(VLOOKUP($D$4,OFFSET('Metro 2033 2012'!$A$1,H49,0,1,1):'Metro 2033 2012'!$C$999,3,0),"k.A.")</f>
        <v>35.200000000000003</v>
      </c>
      <c r="E50" s="5">
        <f ca="1">IFERROR(VLOOKUP($D$4,OFFSET('Metro 2033 2013'!$A$1,I49,0,1,1):'Metro 2033 2013'!$C$999,3,0),"k.A.")</f>
        <v>35.200000000000003</v>
      </c>
      <c r="F50" s="6">
        <f t="shared" ref="F50:F53" ca="1" si="14">IFERROR(E50/D50-1,"n.m.")</f>
        <v>0</v>
      </c>
      <c r="H50" s="11">
        <f ca="1">MATCH($D$4,OFFSET('Metro 2033 2012'!$A$1,H49,0,1,1):'Metro 2033 2012'!$A$999,0)+H49</f>
        <v>28</v>
      </c>
      <c r="I50" s="11">
        <f ca="1">MATCH($D$4,OFFSET('Metro 2033 2013'!$A$1,I49,0,1,1):'Metro 2033 2013'!$A$999,0)+I49</f>
        <v>36</v>
      </c>
      <c r="K50" s="5">
        <f ca="1">IFERROR(VLOOKUP($K$4,OFFSET('Metro 2033 2012'!$A$1,O49,0,1,1):'Metro 2033 2012'!$C$999,3,0),"k.A.")</f>
        <v>31.1</v>
      </c>
      <c r="L50" s="5">
        <f ca="1">IFERROR(VLOOKUP($K$4,OFFSET('Metro 2033 2013'!$A$1,P49,0,1,1):'Metro 2033 2013'!$C$999,3,0),"k.A.")</f>
        <v>31.3</v>
      </c>
      <c r="M50" s="6">
        <f t="shared" ref="M50:M53" ca="1" si="15">IFERROR(L50/K50-1,"n.m.")</f>
        <v>6.4308681672025081E-3</v>
      </c>
      <c r="O50" s="11">
        <f ca="1">MATCH($K$4,OFFSET('Metro 2033 2012'!$A$1,O49,0,1,1):'Metro 2033 2012'!$A$999,0)+O49</f>
        <v>31</v>
      </c>
      <c r="P50" s="11">
        <f ca="1">MATCH($K$4,OFFSET('Metro 2033 2013'!$A$1,P49,0,1,1):'Metro 2033 2013'!$A$999,0)+P49</f>
        <v>41</v>
      </c>
    </row>
    <row r="51" spans="1:16" x14ac:dyDescent="0.25">
      <c r="A51" s="4">
        <v>2013</v>
      </c>
      <c r="C51" t="s">
        <v>67</v>
      </c>
      <c r="D51" s="5">
        <f ca="1">IFERROR(VLOOKUP($D$4,OFFSET('Metro 2033 2012'!$A$1,H50,0,1,1):'Metro 2033 2012'!$C$999,3,0),"k.A.")</f>
        <v>16</v>
      </c>
      <c r="E51" s="5">
        <f ca="1">IFERROR(VLOOKUP($D$4,OFFSET('Metro 2033 2013'!$A$1,I50,0,1,1):'Metro 2033 2013'!$C$999,3,0),"k.A.")</f>
        <v>15.7</v>
      </c>
      <c r="F51" s="6">
        <f t="shared" ca="1" si="14"/>
        <v>-1.8750000000000044E-2</v>
      </c>
      <c r="H51" s="11">
        <f ca="1">MATCH($D$4,OFFSET('Metro 2033 2012'!$A$1,H50,0,1,1):'Metro 2033 2012'!$A$999,0)+H50</f>
        <v>47</v>
      </c>
      <c r="I51" s="11">
        <f ca="1">MATCH($D$4,OFFSET('Metro 2033 2013'!$A$1,I50,0,1,1):'Metro 2033 2013'!$A$999,0)+I50</f>
        <v>62</v>
      </c>
      <c r="K51" s="5">
        <f ca="1">IFERROR(VLOOKUP($K$4,OFFSET('Metro 2033 2012'!$A$1,O50,0,1,1):'Metro 2033 2012'!$C$999,3,0),"k.A.")</f>
        <v>13.6</v>
      </c>
      <c r="L51" s="5">
        <f ca="1">IFERROR(VLOOKUP($K$4,OFFSET('Metro 2033 2013'!$A$1,P50,0,1,1):'Metro 2033 2013'!$C$999,3,0),"k.A.")</f>
        <v>13</v>
      </c>
      <c r="M51" s="6">
        <f t="shared" ca="1" si="15"/>
        <v>-4.4117647058823484E-2</v>
      </c>
      <c r="O51" s="11">
        <f ca="1">MATCH($K$4,OFFSET('Metro 2033 2012'!$A$1,O50,0,1,1):'Metro 2033 2012'!$A$999,0)+O50</f>
        <v>51</v>
      </c>
      <c r="P51" s="11">
        <f ca="1">MATCH($K$4,OFFSET('Metro 2033 2013'!$A$1,P50,0,1,1):'Metro 2033 2013'!$A$999,0)+P50</f>
        <v>68</v>
      </c>
    </row>
    <row r="52" spans="1:16" x14ac:dyDescent="0.25">
      <c r="B52" t="s">
        <v>57</v>
      </c>
      <c r="C52" t="s">
        <v>66</v>
      </c>
      <c r="D52" s="5">
        <f ca="1">IFERROR(VLOOKUP($D$4,OFFSET('Metro 2033 2012'!$A$1,H51,0,1,1):'Metro 2033 2012'!$C$999,3,0),"k.A.")</f>
        <v>19.100000000000001</v>
      </c>
      <c r="E52" s="5">
        <f ca="1">IFERROR(VLOOKUP($D$4,OFFSET('Metro 2033 2013'!$A$1,I51,0,1,1):'Metro 2033 2013'!$C$999,3,0),"k.A.")</f>
        <v>19</v>
      </c>
      <c r="F52" s="8">
        <f t="shared" ca="1" si="14"/>
        <v>-5.2356020942408987E-3</v>
      </c>
      <c r="H52" s="11">
        <f ca="1">MATCH($D$4,OFFSET('Metro 2033 2012'!$A$1,H51,0,1,1):'Metro 2033 2012'!$A$999,0)+H51</f>
        <v>68</v>
      </c>
      <c r="I52" s="11">
        <f ca="1">MATCH($D$4,OFFSET('Metro 2033 2013'!$A$1,I51,0,1,1):'Metro 2033 2013'!$A$999,0)+I51</f>
        <v>90</v>
      </c>
      <c r="K52" s="5">
        <f ca="1">IFERROR(VLOOKUP($K$4,OFFSET('Metro 2033 2012'!$A$1,O51,0,1,1):'Metro 2033 2012'!$C$999,3,0),"k.A.")</f>
        <v>16.8</v>
      </c>
      <c r="L52" s="5">
        <f ca="1">IFERROR(VLOOKUP($K$4,OFFSET('Metro 2033 2013'!$A$1,P51,0,1,1):'Metro 2033 2013'!$C$999,3,0),"k.A.")</f>
        <v>17.3</v>
      </c>
      <c r="M52" s="8">
        <f t="shared" ca="1" si="15"/>
        <v>2.9761904761904656E-2</v>
      </c>
      <c r="O52" s="11">
        <f ca="1">MATCH($K$4,OFFSET('Metro 2033 2012'!$A$1,O51,0,1,1):'Metro 2033 2012'!$A$999,0)+O51</f>
        <v>71</v>
      </c>
      <c r="P52" s="11">
        <f ca="1">MATCH($K$4,OFFSET('Metro 2033 2013'!$A$1,P51,0,1,1):'Metro 2033 2013'!$A$999,0)+P51</f>
        <v>94</v>
      </c>
    </row>
    <row r="53" spans="1:16" x14ac:dyDescent="0.25">
      <c r="C53" t="s">
        <v>67</v>
      </c>
      <c r="D53" s="5">
        <f ca="1">IFERROR(VLOOKUP($D$4,OFFSET('Metro 2033 2012'!$A$1,H52,0,1,1):'Metro 2033 2012'!$C$999,3,0),"k.A.")</f>
        <v>8.6999999999999993</v>
      </c>
      <c r="E53" s="5">
        <f ca="1">IFERROR(VLOOKUP($D$4,OFFSET('Metro 2033 2013'!$A$1,I52,0,1,1):'Metro 2033 2013'!$C$999,3,0),"k.A.")</f>
        <v>8.3000000000000007</v>
      </c>
      <c r="F53" s="8">
        <f t="shared" ca="1" si="14"/>
        <v>-4.5977011494252706E-2</v>
      </c>
      <c r="H53" s="11">
        <f ca="1">MATCH($D$4,OFFSET('Metro 2033 2012'!$A$1,H52,0,1,1):'Metro 2033 2012'!$A$999,0)+H52</f>
        <v>81</v>
      </c>
      <c r="I53" s="11">
        <f ca="1">MATCH($D$4,OFFSET('Metro 2033 2013'!$A$1,I52,0,1,1):'Metro 2033 2013'!$A$999,0)+I52</f>
        <v>108</v>
      </c>
      <c r="K53" s="5">
        <f ca="1">IFERROR(VLOOKUP($K$4,OFFSET('Metro 2033 2012'!$A$1,O52,0,1,1):'Metro 2033 2012'!$C$999,3,0),"k.A.")</f>
        <v>6.2</v>
      </c>
      <c r="L53" s="5">
        <f ca="1">IFERROR(VLOOKUP($K$4,OFFSET('Metro 2033 2013'!$A$1,P52,0,1,1):'Metro 2033 2013'!$C$999,3,0),"k.A.")</f>
        <v>5.5</v>
      </c>
      <c r="M53" s="8">
        <f t="shared" ca="1" si="15"/>
        <v>-0.11290322580645162</v>
      </c>
      <c r="O53" s="11">
        <f ca="1">MATCH($K$4,OFFSET('Metro 2033 2012'!$A$1,O52,0,1,1):'Metro 2033 2012'!$A$999,0)+O52</f>
        <v>85</v>
      </c>
      <c r="P53" s="11">
        <f ca="1">MATCH($K$4,OFFSET('Metro 2033 2013'!$A$1,P52,0,1,1):'Metro 2033 2013'!$A$999,0)+P52</f>
        <v>113</v>
      </c>
    </row>
    <row r="55" spans="1:16" x14ac:dyDescent="0.25">
      <c r="A55" t="s">
        <v>76</v>
      </c>
      <c r="B55" t="s">
        <v>56</v>
      </c>
      <c r="C55" t="s">
        <v>23</v>
      </c>
      <c r="D55" s="5">
        <f>IFERROR(VLOOKUP($D$4,'Project Cars 2012'!$A$1:$C$999,3,0),"k.A.")</f>
        <v>66.099999999999994</v>
      </c>
      <c r="E55" s="5">
        <f>IFERROR(VLOOKUP($D$4,'Project Cars 2013'!$A$1:$C$999,3,0),"k.A.")</f>
        <v>61.6</v>
      </c>
      <c r="F55" s="6">
        <f>IFERROR(E55/D55-1,"n.m.")</f>
        <v>-6.8078668683812293E-2</v>
      </c>
      <c r="H55" s="11">
        <f>MATCH($D$4,'Project Cars 2012'!$A$1:$A$999,0)</f>
        <v>12</v>
      </c>
      <c r="I55" s="11">
        <f>MATCH($D$4,'Project Cars 2013'!$A$1:$A$999,0)</f>
        <v>18</v>
      </c>
      <c r="K55" s="5">
        <f>IFERROR(VLOOKUP($K$4,'Project Cars 2012'!$A$1:$J$999,3,0),"k.A.")</f>
        <v>98.4</v>
      </c>
      <c r="L55" s="5">
        <f>IFERROR(VLOOKUP($K$4,'Project Cars 2013'!$A$1:$J$999,3,0),"k.A.")</f>
        <v>86.4</v>
      </c>
      <c r="M55" s="6">
        <f>IFERROR(L55/K55-1,"n.m.")</f>
        <v>-0.12195121951219512</v>
      </c>
      <c r="O55" s="11">
        <f>MATCH($K$4,'Project Cars 2012'!$A$1:$A$999,0)</f>
        <v>6</v>
      </c>
      <c r="P55" s="11">
        <f>MATCH($K$4,'Project Cars 2013'!$A$1:$A$999,0)</f>
        <v>9</v>
      </c>
    </row>
    <row r="56" spans="1:16" x14ac:dyDescent="0.25">
      <c r="A56" s="4">
        <v>2012</v>
      </c>
      <c r="C56" t="s">
        <v>18</v>
      </c>
      <c r="D56" s="5">
        <f ca="1">IFERROR(VLOOKUP($D$4,OFFSET('Project Cars 2012'!$A$1,H55,0,1,1):'Project Cars 2012'!$C$999,3,0),"k.A.")</f>
        <v>51.8</v>
      </c>
      <c r="E56" s="5">
        <f ca="1">IFERROR(VLOOKUP($D$4,OFFSET('Project Cars 2013'!$A$1,I55,0,1,1):'Project Cars 2013'!$C$999,3,0),"k.A.")</f>
        <v>48.8</v>
      </c>
      <c r="F56" s="6">
        <f t="shared" ref="F56:F61" ca="1" si="16">IFERROR(E56/D56-1,"n.m.")</f>
        <v>-5.791505791505791E-2</v>
      </c>
      <c r="H56" s="11">
        <f ca="1">MATCH($D$4,OFFSET('Project Cars 2012'!$A$1,H55,0,1,1):'Project Cars 2012'!$A$999,0)+H55</f>
        <v>32</v>
      </c>
      <c r="I56" s="11">
        <f ca="1">MATCH($D$4,OFFSET('Project Cars 2013'!$A$1,I55,0,1,1):'Project Cars 2013'!$A$999,0)+I55</f>
        <v>44</v>
      </c>
      <c r="K56" s="5">
        <f ca="1">IFERROR(VLOOKUP($K$4,OFFSET('Project Cars 2012'!$A$1,O55,0,1,1):'Project Cars 2012'!$C$999,3,0),"k.A.")</f>
        <v>77.599999999999994</v>
      </c>
      <c r="L56" s="5">
        <f ca="1">IFERROR(VLOOKUP($K$4,OFFSET('Project Cars 2013'!$A$1,P55,0,1,1):'Project Cars 2013'!$C$999,3,0),"k.A.")</f>
        <v>65.2</v>
      </c>
      <c r="M56" s="6">
        <f t="shared" ref="M56:M61" ca="1" si="17">IFERROR(L56/K56-1,"n.m.")</f>
        <v>-0.15979381443298957</v>
      </c>
      <c r="O56" s="11">
        <f ca="1">MATCH($K$4,OFFSET('Project Cars 2012'!$A$1,O55,0,1,1):'Project Cars 2012'!$A$999,0)+O55</f>
        <v>26</v>
      </c>
      <c r="P56" s="11">
        <f ca="1">MATCH($K$4,OFFSET('Project Cars 2013'!$A$1,P55,0,1,1):'Project Cars 2013'!$A$999,0)+P55</f>
        <v>35</v>
      </c>
    </row>
    <row r="57" spans="1:16" x14ac:dyDescent="0.25">
      <c r="A57" s="4">
        <v>2013</v>
      </c>
      <c r="C57" t="s">
        <v>19</v>
      </c>
      <c r="D57" s="5">
        <f ca="1">IFERROR(VLOOKUP($D$4,OFFSET('Project Cars 2012'!$A$1,H56,0,1,1):'Project Cars 2012'!$C$999,3,0),"k.A.")</f>
        <v>51.4</v>
      </c>
      <c r="E57" s="5">
        <f ca="1">IFERROR(VLOOKUP($D$4,OFFSET('Project Cars 2013'!$A$1,I56,0,1,1):'Project Cars 2013'!$C$999,3,0),"k.A.")</f>
        <v>48.4</v>
      </c>
      <c r="F57" s="6">
        <f t="shared" ca="1" si="16"/>
        <v>-5.8365758754863828E-2</v>
      </c>
      <c r="H57" s="11">
        <f ca="1">MATCH($D$4,OFFSET('Project Cars 2012'!$A$1,H56,0,1,1):'Project Cars 2012'!$A$999,0)+H56</f>
        <v>52</v>
      </c>
      <c r="I57" s="11">
        <f ca="1">MATCH($D$4,OFFSET('Project Cars 2013'!$A$1,I56,0,1,1):'Project Cars 2013'!$A$999,0)+I56</f>
        <v>69</v>
      </c>
      <c r="K57" s="5">
        <f ca="1">IFERROR(VLOOKUP($K$4,OFFSET('Project Cars 2012'!$A$1,O56,0,1,1):'Project Cars 2012'!$C$999,3,0),"k.A.")</f>
        <v>71.5</v>
      </c>
      <c r="L57" s="5">
        <f ca="1">IFERROR(VLOOKUP($K$4,OFFSET('Project Cars 2013'!$A$1,P56,0,1,1):'Project Cars 2013'!$C$999,3,0),"k.A.")</f>
        <v>59.7</v>
      </c>
      <c r="M57" s="6">
        <f t="shared" ca="1" si="17"/>
        <v>-0.16503496503496495</v>
      </c>
      <c r="O57" s="11">
        <f ca="1">MATCH($K$4,OFFSET('Project Cars 2012'!$A$1,O56,0,1,1):'Project Cars 2012'!$A$999,0)+O56</f>
        <v>46</v>
      </c>
      <c r="P57" s="11">
        <f ca="1">MATCH($K$4,OFFSET('Project Cars 2013'!$A$1,P56,0,1,1):'Project Cars 2013'!$A$999,0)+P56</f>
        <v>62</v>
      </c>
    </row>
    <row r="58" spans="1:16" x14ac:dyDescent="0.25">
      <c r="C58" t="s">
        <v>20</v>
      </c>
      <c r="D58" s="5">
        <f ca="1">IFERROR(VLOOKUP($D$4,OFFSET('Project Cars 2012'!$A$1,H57,0,1,1):'Project Cars 2012'!$C$999,3,0),"k.A.")</f>
        <v>37.200000000000003</v>
      </c>
      <c r="E58" s="5">
        <f ca="1">IFERROR(VLOOKUP($D$4,OFFSET('Project Cars 2013'!$A$1,I57,0,1,1):'Project Cars 2013'!$C$999,3,0),"k.A.")</f>
        <v>41.6</v>
      </c>
      <c r="F58" s="6">
        <f t="shared" ca="1" si="16"/>
        <v>0.11827956989247301</v>
      </c>
      <c r="H58" s="11">
        <f ca="1">MATCH($D$4,OFFSET('Project Cars 2012'!$A$1,H57,0,1,1):'Project Cars 2012'!$A$999,0)+H57</f>
        <v>72</v>
      </c>
      <c r="I58" s="11">
        <f ca="1">MATCH($D$4,OFFSET('Project Cars 2013'!$A$1,I57,0,1,1):'Project Cars 2013'!$A$999,0)+I57</f>
        <v>96</v>
      </c>
      <c r="K58" s="5">
        <f ca="1">IFERROR(VLOOKUP($K$4,OFFSET('Project Cars 2012'!$A$1,O57,0,1,1):'Project Cars 2012'!$C$999,3,0),"k.A.")</f>
        <v>61.3</v>
      </c>
      <c r="L58" s="5">
        <f ca="1">IFERROR(VLOOKUP($K$4,OFFSET('Project Cars 2013'!$A$1,P57,0,1,1):'Project Cars 2013'!$C$999,3,0),"k.A.")</f>
        <v>53.9</v>
      </c>
      <c r="M58" s="6">
        <f t="shared" ca="1" si="17"/>
        <v>-0.12071778140293632</v>
      </c>
      <c r="O58" s="11">
        <f ca="1">MATCH($K$4,OFFSET('Project Cars 2012'!$A$1,O57,0,1,1):'Project Cars 2012'!$A$999,0)+O57</f>
        <v>66</v>
      </c>
      <c r="P58" s="11">
        <f ca="1">MATCH($K$4,OFFSET('Project Cars 2013'!$A$1,P57,0,1,1):'Project Cars 2013'!$A$999,0)+P57</f>
        <v>87</v>
      </c>
    </row>
    <row r="59" spans="1:16" x14ac:dyDescent="0.25">
      <c r="B59" t="s">
        <v>57</v>
      </c>
      <c r="C59" t="s">
        <v>18</v>
      </c>
      <c r="D59" s="5">
        <f ca="1">IFERROR(VLOOKUP($D$4,OFFSET('Project Cars 2012'!$A$1,H58,0,1,1):'Project Cars 2012'!$C$999,3,0),"k.A.")</f>
        <v>38.4</v>
      </c>
      <c r="E59" s="5">
        <f ca="1">IFERROR(VLOOKUP($D$4,OFFSET('Project Cars 2013'!$A$1,I58,0,1,1):'Project Cars 2013'!$C$999,3,0),"k.A.")</f>
        <v>36.4</v>
      </c>
      <c r="F59" s="8">
        <f t="shared" ca="1" si="16"/>
        <v>-5.208333333333337E-2</v>
      </c>
      <c r="H59" s="11">
        <f ca="1">MATCH($D$4,OFFSET('Project Cars 2012'!$A$1,H58,0,1,1):'Project Cars 2012'!$A$999,0)+H58</f>
        <v>92</v>
      </c>
      <c r="I59" s="11">
        <f ca="1">MATCH($D$4,OFFSET('Project Cars 2013'!$A$1,I58,0,1,1):'Project Cars 2013'!$A$999,0)+I58</f>
        <v>121</v>
      </c>
      <c r="K59" s="5">
        <f ca="1">IFERROR(VLOOKUP($K$4,OFFSET('Project Cars 2012'!$A$1,O58,0,1,1):'Project Cars 2012'!$C$999,3,0),"k.A.")</f>
        <v>51</v>
      </c>
      <c r="L59" s="5">
        <f ca="1">IFERROR(VLOOKUP($K$4,OFFSET('Project Cars 2013'!$A$1,P58,0,1,1):'Project Cars 2013'!$C$999,3,0),"k.A.")</f>
        <v>42.3</v>
      </c>
      <c r="M59" s="8">
        <f t="shared" ca="1" si="17"/>
        <v>-0.17058823529411771</v>
      </c>
      <c r="O59" s="11">
        <f ca="1">MATCH($K$4,OFFSET('Project Cars 2012'!$A$1,O58,0,1,1):'Project Cars 2012'!$A$999,0)+O58</f>
        <v>86</v>
      </c>
      <c r="P59" s="11">
        <f ca="1">MATCH($K$4,OFFSET('Project Cars 2013'!$A$1,P58,0,1,1):'Project Cars 2013'!$A$999,0)+P58</f>
        <v>117</v>
      </c>
    </row>
    <row r="60" spans="1:16" x14ac:dyDescent="0.25">
      <c r="C60" t="s">
        <v>19</v>
      </c>
      <c r="D60" s="5">
        <f ca="1">IFERROR(VLOOKUP($D$4,OFFSET('Project Cars 2012'!$A$1,H59,0,1,1):'Project Cars 2012'!$C$999,3,0),"k.A.")</f>
        <v>38</v>
      </c>
      <c r="E60" s="5">
        <f ca="1">IFERROR(VLOOKUP($D$4,OFFSET('Project Cars 2013'!$A$1,I59,0,1,1):'Project Cars 2013'!$C$999,3,0),"k.A.")</f>
        <v>35.200000000000003</v>
      </c>
      <c r="F60" s="8">
        <f t="shared" ca="1" si="16"/>
        <v>-7.3684210526315685E-2</v>
      </c>
      <c r="H60" s="11">
        <f ca="1">MATCH($D$4,OFFSET('Project Cars 2012'!$A$1,H59,0,1,1):'Project Cars 2012'!$A$999,0)+H59</f>
        <v>105</v>
      </c>
      <c r="I60" s="11">
        <f ca="1">MATCH($D$4,OFFSET('Project Cars 2013'!$A$1,I59,0,1,1):'Project Cars 2013'!$A$999,0)+I59</f>
        <v>138</v>
      </c>
      <c r="K60" s="5">
        <f ca="1">IFERROR(VLOOKUP($K$4,OFFSET('Project Cars 2012'!$A$1,O59,0,1,1):'Project Cars 2012'!$C$999,3,0),"k.A.")</f>
        <v>46.4</v>
      </c>
      <c r="L60" s="5">
        <f ca="1">IFERROR(VLOOKUP($K$4,OFFSET('Project Cars 2013'!$A$1,P59,0,1,1):'Project Cars 2013'!$C$999,3,0),"k.A.")</f>
        <v>39.6</v>
      </c>
      <c r="M60" s="8">
        <f t="shared" ca="1" si="17"/>
        <v>-0.14655172413793094</v>
      </c>
      <c r="O60" s="11">
        <f ca="1">MATCH($K$4,OFFSET('Project Cars 2012'!$A$1,O59,0,1,1):'Project Cars 2012'!$A$999,0)+O59</f>
        <v>101</v>
      </c>
      <c r="P60" s="11">
        <f ca="1">MATCH($K$4,OFFSET('Project Cars 2013'!$A$1,P59,0,1,1):'Project Cars 2013'!$A$999,0)+P59</f>
        <v>135</v>
      </c>
    </row>
    <row r="61" spans="1:16" x14ac:dyDescent="0.25">
      <c r="C61" t="s">
        <v>20</v>
      </c>
      <c r="D61" s="5">
        <f ca="1">IFERROR(VLOOKUP($D$4,OFFSET('Project Cars 2012'!$A$1,H60,0,1,1):'Project Cars 2012'!$C$999,3,0),"k.A.")</f>
        <v>25.6</v>
      </c>
      <c r="E61" s="5">
        <f ca="1">IFERROR(VLOOKUP($D$4,OFFSET('Project Cars 2013'!$A$1,I60,0,1,1):'Project Cars 2013'!$C$999,3,0),"k.A.")</f>
        <v>29.4</v>
      </c>
      <c r="F61" s="8">
        <f t="shared" ca="1" si="16"/>
        <v>0.14843749999999978</v>
      </c>
      <c r="H61" s="11">
        <f ca="1">MATCH($D$4,OFFSET('Project Cars 2012'!$A$1,H60,0,1,1):'Project Cars 2012'!$A$999,0)+H60</f>
        <v>120</v>
      </c>
      <c r="I61" s="11">
        <f ca="1">MATCH($D$4,OFFSET('Project Cars 2013'!$A$1,I60,0,1,1):'Project Cars 2013'!$A$999,0)+I60</f>
        <v>156</v>
      </c>
      <c r="K61" s="5">
        <f ca="1">IFERROR(VLOOKUP($K$4,OFFSET('Project Cars 2012'!$A$1,O60,0,1,1):'Project Cars 2012'!$C$999,3,0),"k.A.")</f>
        <v>38.6</v>
      </c>
      <c r="L61" s="5">
        <f ca="1">IFERROR(VLOOKUP($K$4,OFFSET('Project Cars 2013'!$A$1,P60,0,1,1):'Project Cars 2013'!$C$999,3,0),"k.A.")</f>
        <v>35.1</v>
      </c>
      <c r="M61" s="8">
        <f t="shared" ca="1" si="17"/>
        <v>-9.0673575129533668E-2</v>
      </c>
      <c r="O61" s="11">
        <f ca="1">MATCH($K$4,OFFSET('Project Cars 2012'!$A$1,O60,0,1,1):'Project Cars 2012'!$A$999,0)+O60</f>
        <v>114</v>
      </c>
      <c r="P61" s="11">
        <f ca="1">MATCH($K$4,OFFSET('Project Cars 2013'!$A$1,P60,0,1,1):'Project Cars 2013'!$A$999,0)+P60</f>
        <v>152</v>
      </c>
    </row>
    <row r="63" spans="1:16" x14ac:dyDescent="0.25">
      <c r="C63" t="s">
        <v>96</v>
      </c>
      <c r="D63" t="s">
        <v>90</v>
      </c>
      <c r="E63" t="s">
        <v>92</v>
      </c>
      <c r="F63">
        <v>20</v>
      </c>
    </row>
    <row r="64" spans="1:16" x14ac:dyDescent="0.25">
      <c r="E64" t="s">
        <v>93</v>
      </c>
      <c r="F64">
        <v>30</v>
      </c>
    </row>
    <row r="66" spans="2:13" x14ac:dyDescent="0.25">
      <c r="C66" t="s">
        <v>95</v>
      </c>
      <c r="D66">
        <f ca="1">COUNTA(E8:E61)</f>
        <v>45</v>
      </c>
      <c r="F66" s="9">
        <f ca="1">AVERAGE(F8:F61)</f>
        <v>3.2237376523301491E-2</v>
      </c>
      <c r="K66">
        <f ca="1">COUNTA(L8:L61)</f>
        <v>45</v>
      </c>
      <c r="M66" s="9">
        <f ca="1">AVERAGE(M8:M61)</f>
        <v>-5.2116926898544387E-3</v>
      </c>
    </row>
    <row r="67" spans="2:13" x14ac:dyDescent="0.25">
      <c r="C67" s="17" t="str">
        <f>"Spiele bis "&amp;F63-0.1&amp;" Fps"</f>
        <v>Spiele bis 19,9 Fps</v>
      </c>
      <c r="D67" s="11">
        <f t="shared" ref="D67" ca="1" si="18">SUMPRODUCT((D8:D61&lt;$F$63)*(ISBLANK(D8:D61)=FALSE))</f>
        <v>10</v>
      </c>
      <c r="E67" s="11">
        <f ca="1">SUMPRODUCT((E8:E61&lt;$F$63)*(ISBLANK(E8:E61)=FALSE))</f>
        <v>10</v>
      </c>
      <c r="F67" s="12">
        <f ca="1">SUMPRODUCT((E8:E61&lt;F63)*(ISBLANK(E8:E61)=FALSE)*(F8:F61))/E67</f>
        <v>2.9913674186573126E-2</v>
      </c>
      <c r="K67" s="11">
        <f t="shared" ref="K67" ca="1" si="19">SUMPRODUCT((K8:K61&lt;$F$63)*(ISBLANK(K8:K61)=FALSE))</f>
        <v>7</v>
      </c>
      <c r="L67" s="11">
        <f ca="1">SUMPRODUCT((L8:L61&lt;$F$63)*(ISBLANK(L8:L61)=FALSE))</f>
        <v>6</v>
      </c>
      <c r="M67" s="12">
        <f ca="1">SUMPRODUCT((L8:L61&lt;F63)*(ISBLANK(L8:L61)=FALSE)*(M8:M61))/L67</f>
        <v>1.6432497096700527E-2</v>
      </c>
    </row>
    <row r="68" spans="2:13" x14ac:dyDescent="0.25">
      <c r="C68" s="17" t="str">
        <f>"Spiele mit "&amp;F63&amp;" - "&amp;F64-0.1&amp;" Fps"</f>
        <v>Spiele mit 20 - 29,9 Fps</v>
      </c>
      <c r="D68" s="11">
        <f ca="1">SUMPRODUCT((D8:D61&gt;=$F$63)*(D8:D61&lt;$F$64))</f>
        <v>7</v>
      </c>
      <c r="E68" s="11">
        <f ca="1">SUMPRODUCT((E8:E61&gt;=$F$63)*(E8:E61&lt;$F$64))</f>
        <v>7</v>
      </c>
      <c r="F68" s="12">
        <f ca="1">SUMPRODUCT((E8:E61&gt;=F63)*(E8:E61&lt;F64)*(F8:F61))/E68</f>
        <v>2.635539797147668E-2</v>
      </c>
      <c r="K68" s="11">
        <f ca="1">SUMPRODUCT((K8:K61&gt;=$F$63)*(K8:K61&lt;$F$64))</f>
        <v>8</v>
      </c>
      <c r="L68" s="11">
        <f ca="1">SUMPRODUCT((L8:L61&gt;=$F$63)*(L8:L61&lt;$F$64))</f>
        <v>10</v>
      </c>
      <c r="M68" s="12">
        <f ca="1">SUMPRODUCT((L8:L61&gt;=F63)*(L8:L61&lt;F64)*(M8:M61))/L68</f>
        <v>1.6607817348493103E-2</v>
      </c>
    </row>
    <row r="69" spans="2:13" x14ac:dyDescent="0.25">
      <c r="C69" s="17" t="str">
        <f>"Spiele ab "&amp;F64&amp;" Fps"</f>
        <v>Spiele ab 30 Fps</v>
      </c>
      <c r="D69" s="11">
        <f ca="1">SUMPRODUCT((D8:D61&gt;=$F$64)*1)</f>
        <v>28</v>
      </c>
      <c r="E69" s="11">
        <f ca="1">SUMPRODUCT((E8:E61&gt;=$F$64)*1)</f>
        <v>28</v>
      </c>
      <c r="F69" s="12">
        <f ca="1">SUMPRODUCT((E8:E61&gt;=F64)*(F8:F61))/E69</f>
        <v>3.4537764852946393E-2</v>
      </c>
      <c r="K69" s="11">
        <f ca="1">SUMPRODUCT((K8:K61&gt;=$F$64)*1)</f>
        <v>30</v>
      </c>
      <c r="L69" s="11">
        <f ca="1">SUMPRODUCT((L8:L61&gt;=$F$64)*1)</f>
        <v>29</v>
      </c>
      <c r="M69" s="12">
        <f ca="1">SUMPRODUCT((L8:L61&gt;=F64)*(M8:M61))/L69</f>
        <v>-1.7213769900295998E-2</v>
      </c>
    </row>
    <row r="80" spans="2:13" x14ac:dyDescent="0.25">
      <c r="B80" t="s">
        <v>60</v>
      </c>
      <c r="F80" s="2" t="s">
        <v>61</v>
      </c>
    </row>
    <row r="81" spans="1:16" x14ac:dyDescent="0.25">
      <c r="B81" s="18" t="s">
        <v>63</v>
      </c>
      <c r="F81" s="10" t="s">
        <v>62</v>
      </c>
    </row>
    <row r="82" spans="1:16" x14ac:dyDescent="0.25">
      <c r="F82" s="10"/>
    </row>
    <row r="83" spans="1:16" x14ac:dyDescent="0.25">
      <c r="B83" s="2" t="str">
        <f>HYPERLINK("[Grafikkarten_Vergleich.xlsx]Vergleich!A1","nach oben springen")</f>
        <v>nach oben springen</v>
      </c>
      <c r="D83" s="19" t="s">
        <v>6</v>
      </c>
      <c r="E83" s="19"/>
      <c r="F83" s="19"/>
      <c r="K83" s="19" t="s">
        <v>4</v>
      </c>
      <c r="L83" s="19"/>
      <c r="M83" s="19"/>
    </row>
    <row r="84" spans="1:16" x14ac:dyDescent="0.25">
      <c r="B84" s="2" t="str">
        <f>HYPERLINK("[Grafikkarten_Vergleich.xlsx]Vergleich!A150","zu 2.560 x 1.600 springen")</f>
        <v>zu 2.560 x 1.600 springen</v>
      </c>
    </row>
    <row r="85" spans="1:16" x14ac:dyDescent="0.25">
      <c r="D85" s="2">
        <v>2012</v>
      </c>
      <c r="E85" s="2">
        <v>2013</v>
      </c>
      <c r="K85" s="2">
        <v>2012</v>
      </c>
      <c r="L85" s="2">
        <v>2013</v>
      </c>
    </row>
    <row r="87" spans="1:16" x14ac:dyDescent="0.25">
      <c r="A87" t="s">
        <v>79</v>
      </c>
      <c r="B87" t="s">
        <v>56</v>
      </c>
      <c r="C87" t="s">
        <v>23</v>
      </c>
      <c r="D87" s="5">
        <f>IFERROR(VLOOKUP($D$83,'Alan Wake 2012'!$A$1:$C$999,3,0),"k.A.")</f>
        <v>60.6</v>
      </c>
      <c r="E87" s="5">
        <f>IFERROR(VLOOKUP($D$83,'Alan Wake 2013'!$A$1:$C$999,3,0),"k.A.")</f>
        <v>58.5</v>
      </c>
      <c r="F87" s="6">
        <f>IFERROR(E87/D87-1,"n.m.")</f>
        <v>-3.4653465346534684E-2</v>
      </c>
      <c r="H87" s="11">
        <f>MATCH($D$83,'Alan Wake 2012'!$A$1:$A$999,0)</f>
        <v>10</v>
      </c>
      <c r="I87" s="11">
        <f>MATCH($D$83,'Alan Wake 2013'!$A$1:$A$999,0)</f>
        <v>15</v>
      </c>
      <c r="K87" s="5">
        <f>IFERROR(VLOOKUP($K$83,'Alan Wake 2012'!$A$1:$J$999,3,0),"k.A.")</f>
        <v>66.5</v>
      </c>
      <c r="L87" s="5">
        <f>IFERROR(VLOOKUP($K$83,'Alan Wake 2013'!$A$1:$J$999,3,0),"k.A.")</f>
        <v>65.8</v>
      </c>
      <c r="M87" s="6">
        <f>IFERROR(L87/K87-1,"n.m.")</f>
        <v>-1.0526315789473717E-2</v>
      </c>
      <c r="O87" s="11">
        <f>MATCH($K$83,'Alan Wake 2012'!$A$1:$A$999,0)</f>
        <v>8</v>
      </c>
      <c r="P87" s="11">
        <f>MATCH($K$83,'Alan Wake 2013'!$A$1:$A$999,0)</f>
        <v>12</v>
      </c>
    </row>
    <row r="88" spans="1:16" x14ac:dyDescent="0.25">
      <c r="A88" s="4">
        <v>2012</v>
      </c>
      <c r="C88" t="s">
        <v>18</v>
      </c>
      <c r="D88" s="5">
        <f ca="1">IFERROR(VLOOKUP($D$83,OFFSET('Alan Wake 2012'!$A$1,H87,0,1,1):'Alan Wake 2012'!$C$999,3,0),"k.A.")</f>
        <v>54.2</v>
      </c>
      <c r="E88" s="5">
        <f ca="1">IFERROR(VLOOKUP($D$83,OFFSET('Alan Wake 2013'!$A$1,I87,0,1,1):'Alan Wake 2013'!$C$999,3,0),"k.A.")</f>
        <v>52.6</v>
      </c>
      <c r="F88" s="6">
        <f t="shared" ref="F88" ca="1" si="20">IFERROR(E88/D88-1,"n.m.")</f>
        <v>-2.9520295202952074E-2</v>
      </c>
      <c r="H88" s="11">
        <f ca="1">MATCH($D$83,OFFSET('Alan Wake 2012'!$A$1,H87,0,1,1):'Alan Wake 2012'!$A$999,0)+H87</f>
        <v>30</v>
      </c>
      <c r="I88" s="11">
        <f ca="1">MATCH($D$83,OFFSET('Alan Wake 2013'!$A$1,I87,0,1,1):'Alan Wake 2013'!$A$999,0)+I87</f>
        <v>40</v>
      </c>
      <c r="K88" s="5">
        <f ca="1">IFERROR(VLOOKUP($K$83,OFFSET('Alan Wake 2012'!$A$1,O87,0,1,1):'Alan Wake 2012'!$C$999,3,0),"k.A.")</f>
        <v>57.8</v>
      </c>
      <c r="L88" s="5">
        <f ca="1">IFERROR(VLOOKUP($K$83,OFFSET('Alan Wake 2013'!$A$1,P87,0,1,1):'Alan Wake 2013'!$C$999,3,0),"k.A.")</f>
        <v>58</v>
      </c>
      <c r="M88" s="6">
        <f t="shared" ref="M88" ca="1" si="21">IFERROR(L88/K88-1,"n.m.")</f>
        <v>3.4602076124568004E-3</v>
      </c>
      <c r="O88" s="11">
        <f ca="1">MATCH($K$83,OFFSET('Alan Wake 2012'!$A$1,O87,0,1,1):'Alan Wake 2012'!$A$999,0)+O87</f>
        <v>28</v>
      </c>
      <c r="P88" s="11">
        <f ca="1">MATCH($K$83,OFFSET('Alan Wake 2013'!$A$1,P87,0,1,1):'Alan Wake 2013'!$A$999,0)+P87</f>
        <v>38</v>
      </c>
    </row>
    <row r="89" spans="1:16" x14ac:dyDescent="0.25">
      <c r="A89" s="4">
        <v>2013</v>
      </c>
      <c r="C89" t="s">
        <v>19</v>
      </c>
      <c r="D89" s="5">
        <f ca="1">IFERROR(VLOOKUP($D$83,OFFSET('Alan Wake 2012'!$A$1,H88,0,1,1):'Alan Wake 2012'!$C$999,3,0),"k.A.")</f>
        <v>50.6</v>
      </c>
      <c r="E89" s="5">
        <f ca="1">IFERROR(VLOOKUP($D$83,OFFSET('Alan Wake 2013'!$A$1,I88,0,1,1):'Alan Wake 2013'!$C$999,3,0),"k.A.")</f>
        <v>49.5</v>
      </c>
      <c r="F89" s="6">
        <f t="shared" ref="F89:F90" ca="1" si="22">IFERROR(E89/D89-1,"n.m.")</f>
        <v>-2.1739130434782594E-2</v>
      </c>
      <c r="H89" s="11">
        <f ca="1">MATCH($D$83,OFFSET('Alan Wake 2012'!$A$1,H88,0,1,1):'Alan Wake 2012'!$A$999,0)+H88</f>
        <v>48</v>
      </c>
      <c r="I89" s="11">
        <f ca="1">MATCH($D$83,OFFSET('Alan Wake 2013'!$A$1,I88,0,1,1):'Alan Wake 2013'!$A$999,0)+I88</f>
        <v>63</v>
      </c>
      <c r="K89" s="5">
        <f ca="1">IFERROR(VLOOKUP($K$83,OFFSET('Alan Wake 2012'!$A$1,O88,0,1,1):'Alan Wake 2012'!$C$999,3,0),"k.A.")</f>
        <v>46.4</v>
      </c>
      <c r="L89" s="5">
        <f ca="1">IFERROR(VLOOKUP($K$83,OFFSET('Alan Wake 2013'!$A$1,P88,0,1,1):'Alan Wake 2013'!$C$999,3,0),"k.A.")</f>
        <v>47.4</v>
      </c>
      <c r="M89" s="6">
        <f t="shared" ref="M89:M90" ca="1" si="23">IFERROR(L89/K89-1,"n.m.")</f>
        <v>2.155172413793105E-2</v>
      </c>
      <c r="O89" s="11">
        <f ca="1">MATCH($K$83,OFFSET('Alan Wake 2012'!$A$1,O88,0,1,1):'Alan Wake 2012'!$A$999,0)+O88</f>
        <v>50</v>
      </c>
      <c r="P89" s="11">
        <f ca="1">MATCH($K$83,OFFSET('Alan Wake 2013'!$A$1,P88,0,1,1):'Alan Wake 2013'!$A$999,0)+P88</f>
        <v>66</v>
      </c>
    </row>
    <row r="90" spans="1:16" x14ac:dyDescent="0.25">
      <c r="C90" t="s">
        <v>20</v>
      </c>
      <c r="D90" s="5">
        <f ca="1">IFERROR(VLOOKUP($D$83,OFFSET('Alan Wake 2012'!$A$1,H89,0,1,1):'Alan Wake 2012'!$C$999,3,0),"k.A.")</f>
        <v>34.200000000000003</v>
      </c>
      <c r="E90" s="5">
        <f ca="1">IFERROR(VLOOKUP($D$83,OFFSET('Alan Wake 2013'!$A$1,I89,0,1,1):'Alan Wake 2013'!$C$999,3,0),"k.A.")</f>
        <v>34.5</v>
      </c>
      <c r="F90" s="6">
        <f t="shared" ca="1" si="22"/>
        <v>8.7719298245612087E-3</v>
      </c>
      <c r="H90" s="11">
        <f ca="1">MATCH($D$83,OFFSET('Alan Wake 2012'!$A$1,H89,0,1,1):'Alan Wake 2012'!$A$999,0)+H89</f>
        <v>71</v>
      </c>
      <c r="I90" s="11">
        <f ca="1">MATCH($D$83,OFFSET('Alan Wake 2013'!$A$1,I89,0,1,1):'Alan Wake 2013'!$A$999,0)+I89</f>
        <v>92</v>
      </c>
      <c r="K90" s="5">
        <f ca="1">IFERROR(VLOOKUP($K$83,OFFSET('Alan Wake 2012'!$A$1,O89,0,1,1):'Alan Wake 2012'!$C$999,3,0),"k.A.")</f>
        <v>39.700000000000003</v>
      </c>
      <c r="L90" s="5">
        <f ca="1">IFERROR(VLOOKUP($K$83,OFFSET('Alan Wake 2013'!$A$1,P89,0,1,1):'Alan Wake 2013'!$C$999,3,0),"k.A.")</f>
        <v>39.4</v>
      </c>
      <c r="M90" s="6">
        <f t="shared" ca="1" si="23"/>
        <v>-7.5566750629724178E-3</v>
      </c>
      <c r="O90" s="11">
        <f ca="1">MATCH($K$83,OFFSET('Alan Wake 2012'!$A$1,O89,0,1,1):'Alan Wake 2012'!$A$999,0)+O89</f>
        <v>68</v>
      </c>
      <c r="P90" s="11">
        <f ca="1">MATCH($K$83,OFFSET('Alan Wake 2013'!$A$1,P89,0,1,1):'Alan Wake 2013'!$A$999,0)+P89</f>
        <v>90</v>
      </c>
    </row>
    <row r="92" spans="1:16" x14ac:dyDescent="0.25">
      <c r="A92" t="s">
        <v>84</v>
      </c>
      <c r="B92" t="s">
        <v>56</v>
      </c>
      <c r="C92" t="s">
        <v>23</v>
      </c>
      <c r="D92" s="5">
        <f>IFERROR(VLOOKUP($D$83,'Risen 2 2012'!$A$1:$C$999,3,0),"k.A.")</f>
        <v>47.1</v>
      </c>
      <c r="E92" s="5">
        <f>IFERROR(VLOOKUP($D$83,'Risen 2 2013'!$A$1:$C$999,3,0),"k.A.")</f>
        <v>47.6</v>
      </c>
      <c r="F92" s="6">
        <f>IFERROR(E92/D92-1,"n.m.")</f>
        <v>1.0615711252653925E-2</v>
      </c>
      <c r="H92" s="11">
        <f>MATCH($D$83,'Risen 2 2012'!$A$1:$A$999,0)</f>
        <v>11</v>
      </c>
      <c r="I92" s="11">
        <f>MATCH($D$83,'Risen 2 2013'!$A$1:$A$999,0)</f>
        <v>15</v>
      </c>
      <c r="K92" s="5">
        <f>IFERROR(VLOOKUP($K$83,'Risen 2 2012'!$A$1:$J$999,3,0),"k.A.")</f>
        <v>47.4</v>
      </c>
      <c r="L92" s="5">
        <f>IFERROR(VLOOKUP($K$83,'Risen 2 2013'!$A$1:$J$999,3,0),"k.A.")</f>
        <v>48.2</v>
      </c>
      <c r="M92" s="6">
        <f>IFERROR(L92/K92-1,"n.m.")</f>
        <v>1.6877637130801704E-2</v>
      </c>
      <c r="O92" s="11">
        <f>MATCH($K$83,'Risen 2 2012'!$A$1:$A$999,0)</f>
        <v>10</v>
      </c>
      <c r="P92" s="11">
        <f>MATCH($K$83,'Risen 2 2013'!$A$1:$A$999,0)</f>
        <v>13</v>
      </c>
    </row>
    <row r="93" spans="1:16" x14ac:dyDescent="0.25">
      <c r="A93" s="4">
        <v>2012</v>
      </c>
      <c r="C93" t="s">
        <v>26</v>
      </c>
      <c r="D93" s="5">
        <f ca="1">IFERROR(VLOOKUP($D$83,OFFSET('Risen 2 2012'!$A$1,H92,0,1,1):'Risen 2 2012'!$C$999,3,0),"k.A.")</f>
        <v>36.200000000000003</v>
      </c>
      <c r="E93" s="5">
        <f ca="1">IFERROR(VLOOKUP($D$83,OFFSET('Risen 2 2013'!$A$1,I92,0,1,1):'Risen 2 2013'!$C$999,3,0),"k.A.")</f>
        <v>36.9</v>
      </c>
      <c r="F93" s="6">
        <f t="shared" ref="F93" ca="1" si="24">IFERROR(E93/D93-1,"n.m.")</f>
        <v>1.9337016574585419E-2</v>
      </c>
      <c r="H93" s="11">
        <f ca="1">MATCH($D$83,OFFSET('Risen 2 2012'!$A$1,H92,0,1,1):'Risen 2 2012'!$A$999,0)+H92</f>
        <v>31</v>
      </c>
      <c r="I93" s="11">
        <f ca="1">MATCH($D$83,OFFSET('Risen 2 2013'!$A$1,I92,0,1,1):'Risen 2 2013'!$A$999,0)+I92</f>
        <v>41</v>
      </c>
      <c r="K93" s="5">
        <f ca="1">IFERROR(VLOOKUP($K$83,OFFSET('Risen 2 2012'!$A$1,O92,0,1,1):'Risen 2 2012'!$C$999,3,0),"k.A.")</f>
        <v>41</v>
      </c>
      <c r="L93" s="5">
        <f ca="1">IFERROR(VLOOKUP($K$83,OFFSET('Risen 2 2013'!$A$1,P92,0,1,1):'Risen 2 2013'!$C$999,3,0),"k.A.")</f>
        <v>42.1</v>
      </c>
      <c r="M93" s="6">
        <f t="shared" ref="M93" ca="1" si="25">IFERROR(L93/K93-1,"n.m.")</f>
        <v>2.6829268292682951E-2</v>
      </c>
      <c r="O93" s="11">
        <f ca="1">MATCH($K$83,OFFSET('Risen 2 2012'!$A$1,O92,0,1,1):'Risen 2 2012'!$A$999,0)+O92</f>
        <v>28</v>
      </c>
      <c r="P93" s="11">
        <f ca="1">MATCH($K$83,OFFSET('Risen 2 2013'!$A$1,P92,0,1,1):'Risen 2 2013'!$A$999,0)+P92</f>
        <v>38</v>
      </c>
    </row>
    <row r="94" spans="1:16" x14ac:dyDescent="0.25">
      <c r="A94" s="4">
        <v>2013</v>
      </c>
      <c r="B94" s="11"/>
      <c r="C94" s="11"/>
      <c r="D94" s="13"/>
      <c r="E94" s="13"/>
      <c r="F94" s="14"/>
      <c r="K94" s="13"/>
      <c r="L94" s="13"/>
      <c r="M94" s="14"/>
    </row>
    <row r="96" spans="1:16" x14ac:dyDescent="0.25">
      <c r="A96" t="s">
        <v>89</v>
      </c>
      <c r="B96" t="s">
        <v>56</v>
      </c>
      <c r="C96" t="s">
        <v>23</v>
      </c>
      <c r="D96" s="5">
        <f>IFERROR(VLOOKUP($D$83,'The Witcher 2 2012'!$A$1:$C$999,3,0),"k.A.")</f>
        <v>54.8</v>
      </c>
      <c r="E96" s="5">
        <f>IFERROR(VLOOKUP($D$83,'The Witcher 2 2013'!$A$1:$C$999,3,0),"k.A.")</f>
        <v>54.4</v>
      </c>
      <c r="F96" s="6">
        <f>IFERROR(E96/D96-1,"n.m.")</f>
        <v>-7.2992700729926918E-3</v>
      </c>
      <c r="H96" s="11">
        <f>MATCH($D$83,'The Witcher 2 2012'!$A$1:$A$999,0)</f>
        <v>10</v>
      </c>
      <c r="I96" s="11">
        <f>MATCH($D$83,'The Witcher 2 2013'!$A$1:$A$999,0)</f>
        <v>15</v>
      </c>
      <c r="K96" s="5">
        <f>IFERROR(VLOOKUP($K$83,'The Witcher 2 2012'!$A$1:$J$999,3,0),"k.A.")</f>
        <v>59.3</v>
      </c>
      <c r="L96" s="5">
        <f>IFERROR(VLOOKUP($K$83,'The Witcher 2 2013'!$A$1:$J$999,3,0),"k.A.")</f>
        <v>58.9</v>
      </c>
      <c r="M96" s="6">
        <f>IFERROR(L96/K96-1,"n.m.")</f>
        <v>-6.7453625632377667E-3</v>
      </c>
      <c r="O96" s="11">
        <f>MATCH($K$83,'The Witcher 2 2012'!$A$1:$A$999,0)</f>
        <v>8</v>
      </c>
      <c r="P96" s="11">
        <f>MATCH($K$83,'The Witcher 2 2013'!$A$1:$A$999,0)</f>
        <v>12</v>
      </c>
    </row>
    <row r="97" spans="1:16" x14ac:dyDescent="0.25">
      <c r="A97" s="4">
        <v>2012</v>
      </c>
      <c r="C97" t="s">
        <v>26</v>
      </c>
      <c r="D97" s="5">
        <f ca="1">IFERROR(VLOOKUP($D$83,OFFSET('The Witcher 2 2012'!$A$1,H96,0,1,1):'The Witcher 2 2012'!$C$999,3,0),"k.A.")</f>
        <v>48.1</v>
      </c>
      <c r="E97" s="5">
        <f ca="1">IFERROR(VLOOKUP($D$83,OFFSET('The Witcher 2 2013'!$A$1,I96,0,1,1):'The Witcher 2 2013'!$C$999,3,0),"k.A.")</f>
        <v>48.4</v>
      </c>
      <c r="F97" s="6">
        <f t="shared" ref="F97:F98" ca="1" si="26">IFERROR(E97/D97-1,"n.m.")</f>
        <v>6.2370062370060708E-3</v>
      </c>
      <c r="H97" s="11">
        <f ca="1">MATCH($D$83,OFFSET('The Witcher 2 2012'!$A$1,H96,0,1,1):'The Witcher 2 2012'!$A$999,0)+H96</f>
        <v>31</v>
      </c>
      <c r="I97" s="11">
        <f ca="1">MATCH($D$83,OFFSET('The Witcher 2 2013'!$A$1,I96,0,1,1):'The Witcher 2 2013'!$A$999,0)+I96</f>
        <v>41</v>
      </c>
      <c r="K97" s="5">
        <f ca="1">IFERROR(VLOOKUP($K$83,OFFSET('The Witcher 2 2012'!$A$1,O96,0,1,1):'The Witcher 2 2012'!$C$999,3,0),"k.A.")</f>
        <v>55.1</v>
      </c>
      <c r="L97" s="5">
        <f ca="1">IFERROR(VLOOKUP($K$83,OFFSET('The Witcher 2 2013'!$A$1,P96,0,1,1):'The Witcher 2 2013'!$C$999,3,0),"k.A.")</f>
        <v>54</v>
      </c>
      <c r="M97" s="6">
        <f t="shared" ref="M97:M98" ca="1" si="27">IFERROR(L97/K97-1,"n.m.")</f>
        <v>-1.9963702359346636E-2</v>
      </c>
      <c r="O97" s="11">
        <f ca="1">MATCH($K$83,OFFSET('The Witcher 2 2012'!$A$1,O96,0,1,1):'The Witcher 2 2012'!$A$999,0)+O96</f>
        <v>28</v>
      </c>
      <c r="P97" s="11">
        <f ca="1">MATCH($K$83,OFFSET('The Witcher 2 2013'!$A$1,P96,0,1,1):'The Witcher 2 2013'!$A$999,0)+P96</f>
        <v>38</v>
      </c>
    </row>
    <row r="98" spans="1:16" x14ac:dyDescent="0.25">
      <c r="A98" s="4">
        <v>2013</v>
      </c>
      <c r="C98" t="s">
        <v>20</v>
      </c>
      <c r="D98" s="5">
        <f ca="1">IFERROR(VLOOKUP($D$83,OFFSET('The Witcher 2 2012'!$A$1,H97,0,1,1):'The Witcher 2 2012'!$C$999,3,0),"k.A.")</f>
        <v>22.5</v>
      </c>
      <c r="E98" s="5">
        <f ca="1">IFERROR(VLOOKUP($D$83,OFFSET('The Witcher 2 2013'!$A$1,I97,0,1,1):'The Witcher 2 2013'!$C$999,3,0),"k.A.")</f>
        <v>22.1</v>
      </c>
      <c r="F98" s="6">
        <f t="shared" ca="1" si="26"/>
        <v>-1.777777777777767E-2</v>
      </c>
      <c r="H98" s="11">
        <f ca="1">MATCH($D$83,OFFSET('The Witcher 2 2012'!$A$1,H97,0,1,1):'The Witcher 2 2012'!$A$999,0)+H97</f>
        <v>50</v>
      </c>
      <c r="I98" s="11">
        <f ca="1">MATCH($D$83,OFFSET('The Witcher 2 2013'!$A$1,I97,0,1,1):'The Witcher 2 2013'!$A$999,0)+I97</f>
        <v>65</v>
      </c>
      <c r="K98" s="5">
        <f ca="1">IFERROR(VLOOKUP($K$83,OFFSET('The Witcher 2 2012'!$A$1,O97,0,1,1):'The Witcher 2 2012'!$C$999,3,0),"k.A.")</f>
        <v>24.1</v>
      </c>
      <c r="L98" s="5">
        <f ca="1">IFERROR(VLOOKUP($K$83,OFFSET('The Witcher 2 2013'!$A$1,P97,0,1,1):'The Witcher 2 2013'!$C$999,3,0),"k.A.")</f>
        <v>21.1</v>
      </c>
      <c r="M98" s="6">
        <f t="shared" ca="1" si="27"/>
        <v>-0.12448132780082988</v>
      </c>
      <c r="O98" s="11">
        <f ca="1">MATCH($K$83,OFFSET('The Witcher 2 2012'!$A$1,O97,0,1,1):'The Witcher 2 2012'!$A$999,0)+O97</f>
        <v>49</v>
      </c>
      <c r="P98" s="11">
        <f ca="1">MATCH($K$83,OFFSET('The Witcher 2 2013'!$A$1,P97,0,1,1):'The Witcher 2 2013'!$A$999,0)+P97</f>
        <v>66</v>
      </c>
    </row>
    <row r="101" spans="1:16" x14ac:dyDescent="0.25">
      <c r="A101" t="s">
        <v>59</v>
      </c>
      <c r="B101" t="s">
        <v>56</v>
      </c>
      <c r="C101" t="s">
        <v>23</v>
      </c>
      <c r="D101" s="5">
        <f>IFERROR(VLOOKUP($D$83,'Anno 2070 2012'!$A$1:$C$999,3,0),"k.A.")</f>
        <v>50.6</v>
      </c>
      <c r="E101" s="5">
        <f>IFERROR(VLOOKUP($D$83,'Anno 2070 2013'!$A$1:$C$999,3,0),"k.A.")</f>
        <v>52.4</v>
      </c>
      <c r="F101" s="6">
        <f>IFERROR(E101/D101-1,"n.m.")</f>
        <v>3.5573122529644285E-2</v>
      </c>
      <c r="H101" s="11">
        <f>MATCH($D$83,'Anno 2070 2012'!$A$1:$A$999,0)</f>
        <v>9</v>
      </c>
      <c r="I101" s="11">
        <f>MATCH($D$83,'Anno 2070 2013'!$A$1:$A$999,0)</f>
        <v>13</v>
      </c>
      <c r="K101" s="5">
        <f>IFERROR(VLOOKUP($K$83,'Anno 2070 2012'!$A$1:$J$999,3,0),"k.A.")</f>
        <v>50.3</v>
      </c>
      <c r="L101" s="5">
        <f>IFERROR(VLOOKUP($K$83,'Anno 2070 2013'!$A$1:$J$999,3,0),"k.A.")</f>
        <v>51</v>
      </c>
      <c r="M101" s="6">
        <f>IFERROR(L101/K101-1,"n.m.")</f>
        <v>1.3916500994035852E-2</v>
      </c>
      <c r="O101" s="11">
        <f>MATCH($K$83,'Anno 2070 2012'!$A$1:$A$999,0)</f>
        <v>10</v>
      </c>
      <c r="P101" s="11">
        <f>MATCH($K$83,'Anno 2070 2013'!$A$1:$A$999,0)</f>
        <v>15</v>
      </c>
    </row>
    <row r="102" spans="1:16" x14ac:dyDescent="0.25">
      <c r="A102" s="4">
        <v>2012</v>
      </c>
      <c r="C102" s="16" t="s">
        <v>26</v>
      </c>
      <c r="D102" s="5">
        <f ca="1">IFERROR(VLOOKUP($D$83,OFFSET('Anno 2070 2012'!$A$1,H101,0,1,1):'Anno 2070 2012'!$C$999,3,0),"k.A.")</f>
        <v>46.1</v>
      </c>
      <c r="E102" s="5">
        <f ca="1">IFERROR(VLOOKUP($D$83,OFFSET('Anno 2070 2013'!$A$1,I101,0,1,1):'Anno 2070 2013'!$C$999,3,0),"k.A.")</f>
        <v>49.5</v>
      </c>
      <c r="F102" s="6">
        <f t="shared" ref="F102" ca="1" si="28">IFERROR(E102/D102-1,"n.m.")</f>
        <v>7.3752711496746226E-2</v>
      </c>
      <c r="H102" s="11">
        <f ca="1">MATCH($D$83,OFFSET('Anno 2070 2012'!$A$1,H101,0,1,1):'Anno 2070 2012'!$A$999,0)+H101</f>
        <v>30</v>
      </c>
      <c r="I102" s="11">
        <f ca="1">MATCH($D$83,OFFSET('Anno 2070 2013'!$A$1,I101,0,1,1):'Anno 2070 2013'!$A$999,0)+I101</f>
        <v>39</v>
      </c>
      <c r="K102" s="5">
        <f ca="1">IFERROR(VLOOKUP($K$83,OFFSET('Anno 2070 2012'!$A$1,O101,0,1,1):'Anno 2070 2012'!$C$999,3,0),"k.A.")</f>
        <v>47.6</v>
      </c>
      <c r="L102" s="5">
        <f ca="1">IFERROR(VLOOKUP($K$83,OFFSET('Anno 2070 2013'!$A$1,P101,0,1,1):'Anno 2070 2013'!$C$999,3,0),"k.A.")</f>
        <v>48.3</v>
      </c>
      <c r="M102" s="6">
        <f t="shared" ref="M102" ca="1" si="29">IFERROR(L102/K102-1,"n.m.")</f>
        <v>1.4705882352941124E-2</v>
      </c>
      <c r="O102" s="11">
        <f ca="1">MATCH($K$83,OFFSET('Anno 2070 2012'!$A$1,O101,0,1,1):'Anno 2070 2012'!$A$999,0)+O101</f>
        <v>29</v>
      </c>
      <c r="P102" s="11">
        <f ca="1">MATCH($K$83,OFFSET('Anno 2070 2013'!$A$1,P101,0,1,1):'Anno 2070 2013'!$A$999,0)+P101</f>
        <v>40</v>
      </c>
    </row>
    <row r="103" spans="1:16" x14ac:dyDescent="0.25">
      <c r="A103" s="4">
        <v>2013</v>
      </c>
      <c r="B103" s="11"/>
      <c r="C103" s="15"/>
      <c r="D103" s="13"/>
      <c r="E103" s="13"/>
      <c r="F103" s="14"/>
      <c r="K103" s="13"/>
      <c r="L103" s="13"/>
      <c r="M103" s="14"/>
    </row>
    <row r="105" spans="1:16" x14ac:dyDescent="0.25">
      <c r="A105" t="s">
        <v>55</v>
      </c>
      <c r="B105" t="s">
        <v>56</v>
      </c>
      <c r="C105" t="s">
        <v>23</v>
      </c>
      <c r="D105" s="5">
        <f>IFERROR(VLOOKUP($D$83,'Battlefield 3 2012'!$A$1:$C$999,3,0),"k.A.")</f>
        <v>67.599999999999994</v>
      </c>
      <c r="E105" s="5">
        <f>IFERROR(VLOOKUP($D$83,'Battlefield 3 2013'!$A$1:$C$999,3,0),"k.A.")</f>
        <v>91.1</v>
      </c>
      <c r="F105" s="6">
        <f>IFERROR(E105/D105-1,"n.m.")</f>
        <v>0.3476331360946745</v>
      </c>
      <c r="H105" s="11">
        <f>MATCH($D$83,'Battlefield 3 2012'!$A$1:$A$999,0)</f>
        <v>12</v>
      </c>
      <c r="I105" s="11">
        <f>MATCH($D$83,'Battlefield 3 2013'!$A$1:$A$999,0)</f>
        <v>15</v>
      </c>
      <c r="K105" s="5">
        <f>IFERROR(VLOOKUP($K$83,'Battlefield 3 2012'!$A$1:$J$999,3,0),"k.A.")</f>
        <v>89.4</v>
      </c>
      <c r="L105" s="5">
        <f>IFERROR(VLOOKUP($K$83,'Battlefield 3 2013'!$A$1:$J$999,3,0),"k.A.")</f>
        <v>102.6</v>
      </c>
      <c r="M105" s="6">
        <f>IFERROR(L105/K105-1,"n.m.")</f>
        <v>0.14765100671140918</v>
      </c>
      <c r="O105" s="11">
        <f>MATCH($K$83,'Battlefield 3 2012'!$A$1:$A$999,0)</f>
        <v>6</v>
      </c>
      <c r="P105" s="11">
        <f>MATCH($K$83,'Battlefield 3 2013'!$A$1:$A$999,0)</f>
        <v>12</v>
      </c>
    </row>
    <row r="106" spans="1:16" x14ac:dyDescent="0.25">
      <c r="A106" s="4">
        <v>2012</v>
      </c>
      <c r="C106" t="s">
        <v>18</v>
      </c>
      <c r="D106" s="5">
        <f ca="1">IFERROR(VLOOKUP($D$83,OFFSET('Battlefield 3 2012'!$A$1,H105,0,1,1):'Battlefield 3 2012'!$C$999,3,0),"k.A.")</f>
        <v>47.3</v>
      </c>
      <c r="E106" s="5">
        <f ca="1">IFERROR(VLOOKUP($D$83,OFFSET('Battlefield 3 2013'!$A$1,I105,0,1,1):'Battlefield 3 2013'!$C$999,3,0),"k.A.")</f>
        <v>58.4</v>
      </c>
      <c r="F106" s="6">
        <f t="shared" ref="F106:F107" ca="1" si="30">IFERROR(E106/D106-1,"n.m.")</f>
        <v>0.23467230443974629</v>
      </c>
      <c r="H106" s="11">
        <f ca="1">MATCH($D$83,OFFSET('Battlefield 3 2012'!$A$1,H105,0,1,1):'Battlefield 3 2012'!$A$999,0)+H105</f>
        <v>32</v>
      </c>
      <c r="I106" s="11">
        <f ca="1">MATCH($D$83,OFFSET('Battlefield 3 2013'!$A$1,I105,0,1,1):'Battlefield 3 2013'!$A$999,0)+I105</f>
        <v>41</v>
      </c>
      <c r="K106" s="5">
        <f ca="1">IFERROR(VLOOKUP($K$83,OFFSET('Battlefield 3 2012'!$A$1,O105,0,1,1):'Battlefield 3 2012'!$C$999,3,0),"k.A.")</f>
        <v>61.4</v>
      </c>
      <c r="L106" s="5">
        <f ca="1">IFERROR(VLOOKUP($K$83,OFFSET('Battlefield 3 2013'!$A$1,P105,0,1,1):'Battlefield 3 2013'!$C$999,3,0),"k.A.")</f>
        <v>68.7</v>
      </c>
      <c r="M106" s="6">
        <f t="shared" ref="M106:M107" ca="1" si="31">IFERROR(L106/K106-1,"n.m.")</f>
        <v>0.11889250814332253</v>
      </c>
      <c r="O106" s="11">
        <f ca="1">MATCH($K$83,OFFSET('Battlefield 3 2012'!$A$1,O105,0,1,1):'Battlefield 3 2012'!$A$999,0)+O105</f>
        <v>27</v>
      </c>
      <c r="P106" s="11">
        <f ca="1">MATCH($K$83,OFFSET('Battlefield 3 2013'!$A$1,P105,0,1,1):'Battlefield 3 2013'!$A$999,0)+P105</f>
        <v>38</v>
      </c>
    </row>
    <row r="107" spans="1:16" x14ac:dyDescent="0.25">
      <c r="A107" s="4">
        <v>2013</v>
      </c>
      <c r="C107" t="s">
        <v>20</v>
      </c>
      <c r="D107" s="5">
        <f ca="1">IFERROR(VLOOKUP($D$83,OFFSET('Battlefield 3 2012'!$A$1,H106,0,1,1):'Battlefield 3 2012'!$C$999,3,0),"k.A.")</f>
        <v>36.799999999999997</v>
      </c>
      <c r="E107" s="5">
        <f ca="1">IFERROR(VLOOKUP($D$83,OFFSET('Battlefield 3 2013'!$A$1,I106,0,1,1):'Battlefield 3 2013'!$C$999,3,0),"k.A.")</f>
        <v>43.6</v>
      </c>
      <c r="F107" s="6">
        <f t="shared" ca="1" si="30"/>
        <v>0.18478260869565233</v>
      </c>
      <c r="H107" s="11">
        <f ca="1">MATCH($D$83,OFFSET('Battlefield 3 2012'!$A$1,H106,0,1,1):'Battlefield 3 2012'!$A$999,0)+H106</f>
        <v>51</v>
      </c>
      <c r="I107" s="11">
        <f ca="1">MATCH($D$83,OFFSET('Battlefield 3 2013'!$A$1,I106,0,1,1):'Battlefield 3 2013'!$A$999,0)+I106</f>
        <v>66</v>
      </c>
      <c r="K107" s="5">
        <f ca="1">IFERROR(VLOOKUP($K$83,OFFSET('Battlefield 3 2012'!$A$1,O106,0,1,1):'Battlefield 3 2012'!$C$999,3,0),"k.A.")</f>
        <v>44.2</v>
      </c>
      <c r="L107" s="5">
        <f ca="1">IFERROR(VLOOKUP($K$83,OFFSET('Battlefield 3 2013'!$A$1,P106,0,1,1):'Battlefield 3 2013'!$C$999,3,0),"k.A.")</f>
        <v>48.1</v>
      </c>
      <c r="M107" s="6">
        <f t="shared" ca="1" si="31"/>
        <v>8.8235294117646967E-2</v>
      </c>
      <c r="O107" s="11">
        <f ca="1">MATCH($K$83,OFFSET('Battlefield 3 2012'!$A$1,O106,0,1,1):'Battlefield 3 2012'!$A$999,0)+O106</f>
        <v>48</v>
      </c>
      <c r="P107" s="11">
        <f ca="1">MATCH($K$83,OFFSET('Battlefield 3 2013'!$A$1,P106,0,1,1):'Battlefield 3 2013'!$A$999,0)+P106</f>
        <v>64</v>
      </c>
    </row>
    <row r="109" spans="1:16" x14ac:dyDescent="0.25">
      <c r="A109" t="s">
        <v>64</v>
      </c>
      <c r="B109" t="s">
        <v>56</v>
      </c>
      <c r="C109" t="s">
        <v>23</v>
      </c>
      <c r="D109" s="5">
        <f>IFERROR(VLOOKUP($D$83,'Crysis 2 2012'!$A$1:$C$999,3,0),"k.A.")</f>
        <v>43</v>
      </c>
      <c r="E109" s="5">
        <f>IFERROR(VLOOKUP($D$83,'Crysis 2 2013'!$A$1:$C$999,3,0),"k.A.")</f>
        <v>44</v>
      </c>
      <c r="F109" s="6">
        <f>IFERROR(E109/D109-1,"n.m.")</f>
        <v>2.3255813953488413E-2</v>
      </c>
      <c r="H109" s="11">
        <f>MATCH($D$83,'Crysis 2 2012'!$A$1:$A$999,0)</f>
        <v>12</v>
      </c>
      <c r="I109" s="11">
        <f>MATCH($D$83,'Crysis 2 2013'!$A$1:$A$999,0)</f>
        <v>16</v>
      </c>
      <c r="K109" s="5">
        <f>IFERROR(VLOOKUP($K$83,'Crysis 2 2012'!$A$1:$J$999,3,0),"k.A.")</f>
        <v>54.3</v>
      </c>
      <c r="L109" s="5">
        <f>IFERROR(VLOOKUP($K$83,'Crysis 2 2013'!$A$1:$J$999,3,0),"k.A.")</f>
        <v>53.9</v>
      </c>
      <c r="M109" s="6">
        <f>IFERROR(L109/K109-1,"n.m.")</f>
        <v>-7.3664825046040328E-3</v>
      </c>
      <c r="O109" s="11">
        <f>MATCH($K$83,'Crysis 2 2012'!$A$1:$A$999,0)</f>
        <v>6</v>
      </c>
      <c r="P109" s="11">
        <f>MATCH($K$83,'Crysis 2 2013'!$A$1:$A$999,0)</f>
        <v>11</v>
      </c>
    </row>
    <row r="110" spans="1:16" x14ac:dyDescent="0.25">
      <c r="A110" s="4">
        <v>2012</v>
      </c>
      <c r="C110" t="s">
        <v>26</v>
      </c>
      <c r="D110" s="5">
        <f ca="1">IFERROR(VLOOKUP($D$83,OFFSET('Crysis 2 2012'!$A$1,H109,0,1,1):'Crysis 2 2012'!$C$999,3,0),"k.A.")</f>
        <v>37.6</v>
      </c>
      <c r="E110" s="5">
        <f ca="1">IFERROR(VLOOKUP($D$83,OFFSET('Crysis 2 2013'!$A$1,I109,0,1,1):'Crysis 2 2013'!$C$999,3,0),"k.A.")</f>
        <v>38.700000000000003</v>
      </c>
      <c r="F110" s="6">
        <f t="shared" ref="F110" ca="1" si="32">IFERROR(E110/D110-1,"n.m.")</f>
        <v>2.9255319148936199E-2</v>
      </c>
      <c r="H110" s="11">
        <f ca="1">MATCH($D$83,OFFSET('Crysis 2 2012'!$A$1,H109,0,1,1):'Crysis 2 2012'!$A$999,0)+H109</f>
        <v>31</v>
      </c>
      <c r="I110" s="11">
        <f ca="1">MATCH($D$83,OFFSET('Crysis 2 2013'!$A$1,I109,0,1,1):'Crysis 2 2013'!$A$999,0)+I109</f>
        <v>42</v>
      </c>
      <c r="K110" s="5">
        <f ca="1">IFERROR(VLOOKUP($K$83,OFFSET('Crysis 2 2012'!$A$1,O109,0,1,1):'Crysis 2 2012'!$C$999,3,0),"k.A.")</f>
        <v>50.2</v>
      </c>
      <c r="L110" s="5">
        <f ca="1">IFERROR(VLOOKUP($K$83,OFFSET('Crysis 2 2013'!$A$1,P109,0,1,1):'Crysis 2 2013'!$C$999,3,0),"k.A.")</f>
        <v>50.6</v>
      </c>
      <c r="M110" s="6">
        <f t="shared" ref="M110" ca="1" si="33">IFERROR(L110/K110-1,"n.m.")</f>
        <v>7.9681274900398336E-3</v>
      </c>
      <c r="O110" s="11">
        <f ca="1">MATCH($K$83,OFFSET('Crysis 2 2012'!$A$1,O109,0,1,1):'Crysis 2 2012'!$A$999,0)+O109</f>
        <v>26</v>
      </c>
      <c r="P110" s="11">
        <f ca="1">MATCH($K$83,OFFSET('Crysis 2 2013'!$A$1,P109,0,1,1):'Crysis 2 2013'!$A$999,0)+P109</f>
        <v>36</v>
      </c>
    </row>
    <row r="111" spans="1:16" x14ac:dyDescent="0.25">
      <c r="A111" s="4">
        <v>2013</v>
      </c>
      <c r="B111" s="11"/>
      <c r="C111" s="11"/>
      <c r="D111" s="13"/>
      <c r="E111" s="13"/>
      <c r="F111" s="14"/>
      <c r="K111" s="13"/>
      <c r="L111" s="13"/>
      <c r="M111" s="14"/>
    </row>
    <row r="113" spans="1:16" x14ac:dyDescent="0.25">
      <c r="A113" t="s">
        <v>54</v>
      </c>
      <c r="B113" t="s">
        <v>56</v>
      </c>
      <c r="C113" t="s">
        <v>23</v>
      </c>
      <c r="D113" s="5">
        <f>IFERROR(VLOOKUP($D$83,'Max Payne 3 2012'!$A$1:$C$999,3,0),"k.A.")</f>
        <v>62.9</v>
      </c>
      <c r="E113" s="5">
        <f>IFERROR(VLOOKUP($D$83,'Max Payne 3 2013'!$A$1:$C$999,3,0),"k.A.")</f>
        <v>71.2</v>
      </c>
      <c r="F113" s="6">
        <f>IFERROR(E113/D113-1,"n.m.")</f>
        <v>0.13195548489666153</v>
      </c>
      <c r="H113" s="11">
        <f>MATCH($D$83,'Max Payne 3 2012'!$A$1:$A$999,0)</f>
        <v>13</v>
      </c>
      <c r="I113" s="11">
        <f>MATCH($D$83,'Max Payne 3 2013'!$A$1:$A$999,0)</f>
        <v>16</v>
      </c>
      <c r="K113" s="5">
        <f>IFERROR(VLOOKUP($K$83,'Max Payne 3 2012'!$A$1:$J$999,3,0),"k.A.")</f>
        <v>77.7</v>
      </c>
      <c r="L113" s="5">
        <f>IFERROR(VLOOKUP($K$83,'Max Payne 3 2013'!$A$1:$J$999,3,0),"k.A.")</f>
        <v>77</v>
      </c>
      <c r="M113" s="6">
        <f>IFERROR(L113/K113-1,"n.m.")</f>
        <v>-9.009009009009028E-3</v>
      </c>
      <c r="O113" s="11">
        <f>MATCH($K$83,'Max Payne 3 2012'!$A$1:$A$999,0)</f>
        <v>7</v>
      </c>
      <c r="P113" s="11">
        <f>MATCH($K$83,'Max Payne 3 2013'!$A$1:$A$999,0)</f>
        <v>12</v>
      </c>
    </row>
    <row r="114" spans="1:16" x14ac:dyDescent="0.25">
      <c r="A114" s="4">
        <v>2012</v>
      </c>
      <c r="C114" t="s">
        <v>18</v>
      </c>
      <c r="D114" s="5">
        <f ca="1">IFERROR(VLOOKUP($D$83,OFFSET('Max Payne 3 2012'!$A$1,H113,0,1,1):'Max Payne 3 2012'!$C$999,3,0),"k.A.")</f>
        <v>28.5</v>
      </c>
      <c r="E114" s="5">
        <f ca="1">IFERROR(VLOOKUP($D$83,OFFSET('Max Payne 3 2013'!$A$1,I113,0,1,1):'Max Payne 3 2013'!$C$999,3,0),"k.A.")</f>
        <v>30.1</v>
      </c>
      <c r="F114" s="6">
        <f t="shared" ref="F114:F116" ca="1" si="34">IFERROR(E114/D114-1,"n.m.")</f>
        <v>5.6140350877192935E-2</v>
      </c>
      <c r="H114" s="11">
        <f ca="1">MATCH($D$83,OFFSET('Max Payne 3 2012'!$A$1,H113,0,1,1):'Max Payne 3 2012'!$A$999,0)+H113</f>
        <v>32</v>
      </c>
      <c r="I114" s="11">
        <f ca="1">MATCH($D$83,OFFSET('Max Payne 3 2013'!$A$1,I113,0,1,1):'Max Payne 3 2013'!$A$999,0)+I113</f>
        <v>43</v>
      </c>
      <c r="K114" s="5">
        <f ca="1">IFERROR(VLOOKUP($K$83,OFFSET('Max Payne 3 2012'!$A$1,O113,0,1,1):'Max Payne 3 2012'!$C$999,3,0),"k.A.")</f>
        <v>39.6</v>
      </c>
      <c r="L114" s="5">
        <f ca="1">IFERROR(VLOOKUP($K$83,OFFSET('Max Payne 3 2013'!$A$1,P113,0,1,1):'Max Payne 3 2013'!$C$999,3,0),"k.A.")</f>
        <v>40.1</v>
      </c>
      <c r="M114" s="6">
        <f t="shared" ref="M114:M116" ca="1" si="35">IFERROR(L114/K114-1,"n.m.")</f>
        <v>1.2626262626262541E-2</v>
      </c>
      <c r="O114" s="11">
        <f ca="1">MATCH($K$83,OFFSET('Max Payne 3 2012'!$A$1,O113,0,1,1):'Max Payne 3 2012'!$A$999,0)+O113</f>
        <v>26</v>
      </c>
      <c r="P114" s="11">
        <f ca="1">MATCH($K$83,OFFSET('Max Payne 3 2013'!$A$1,P113,0,1,1):'Max Payne 3 2013'!$A$999,0)+P113</f>
        <v>36</v>
      </c>
    </row>
    <row r="115" spans="1:16" x14ac:dyDescent="0.25">
      <c r="A115" s="4">
        <v>2013</v>
      </c>
      <c r="C115" t="s">
        <v>19</v>
      </c>
      <c r="D115" s="5">
        <f ca="1">IFERROR(VLOOKUP($D$83,OFFSET('Max Payne 3 2012'!$A$1,H114,0,1,1):'Max Payne 3 2012'!$C$999,3,0),"k.A.")</f>
        <v>13.4</v>
      </c>
      <c r="E115" s="5">
        <f ca="1">IFERROR(VLOOKUP($D$83,OFFSET('Max Payne 3 2013'!$A$1,I114,0,1,1):'Max Payne 3 2013'!$C$999,3,0),"k.A.")</f>
        <v>13.6</v>
      </c>
      <c r="F115" s="6">
        <f t="shared" ca="1" si="34"/>
        <v>1.4925373134328401E-2</v>
      </c>
      <c r="H115" s="11">
        <f ca="1">MATCH($D$83,OFFSET('Max Payne 3 2012'!$A$1,H114,0,1,1):'Max Payne 3 2012'!$A$999,0)+H114</f>
        <v>52</v>
      </c>
      <c r="I115" s="11">
        <f ca="1">MATCH($D$83,OFFSET('Max Payne 3 2013'!$A$1,I114,0,1,1):'Max Payne 3 2013'!$A$999,0)+I114</f>
        <v>73</v>
      </c>
      <c r="K115" s="5">
        <f ca="1">IFERROR(VLOOKUP($K$83,OFFSET('Max Payne 3 2012'!$A$1,O114,0,1,1):'Max Payne 3 2012'!$C$999,3,0),"k.A.")</f>
        <v>22.4</v>
      </c>
      <c r="L115" s="5">
        <f ca="1">IFERROR(VLOOKUP($K$83,OFFSET('Max Payne 3 2013'!$A$1,P114,0,1,1):'Max Payne 3 2013'!$C$999,3,0),"k.A.")</f>
        <v>23.4</v>
      </c>
      <c r="M115" s="6">
        <f t="shared" ca="1" si="35"/>
        <v>4.4642857142857206E-2</v>
      </c>
      <c r="O115" s="11">
        <f ca="1">MATCH($K$83,OFFSET('Max Payne 3 2012'!$A$1,O114,0,1,1):'Max Payne 3 2012'!$A$999,0)+O114</f>
        <v>46</v>
      </c>
      <c r="P115" s="11">
        <f ca="1">MATCH($K$83,OFFSET('Max Payne 3 2013'!$A$1,P114,0,1,1):'Max Payne 3 2013'!$A$999,0)+P114</f>
        <v>62</v>
      </c>
    </row>
    <row r="116" spans="1:16" x14ac:dyDescent="0.25">
      <c r="C116" t="s">
        <v>20</v>
      </c>
      <c r="D116" s="5">
        <f ca="1">IFERROR(VLOOKUP($D$83,OFFSET('Max Payne 3 2012'!$A$1,H115,0,1,1):'Max Payne 3 2012'!$C$999,3,0),"k.A.")</f>
        <v>13.4</v>
      </c>
      <c r="E116" s="5">
        <f ca="1">IFERROR(VLOOKUP($D$83,OFFSET('Max Payne 3 2013'!$A$1,I115,0,1,1):'Max Payne 3 2013'!$C$999,3,0),"k.A.")</f>
        <v>15.7</v>
      </c>
      <c r="F116" s="6">
        <f t="shared" ca="1" si="34"/>
        <v>0.17164179104477606</v>
      </c>
      <c r="H116" s="11">
        <f ca="1">MATCH($D$83,OFFSET('Max Payne 3 2012'!$A$1,H115,0,1,1):'Max Payne 3 2012'!$A$999,0)+H115</f>
        <v>74</v>
      </c>
      <c r="I116" s="11">
        <f ca="1">MATCH($D$83,OFFSET('Max Payne 3 2013'!$A$1,I115,0,1,1):'Max Payne 3 2013'!$A$999,0)+I115</f>
        <v>98</v>
      </c>
      <c r="K116" s="5">
        <f ca="1">IFERROR(VLOOKUP($K$83,OFFSET('Max Payne 3 2012'!$A$1,O115,0,1,1):'Max Payne 3 2012'!$C$999,3,0),"k.A.")</f>
        <v>19.899999999999999</v>
      </c>
      <c r="L116" s="5">
        <f ca="1">IFERROR(VLOOKUP($K$83,OFFSET('Max Payne 3 2013'!$A$1,P115,0,1,1):'Max Payne 3 2013'!$C$999,3,0),"k.A.")</f>
        <v>25.5</v>
      </c>
      <c r="M116" s="6">
        <f t="shared" ca="1" si="35"/>
        <v>0.28140703517587951</v>
      </c>
      <c r="O116" s="11">
        <f ca="1">MATCH($K$83,OFFSET('Max Payne 3 2012'!$A$1,O115,0,1,1):'Max Payne 3 2012'!$A$999,0)+O115</f>
        <v>67</v>
      </c>
      <c r="P116" s="11">
        <f ca="1">MATCH($K$83,OFFSET('Max Payne 3 2013'!$A$1,P115,0,1,1):'Max Payne 3 2013'!$A$999,0)+P115</f>
        <v>88</v>
      </c>
    </row>
    <row r="118" spans="1:16" x14ac:dyDescent="0.25">
      <c r="A118" t="s">
        <v>75</v>
      </c>
      <c r="B118" t="s">
        <v>56</v>
      </c>
      <c r="C118" t="s">
        <v>23</v>
      </c>
      <c r="D118" s="5">
        <f>IFERROR(VLOOKUP($D$83,'Metro 2033 2012'!$A$1:$C$999,3,0),"k.A.")</f>
        <v>40.700000000000003</v>
      </c>
      <c r="E118" s="5">
        <f>IFERROR(VLOOKUP($D$83,'Metro 2033 2013'!$A$1:$C$999,3,0),"k.A.")</f>
        <v>41.6</v>
      </c>
      <c r="F118" s="6">
        <f>IFERROR(E118/D118-1,"n.m.")</f>
        <v>2.2113022113022129E-2</v>
      </c>
      <c r="H118" s="11">
        <f>MATCH($D$83,'Metro 2033 2012'!$A$1:$A$999,0)</f>
        <v>8</v>
      </c>
      <c r="I118" s="11">
        <f>MATCH($D$83,'Metro 2033 2013'!$A$1:$A$999,0)</f>
        <v>10</v>
      </c>
      <c r="K118" s="5">
        <f>IFERROR(VLOOKUP($K$83,'Metro 2033 2012'!$A$1:$J$999,3,0),"k.A.")</f>
        <v>35.299999999999997</v>
      </c>
      <c r="L118" s="5">
        <f>IFERROR(VLOOKUP($K$83,'Metro 2033 2013'!$A$1:$J$999,3,0),"k.A.")</f>
        <v>34.9</v>
      </c>
      <c r="M118" s="6">
        <f>IFERROR(L118/K118-1,"n.m.")</f>
        <v>-1.1331444759206777E-2</v>
      </c>
      <c r="O118" s="11">
        <f>MATCH($K$83,'Metro 2033 2012'!$A$1:$A$999,0)</f>
        <v>11</v>
      </c>
      <c r="P118" s="11">
        <f>MATCH($K$83,'Metro 2033 2013'!$A$1:$A$999,0)</f>
        <v>15</v>
      </c>
    </row>
    <row r="119" spans="1:16" x14ac:dyDescent="0.25">
      <c r="A119" s="4">
        <v>2012</v>
      </c>
      <c r="C119" t="s">
        <v>66</v>
      </c>
      <c r="D119" s="5">
        <f ca="1">IFERROR(VLOOKUP($D$83,OFFSET('Metro 2033 2012'!$A$1,H118,0,1,1):'Metro 2033 2012'!$C$999,3,0),"k.A.")</f>
        <v>35.200000000000003</v>
      </c>
      <c r="E119" s="5">
        <f ca="1">IFERROR(VLOOKUP($D$83,OFFSET('Metro 2033 2013'!$A$1,I118,0,1,1):'Metro 2033 2013'!$C$999,3,0),"k.A.")</f>
        <v>35.200000000000003</v>
      </c>
      <c r="F119" s="6">
        <f t="shared" ref="F119:F120" ca="1" si="36">IFERROR(E119/D119-1,"n.m.")</f>
        <v>0</v>
      </c>
      <c r="H119" s="11">
        <f ca="1">MATCH($D$83,OFFSET('Metro 2033 2012'!$A$1,H118,0,1,1):'Metro 2033 2012'!$A$999,0)+H118</f>
        <v>28</v>
      </c>
      <c r="I119" s="11">
        <f ca="1">MATCH($D$83,OFFSET('Metro 2033 2013'!$A$1,I118,0,1,1):'Metro 2033 2013'!$A$999,0)+I118</f>
        <v>36</v>
      </c>
      <c r="K119" s="5">
        <f ca="1">IFERROR(VLOOKUP($K$83,OFFSET('Metro 2033 2012'!$A$1,O118,0,1,1):'Metro 2033 2012'!$C$999,3,0),"k.A.")</f>
        <v>31.1</v>
      </c>
      <c r="L119" s="5">
        <f ca="1">IFERROR(VLOOKUP($K$83,OFFSET('Metro 2033 2013'!$A$1,P118,0,1,1):'Metro 2033 2013'!$C$999,3,0),"k.A.")</f>
        <v>31.3</v>
      </c>
      <c r="M119" s="6">
        <f t="shared" ref="M119:M120" ca="1" si="37">IFERROR(L119/K119-1,"n.m.")</f>
        <v>6.4308681672025081E-3</v>
      </c>
      <c r="O119" s="11">
        <f ca="1">MATCH($K$83,OFFSET('Metro 2033 2012'!$A$1,O118,0,1,1):'Metro 2033 2012'!$A$999,0)+O118</f>
        <v>31</v>
      </c>
      <c r="P119" s="11">
        <f ca="1">MATCH($K$83,OFFSET('Metro 2033 2013'!$A$1,P118,0,1,1):'Metro 2033 2013'!$A$999,0)+P118</f>
        <v>41</v>
      </c>
    </row>
    <row r="120" spans="1:16" x14ac:dyDescent="0.25">
      <c r="A120" s="4">
        <v>2013</v>
      </c>
      <c r="C120" t="s">
        <v>67</v>
      </c>
      <c r="D120" s="5">
        <f ca="1">IFERROR(VLOOKUP($D$83,OFFSET('Metro 2033 2012'!$A$1,H119,0,1,1):'Metro 2033 2012'!$C$999,3,0),"k.A.")</f>
        <v>16</v>
      </c>
      <c r="E120" s="5">
        <f ca="1">IFERROR(VLOOKUP($D$83,OFFSET('Metro 2033 2013'!$A$1,I119,0,1,1):'Metro 2033 2013'!$C$999,3,0),"k.A.")</f>
        <v>15.7</v>
      </c>
      <c r="F120" s="6">
        <f t="shared" ca="1" si="36"/>
        <v>-1.8750000000000044E-2</v>
      </c>
      <c r="H120" s="11">
        <f ca="1">MATCH($D$83,OFFSET('Metro 2033 2012'!$A$1,H119,0,1,1):'Metro 2033 2012'!$A$999,0)+H119</f>
        <v>47</v>
      </c>
      <c r="I120" s="11">
        <f ca="1">MATCH($D$83,OFFSET('Metro 2033 2013'!$A$1,I119,0,1,1):'Metro 2033 2013'!$A$999,0)+I119</f>
        <v>62</v>
      </c>
      <c r="K120" s="5">
        <f ca="1">IFERROR(VLOOKUP($K$83,OFFSET('Metro 2033 2012'!$A$1,O119,0,1,1):'Metro 2033 2012'!$C$999,3,0),"k.A.")</f>
        <v>13.6</v>
      </c>
      <c r="L120" s="5">
        <f ca="1">IFERROR(VLOOKUP($K$83,OFFSET('Metro 2033 2013'!$A$1,P119,0,1,1):'Metro 2033 2013'!$C$999,3,0),"k.A.")</f>
        <v>13</v>
      </c>
      <c r="M120" s="6">
        <f t="shared" ca="1" si="37"/>
        <v>-4.4117647058823484E-2</v>
      </c>
      <c r="O120" s="11">
        <f ca="1">MATCH($K$83,OFFSET('Metro 2033 2012'!$A$1,O119,0,1,1):'Metro 2033 2012'!$A$999,0)+O119</f>
        <v>51</v>
      </c>
      <c r="P120" s="11">
        <f ca="1">MATCH($K$83,OFFSET('Metro 2033 2013'!$A$1,P119,0,1,1):'Metro 2033 2013'!$A$999,0)+P119</f>
        <v>68</v>
      </c>
    </row>
    <row r="122" spans="1:16" x14ac:dyDescent="0.25">
      <c r="A122" t="s">
        <v>76</v>
      </c>
      <c r="B122" t="s">
        <v>56</v>
      </c>
      <c r="C122" t="s">
        <v>23</v>
      </c>
      <c r="D122" s="5">
        <f>IFERROR(VLOOKUP($D$83,'Project Cars 2012'!$A$1:$C$999,3,0),"k.A.")</f>
        <v>66.099999999999994</v>
      </c>
      <c r="E122" s="5">
        <f>IFERROR(VLOOKUP($D$83,'Project Cars 2013'!$A$1:$C$999,3,0),"k.A.")</f>
        <v>61.6</v>
      </c>
      <c r="F122" s="6">
        <f>IFERROR(E122/D122-1,"n.m.")</f>
        <v>-6.8078668683812293E-2</v>
      </c>
      <c r="H122" s="11">
        <f>MATCH($D$83,'Project Cars 2012'!$A$1:$A$999,0)</f>
        <v>12</v>
      </c>
      <c r="I122" s="11">
        <f>MATCH($D$83,'Project Cars 2013'!$A$1:$A$999,0)</f>
        <v>18</v>
      </c>
      <c r="K122" s="5">
        <f>IFERROR(VLOOKUP($K$83,'Project Cars 2012'!$A$1:$J$999,3,0),"k.A.")</f>
        <v>98.4</v>
      </c>
      <c r="L122" s="5">
        <f>IFERROR(VLOOKUP($K$83,'Project Cars 2013'!$A$1:$J$999,3,0),"k.A.")</f>
        <v>86.4</v>
      </c>
      <c r="M122" s="6">
        <f>IFERROR(L122/K122-1,"n.m.")</f>
        <v>-0.12195121951219512</v>
      </c>
      <c r="O122" s="11">
        <f>MATCH($K$83,'Project Cars 2012'!$A$1:$A$999,0)</f>
        <v>6</v>
      </c>
      <c r="P122" s="11">
        <f>MATCH($K$83,'Project Cars 2013'!$A$1:$A$999,0)</f>
        <v>9</v>
      </c>
    </row>
    <row r="123" spans="1:16" x14ac:dyDescent="0.25">
      <c r="A123" s="4">
        <v>2012</v>
      </c>
      <c r="C123" t="s">
        <v>18</v>
      </c>
      <c r="D123" s="5">
        <f ca="1">IFERROR(VLOOKUP($D$83,OFFSET('Project Cars 2012'!$A$1,H122,0,1,1):'Project Cars 2012'!$C$999,3,0),"k.A.")</f>
        <v>51.8</v>
      </c>
      <c r="E123" s="5">
        <f ca="1">IFERROR(VLOOKUP($D$83,OFFSET('Project Cars 2013'!$A$1,I122,0,1,1):'Project Cars 2013'!$C$999,3,0),"k.A.")</f>
        <v>48.8</v>
      </c>
      <c r="F123" s="6">
        <f t="shared" ref="F123:F125" ca="1" si="38">IFERROR(E123/D123-1,"n.m.")</f>
        <v>-5.791505791505791E-2</v>
      </c>
      <c r="H123" s="11">
        <f ca="1">MATCH($D$83,OFFSET('Project Cars 2012'!$A$1,H122,0,1,1):'Project Cars 2012'!$A$999,0)+H122</f>
        <v>32</v>
      </c>
      <c r="I123" s="11">
        <f ca="1">MATCH($D$83,OFFSET('Project Cars 2013'!$A$1,I122,0,1,1):'Project Cars 2013'!$A$999,0)+I122</f>
        <v>44</v>
      </c>
      <c r="K123" s="5">
        <f ca="1">IFERROR(VLOOKUP($K$83,OFFSET('Project Cars 2012'!$A$1,O122,0,1,1):'Project Cars 2012'!$C$999,3,0),"k.A.")</f>
        <v>77.599999999999994</v>
      </c>
      <c r="L123" s="5">
        <f ca="1">IFERROR(VLOOKUP($K$83,OFFSET('Project Cars 2013'!$A$1,P122,0,1,1):'Project Cars 2013'!$C$999,3,0),"k.A.")</f>
        <v>65.2</v>
      </c>
      <c r="M123" s="6">
        <f t="shared" ref="M123:M125" ca="1" si="39">IFERROR(L123/K123-1,"n.m.")</f>
        <v>-0.15979381443298957</v>
      </c>
      <c r="O123" s="11">
        <f ca="1">MATCH($K$83,OFFSET('Project Cars 2012'!$A$1,O122,0,1,1):'Project Cars 2012'!$A$999,0)+O122</f>
        <v>26</v>
      </c>
      <c r="P123" s="11">
        <f ca="1">MATCH($K$83,OFFSET('Project Cars 2013'!$A$1,P122,0,1,1):'Project Cars 2013'!$A$999,0)+P122</f>
        <v>35</v>
      </c>
    </row>
    <row r="124" spans="1:16" x14ac:dyDescent="0.25">
      <c r="A124" s="4">
        <v>2013</v>
      </c>
      <c r="C124" t="s">
        <v>19</v>
      </c>
      <c r="D124" s="5">
        <f ca="1">IFERROR(VLOOKUP($D$83,OFFSET('Project Cars 2012'!$A$1,H123,0,1,1):'Project Cars 2012'!$C$999,3,0),"k.A.")</f>
        <v>51.4</v>
      </c>
      <c r="E124" s="5">
        <f ca="1">IFERROR(VLOOKUP($D$83,OFFSET('Project Cars 2013'!$A$1,I123,0,1,1):'Project Cars 2013'!$C$999,3,0),"k.A.")</f>
        <v>48.4</v>
      </c>
      <c r="F124" s="6">
        <f t="shared" ca="1" si="38"/>
        <v>-5.8365758754863828E-2</v>
      </c>
      <c r="H124" s="11">
        <f ca="1">MATCH($D$83,OFFSET('Project Cars 2012'!$A$1,H123,0,1,1):'Project Cars 2012'!$A$999,0)+H123</f>
        <v>52</v>
      </c>
      <c r="I124" s="11">
        <f ca="1">MATCH($D$83,OFFSET('Project Cars 2013'!$A$1,I123,0,1,1):'Project Cars 2013'!$A$999,0)+I123</f>
        <v>69</v>
      </c>
      <c r="K124" s="5">
        <f ca="1">IFERROR(VLOOKUP($K$83,OFFSET('Project Cars 2012'!$A$1,O123,0,1,1):'Project Cars 2012'!$C$999,3,0),"k.A.")</f>
        <v>71.5</v>
      </c>
      <c r="L124" s="5">
        <f ca="1">IFERROR(VLOOKUP($K$83,OFFSET('Project Cars 2013'!$A$1,P123,0,1,1):'Project Cars 2013'!$C$999,3,0),"k.A.")</f>
        <v>59.7</v>
      </c>
      <c r="M124" s="6">
        <f t="shared" ca="1" si="39"/>
        <v>-0.16503496503496495</v>
      </c>
      <c r="O124" s="11">
        <f ca="1">MATCH($K$83,OFFSET('Project Cars 2012'!$A$1,O123,0,1,1):'Project Cars 2012'!$A$999,0)+O123</f>
        <v>46</v>
      </c>
      <c r="P124" s="11">
        <f ca="1">MATCH($K$83,OFFSET('Project Cars 2013'!$A$1,P123,0,1,1):'Project Cars 2013'!$A$999,0)+P123</f>
        <v>62</v>
      </c>
    </row>
    <row r="125" spans="1:16" x14ac:dyDescent="0.25">
      <c r="C125" t="s">
        <v>20</v>
      </c>
      <c r="D125" s="5">
        <f ca="1">IFERROR(VLOOKUP($D$83,OFFSET('Project Cars 2012'!$A$1,H124,0,1,1):'Project Cars 2012'!$C$999,3,0),"k.A.")</f>
        <v>37.200000000000003</v>
      </c>
      <c r="E125" s="5">
        <f ca="1">IFERROR(VLOOKUP($D$83,OFFSET('Project Cars 2013'!$A$1,I124,0,1,1):'Project Cars 2013'!$C$999,3,0),"k.A.")</f>
        <v>41.6</v>
      </c>
      <c r="F125" s="6">
        <f t="shared" ca="1" si="38"/>
        <v>0.11827956989247301</v>
      </c>
      <c r="H125" s="11">
        <f ca="1">MATCH($D$83,OFFSET('Project Cars 2012'!$A$1,H124,0,1,1):'Project Cars 2012'!$A$999,0)+H124</f>
        <v>72</v>
      </c>
      <c r="I125" s="11">
        <f ca="1">MATCH($D$83,OFFSET('Project Cars 2013'!$A$1,I124,0,1,1):'Project Cars 2013'!$A$999,0)+I124</f>
        <v>96</v>
      </c>
      <c r="K125" s="5">
        <f ca="1">IFERROR(VLOOKUP($K$83,OFFSET('Project Cars 2012'!$A$1,O124,0,1,1):'Project Cars 2012'!$C$999,3,0),"k.A.")</f>
        <v>61.3</v>
      </c>
      <c r="L125" s="5">
        <f ca="1">IFERROR(VLOOKUP($K$83,OFFSET('Project Cars 2013'!$A$1,P124,0,1,1):'Project Cars 2013'!$C$999,3,0),"k.A.")</f>
        <v>53.9</v>
      </c>
      <c r="M125" s="6">
        <f t="shared" ca="1" si="39"/>
        <v>-0.12071778140293632</v>
      </c>
      <c r="O125" s="11">
        <f ca="1">MATCH($K$83,OFFSET('Project Cars 2012'!$A$1,O124,0,1,1):'Project Cars 2012'!$A$999,0)+O124</f>
        <v>66</v>
      </c>
      <c r="P125" s="11">
        <f ca="1">MATCH($K$83,OFFSET('Project Cars 2013'!$A$1,P124,0,1,1):'Project Cars 2013'!$A$999,0)+P124</f>
        <v>87</v>
      </c>
    </row>
    <row r="127" spans="1:16" x14ac:dyDescent="0.25">
      <c r="C127" t="s">
        <v>96</v>
      </c>
      <c r="D127" t="s">
        <v>90</v>
      </c>
      <c r="E127" t="s">
        <v>92</v>
      </c>
      <c r="F127">
        <v>20</v>
      </c>
    </row>
    <row r="128" spans="1:16" x14ac:dyDescent="0.25">
      <c r="E128" t="s">
        <v>93</v>
      </c>
      <c r="F128">
        <v>30</v>
      </c>
    </row>
    <row r="130" spans="3:13" x14ac:dyDescent="0.25">
      <c r="C130" t="s">
        <v>95</v>
      </c>
      <c r="D130">
        <f ca="1">COUNTA(E87:E125)</f>
        <v>27</v>
      </c>
      <c r="F130" s="9">
        <f ca="1">AVERAGE(F87:F125)</f>
        <v>4.3512698074717596E-2</v>
      </c>
      <c r="K130">
        <f ca="1">COUNTA(L87:L125)</f>
        <v>27</v>
      </c>
      <c r="M130" s="9">
        <f ca="1">AVERAGE(M87:M125)</f>
        <v>-1.2594693315259043E-4</v>
      </c>
    </row>
    <row r="131" spans="3:13" x14ac:dyDescent="0.25">
      <c r="C131" s="17" t="str">
        <f>"Spiele bis "&amp;F127-0.1&amp;" Fps"</f>
        <v>Spiele bis 19,9 Fps</v>
      </c>
      <c r="D131" s="11">
        <f ca="1">SUMPRODUCT((D87:D125&lt;$F$127)*(ISBLANK(D87:D125)=FALSE))</f>
        <v>3</v>
      </c>
      <c r="E131" s="11">
        <f ca="1">SUMPRODUCT((E87:E125&lt;$F$127)*(ISBLANK(E87:E125)=FALSE))</f>
        <v>3</v>
      </c>
      <c r="F131" s="12">
        <f ca="1">SUMPRODUCT((E87:E125&lt;F127)*(ISBLANK(E87:E125)=FALSE)*(F87:F125))/E131</f>
        <v>5.5939054726368141E-2</v>
      </c>
      <c r="K131" s="11">
        <f ca="1">SUMPRODUCT((K87:K125&lt;$F$127)*(ISBLANK(K87:K125)=FALSE))</f>
        <v>2</v>
      </c>
      <c r="L131" s="11">
        <f ca="1">SUMPRODUCT((L87:L125&lt;$F$127)*(ISBLANK(L87:L125)=FALSE))</f>
        <v>1</v>
      </c>
      <c r="M131" s="12">
        <f ca="1">SUMPRODUCT((L87:L125&lt;F127)*(ISBLANK(L87:L125)=FALSE)*(M87:M125))/L131</f>
        <v>-4.4117647058823484E-2</v>
      </c>
    </row>
    <row r="132" spans="3:13" x14ac:dyDescent="0.25">
      <c r="C132" s="17" t="str">
        <f>"Spiele mit "&amp;F127&amp;" - "&amp;F128-0.1&amp;" Fps"</f>
        <v>Spiele mit 20 - 29,9 Fps</v>
      </c>
      <c r="D132" s="11">
        <f ca="1">SUMPRODUCT((D87:D125&gt;=$F$127)*(D87:D125&lt;$F$128))</f>
        <v>2</v>
      </c>
      <c r="E132" s="11">
        <f ca="1">SUMPRODUCT((E87:E125&gt;=$F$127)*(E87:E125&lt;$F$128))</f>
        <v>1</v>
      </c>
      <c r="F132" s="12">
        <f ca="1">SUMPRODUCT((E87:E125&gt;=F127)*(E87:E125&lt;F128)*(F87:F125))/E132</f>
        <v>-1.777777777777767E-2</v>
      </c>
      <c r="K132" s="11">
        <f ca="1">SUMPRODUCT((K87:K125&gt;=$F$127)*(K87:K125&lt;$F$128))</f>
        <v>2</v>
      </c>
      <c r="L132" s="11">
        <f ca="1">SUMPRODUCT((L87:L125&gt;=$F$127)*(L87:L125&lt;$F$128))</f>
        <v>3</v>
      </c>
      <c r="M132" s="12">
        <f ca="1">SUMPRODUCT((L87:L125&gt;=F127)*(L87:L125&lt;F128)*(M87:M125))/L132</f>
        <v>6.7189521505968949E-2</v>
      </c>
    </row>
    <row r="133" spans="3:13" x14ac:dyDescent="0.25">
      <c r="C133" s="17" t="str">
        <f>"Spiele ab "&amp;F128&amp;" Fps"</f>
        <v>Spiele ab 30 Fps</v>
      </c>
      <c r="D133" s="11">
        <f ca="1">SUMPRODUCT((D87:D125&gt;=$F$128)*1)</f>
        <v>22</v>
      </c>
      <c r="E133" s="11">
        <f ca="1">SUMPRODUCT((E87:E125&gt;=$F$128)*1)</f>
        <v>23</v>
      </c>
      <c r="F133" s="12">
        <f ca="1">SUMPRODUCT((E87:E125&gt;=F128)*(F87:F125))/E133</f>
        <v>4.4556672244176018E-2</v>
      </c>
      <c r="K133" s="11">
        <f ca="1">SUMPRODUCT((K87:K125&gt;=$F$128)*1)</f>
        <v>23</v>
      </c>
      <c r="L133" s="11">
        <f ca="1">SUMPRODUCT((L87:L125&gt;=$F$128)*1)</f>
        <v>23</v>
      </c>
      <c r="M133" s="12">
        <f ca="1">SUMPRODUCT((L87:L125&gt;=F128)*(M87:M125))/L133</f>
        <v>-6.9935428110523166E-3</v>
      </c>
    </row>
    <row r="150" spans="1:16" x14ac:dyDescent="0.25">
      <c r="B150" t="s">
        <v>60</v>
      </c>
      <c r="F150" s="2" t="s">
        <v>61</v>
      </c>
    </row>
    <row r="151" spans="1:16" x14ac:dyDescent="0.25">
      <c r="B151" s="18" t="s">
        <v>63</v>
      </c>
      <c r="F151" s="10" t="s">
        <v>62</v>
      </c>
    </row>
    <row r="152" spans="1:16" x14ac:dyDescent="0.25">
      <c r="F152" s="10"/>
    </row>
    <row r="153" spans="1:16" x14ac:dyDescent="0.25">
      <c r="B153" s="2" t="str">
        <f>HYPERLINK("[Grafikkarten_Vergleich.xlsx]Vergleich!A1","nach oben springen")</f>
        <v>nach oben springen</v>
      </c>
      <c r="D153" s="19" t="s">
        <v>6</v>
      </c>
      <c r="E153" s="19"/>
      <c r="F153" s="19"/>
      <c r="K153" s="19" t="s">
        <v>4</v>
      </c>
      <c r="L153" s="19"/>
      <c r="M153" s="19"/>
    </row>
    <row r="154" spans="1:16" x14ac:dyDescent="0.25">
      <c r="B154" s="2" t="str">
        <f>HYPERLINK("[Grafikkarten_Vergleich.xlsx]Vergleich!A80","zu 1.920 x 1.080 springen")</f>
        <v>zu 1.920 x 1.080 springen</v>
      </c>
    </row>
    <row r="155" spans="1:16" x14ac:dyDescent="0.25">
      <c r="D155" s="2">
        <v>2012</v>
      </c>
      <c r="E155" s="2">
        <v>2013</v>
      </c>
      <c r="K155" s="2">
        <v>2012</v>
      </c>
      <c r="L155" s="2">
        <v>2013</v>
      </c>
    </row>
    <row r="157" spans="1:16" x14ac:dyDescent="0.25">
      <c r="A157" t="s">
        <v>79</v>
      </c>
      <c r="B157" t="s">
        <v>57</v>
      </c>
      <c r="C157" t="s">
        <v>18</v>
      </c>
      <c r="D157" s="7">
        <f ca="1">IFERROR(VLOOKUP($D$153,OFFSET('Alan Wake 2012'!$A$1,H157-1,0,1,1):'Alan Wake 2012'!$C$999,3,0),"k.A.")</f>
        <v>33.1</v>
      </c>
      <c r="E157" s="7">
        <f ca="1">IFERROR(VLOOKUP($D$153,OFFSET('Alan Wake 2013'!$A$1,I157-1,0,1,1):'Alan Wake 2013'!$C$999,3,0),"k.A.")</f>
        <v>32.200000000000003</v>
      </c>
      <c r="F157" s="8">
        <f t="shared" ref="F157:F159" ca="1" si="40">IFERROR(E157/D157-1,"n.m.")</f>
        <v>-2.7190332326283984E-2</v>
      </c>
      <c r="H157" s="11">
        <f ca="1">MATCH($D$153,OFFSET('Alan Wake 2012'!$A$1,MATCH("Alan Wake - 2560x1600",'Alan Wake 2012'!$A$1:$A$999,0),0,1,1):'Alan Wake 2012'!$A$999,0)+MATCH("Alan Wake - 2560x1600",'Alan Wake 2012'!$A$1:$A$999,0)</f>
        <v>90</v>
      </c>
      <c r="I157" s="11">
        <f ca="1">MATCH($D$153,OFFSET('Alan Wake 2013'!$A$1,MATCH("Alan Wake - 2.560 × 1.600",'Alan Wake 2013'!$A$1:$A$999,0),0,1,1):'Alan Wake 2013'!$A$999,0)+MATCH("Alan Wake - 2.560 × 1.600",'Alan Wake 2013'!$A$1:$A$999,0)</f>
        <v>120</v>
      </c>
      <c r="K157" s="7">
        <f ca="1">IFERROR(VLOOKUP($K$153,OFFSET('Alan Wake 2012'!$A$1,O157-1,0,1,1):'Alan Wake 2012'!$C$999,3,0),"k.A.")</f>
        <v>33.299999999999997</v>
      </c>
      <c r="L157" s="7">
        <f ca="1">IFERROR(VLOOKUP($K$153,OFFSET('Alan Wake 2013'!$A$1,P157-1,0,1,1):'Alan Wake 2013'!$C$999,3,0),"k.A.")</f>
        <v>33.1</v>
      </c>
      <c r="M157" s="8">
        <f t="shared" ref="M157:M159" ca="1" si="41">IFERROR(L157/K157-1,"n.m.")</f>
        <v>-6.0060060060058706E-3</v>
      </c>
      <c r="O157" s="11">
        <f ca="1">MATCH($K$153,OFFSET('Alan Wake 2012'!$A$1,MATCH("Alan Wake - 2560x1600",'Alan Wake 2012'!$A$1:$A$999,0),0,1,1):'Alan Wake 2012'!$A$999,0)+MATCH("Alan Wake - 2560x1600",'Alan Wake 2012'!$A$1:$A$999,0)</f>
        <v>89</v>
      </c>
      <c r="P157" s="11">
        <f ca="1">MATCH($K$153,OFFSET('Alan Wake 2013'!$A$1,MATCH("Alan Wake - 2.560 × 1.600",'Alan Wake 2013'!$A$1:$A$999,0),0,1,1):'Alan Wake 2013'!$A$999,0)+MATCH("Alan Wake - 2.560 × 1.600",'Alan Wake 2013'!$A$1:$A$999,0)</f>
        <v>119</v>
      </c>
    </row>
    <row r="158" spans="1:16" x14ac:dyDescent="0.25">
      <c r="A158" s="4">
        <v>2012</v>
      </c>
      <c r="C158" t="s">
        <v>19</v>
      </c>
      <c r="D158" s="7">
        <f ca="1">IFERROR(VLOOKUP($D$153,OFFSET('Alan Wake 2012'!$A$1,H158-1,0,1,1):'Alan Wake 2012'!$C$999,3,0),"k.A.")</f>
        <v>31.3</v>
      </c>
      <c r="E158" s="7">
        <f ca="1">IFERROR(VLOOKUP($D$153,OFFSET('Alan Wake 2013'!$A$1,I158-1,0,1,1):'Alan Wake 2013'!$C$999,3,0),"k.A.")</f>
        <v>30.1</v>
      </c>
      <c r="F158" s="8">
        <f t="shared" ca="1" si="40"/>
        <v>-3.8338658146964799E-2</v>
      </c>
      <c r="H158" s="11">
        <f ca="1">MATCH($D$153,OFFSET('Alan Wake 2012'!$A$1,H157,0,1,1):'Alan Wake 2012'!$A$999,0)+H157</f>
        <v>102</v>
      </c>
      <c r="I158" s="11">
        <f ca="1">MATCH($D$153,OFFSET('Alan Wake 2013'!$A$1,I157,0,1,1):'Alan Wake 2013'!$A$999,0)+I157</f>
        <v>135</v>
      </c>
      <c r="K158" s="7">
        <f ca="1">IFERROR(VLOOKUP($K$153,OFFSET('Alan Wake 2012'!$A$1,O158-1,0,1,1):'Alan Wake 2012'!$C$999,3,0),"k.A.")</f>
        <v>27.1</v>
      </c>
      <c r="L158" s="7">
        <f ca="1">IFERROR(VLOOKUP($K$153,OFFSET('Alan Wake 2013'!$A$1,P158-1,0,1,1):'Alan Wake 2013'!$C$999,3,0),"k.A.")</f>
        <v>26.1</v>
      </c>
      <c r="M158" s="8">
        <f t="shared" ca="1" si="41"/>
        <v>-3.6900369003689981E-2</v>
      </c>
      <c r="O158" s="11">
        <f ca="1">MATCH($K$153,OFFSET('Alan Wake 2012'!$A$1,O157,0,1,1):'Alan Wake 2012'!$A$999,0)+O157</f>
        <v>104</v>
      </c>
      <c r="P158" s="11">
        <f ca="1">MATCH($K$153,OFFSET('Alan Wake 2013'!$A$1,P157,0,1,1):'Alan Wake 2013'!$A$999,0)+P157</f>
        <v>138</v>
      </c>
    </row>
    <row r="159" spans="1:16" x14ac:dyDescent="0.25">
      <c r="A159" s="4">
        <v>2013</v>
      </c>
      <c r="C159" t="s">
        <v>20</v>
      </c>
      <c r="D159" s="7">
        <f ca="1">IFERROR(VLOOKUP($D$153,OFFSET('Alan Wake 2012'!$A$1,H159-1,0,1,1):'Alan Wake 2012'!$C$999,3,0),"k.A.")</f>
        <v>19.399999999999999</v>
      </c>
      <c r="E159" s="7">
        <f ca="1">IFERROR(VLOOKUP($D$153,OFFSET('Alan Wake 2013'!$A$1,I159-1,0,1,1):'Alan Wake 2013'!$C$999,3,0),"k.A.")</f>
        <v>19.5</v>
      </c>
      <c r="F159" s="8">
        <f t="shared" ca="1" si="40"/>
        <v>5.1546391752577136E-3</v>
      </c>
      <c r="H159" s="11">
        <f ca="1">MATCH($D$153,OFFSET('Alan Wake 2012'!$A$1,H158,0,1,1):'Alan Wake 2012'!$A$999,0)+H158</f>
        <v>118</v>
      </c>
      <c r="I159" s="11">
        <f ca="1">MATCH($D$153,OFFSET('Alan Wake 2013'!$A$1,I158,0,1,1):'Alan Wake 2013'!$A$999,0)+I158</f>
        <v>156</v>
      </c>
      <c r="K159" s="7">
        <f ca="1">IFERROR(VLOOKUP($K$153,OFFSET('Alan Wake 2012'!$A$1,O159-1,0,1,1):'Alan Wake 2012'!$C$999,3,0),"k.A.")</f>
        <v>22.2</v>
      </c>
      <c r="L159" s="7">
        <f ca="1">IFERROR(VLOOKUP($K$153,OFFSET('Alan Wake 2013'!$A$1,P159-1,0,1,1):'Alan Wake 2013'!$C$999,3,0),"k.A.")</f>
        <v>21.4</v>
      </c>
      <c r="M159" s="8">
        <f t="shared" ca="1" si="41"/>
        <v>-3.6036036036036112E-2</v>
      </c>
      <c r="O159" s="11">
        <f ca="1">MATCH($K$153,OFFSET('Alan Wake 2012'!$A$1,O158,0,1,1):'Alan Wake 2012'!$A$999,0)+O158</f>
        <v>116</v>
      </c>
      <c r="P159" s="11">
        <f ca="1">MATCH($K$153,OFFSET('Alan Wake 2013'!$A$1,P158,0,1,1):'Alan Wake 2013'!$A$999,0)+P158</f>
        <v>154</v>
      </c>
    </row>
    <row r="160" spans="1:16" x14ac:dyDescent="0.25">
      <c r="D160" s="13"/>
      <c r="E160" s="13"/>
      <c r="F160" s="14"/>
      <c r="K160" s="13"/>
      <c r="L160" s="13"/>
      <c r="M160" s="14"/>
    </row>
    <row r="161" spans="1:16" x14ac:dyDescent="0.25">
      <c r="A161" t="s">
        <v>84</v>
      </c>
      <c r="B161" t="s">
        <v>57</v>
      </c>
      <c r="C161" t="s">
        <v>26</v>
      </c>
      <c r="D161" s="7">
        <f ca="1">IFERROR(VLOOKUP($D$153,OFFSET('Risen 2 2012'!$A$1,H161-1,0,1,1):'Risen 2 2012'!$C$999,3,0),"k.A.")</f>
        <v>32.6</v>
      </c>
      <c r="E161" s="7">
        <f ca="1">IFERROR(VLOOKUP($D$153,OFFSET('Risen 2 2013'!$A$1,I161-1,0,1,1):'Risen 2 2013'!$C$999,3,0),"k.A.")</f>
        <v>27.5</v>
      </c>
      <c r="F161" s="8">
        <f t="shared" ref="F161" ca="1" si="42">IFERROR(E161/D161-1,"n.m.")</f>
        <v>-0.15644171779141103</v>
      </c>
      <c r="H161" s="11">
        <f ca="1">MATCH($D$153,OFFSET('Risen 2 2012'!$A$1,MATCH("Risen 2 - 2560x1600",'Risen 2 2012'!$A$1:$A$999,0),0,1,1):'Risen 2 2012'!$A$999,0)+MATCH("Risen 2 - 2560x1600",'Risen 2 2012'!$A$1:$A$999,0)</f>
        <v>52</v>
      </c>
      <c r="I161" s="11">
        <f ca="1">MATCH($D$153,OFFSET('Risen 2 2013'!$A$1,MATCH("Risen 2 - 2.560 × 1.600",'Risen 2 2013'!$A$1:$A$999,0),0,1,1):'Risen 2 2013'!$A$999,0)+MATCH("Risen 2 - 2.560 × 1.600",'Risen 2 2013'!$A$1:$A$999,0)</f>
        <v>69</v>
      </c>
      <c r="K161" s="7">
        <f ca="1">IFERROR(VLOOKUP($K$153,OFFSET('Risen 2 2012'!$A$1,O161-1,0,1,1):'Risen 2 2012'!$C$999,3,0),"k.A.")</f>
        <v>31.8</v>
      </c>
      <c r="L161" s="7">
        <f ca="1">IFERROR(VLOOKUP($K$153,OFFSET('Risen 2 2013'!$A$1,P161-1,0,1,1):'Risen 2 2013'!$C$999,3,0),"k.A.")</f>
        <v>29.9</v>
      </c>
      <c r="M161" s="8">
        <f t="shared" ref="M161" ca="1" si="43">IFERROR(L161/K161-1,"n.m.")</f>
        <v>-5.9748427672956073E-2</v>
      </c>
      <c r="O161" s="11">
        <f ca="1">MATCH($K$153,OFFSET('Risen 2 2012'!$A$1,MATCH("Risen 2 - 2560x1600",'Risen 2 2012'!$A$1:$A$999,0),0,1,1):'Risen 2 2012'!$A$999,0)+MATCH("Risen 2 - 2560x1600",'Risen 2 2012'!$A$1:$A$999,0)</f>
        <v>53</v>
      </c>
      <c r="P161" s="11">
        <f ca="1">MATCH($K$153,OFFSET('Risen 2 2013'!$A$1,MATCH("Risen 2 - 2.560 × 1.600",'Risen 2 2013'!$A$1:$A$999,0),0,1,1):'Risen 2 2013'!$A$999,0)+MATCH("Risen 2 - 2.560 × 1.600",'Risen 2 2013'!$A$1:$A$999,0)</f>
        <v>67</v>
      </c>
    </row>
    <row r="162" spans="1:16" x14ac:dyDescent="0.25">
      <c r="A162" s="4">
        <v>2012</v>
      </c>
      <c r="D162" s="13"/>
      <c r="E162" s="13"/>
      <c r="F162" s="14"/>
      <c r="K162" s="13"/>
      <c r="L162" s="13"/>
      <c r="M162" s="14"/>
    </row>
    <row r="163" spans="1:16" x14ac:dyDescent="0.25">
      <c r="A163" s="4">
        <v>2013</v>
      </c>
      <c r="D163" s="13"/>
      <c r="E163" s="13"/>
      <c r="F163" s="14"/>
      <c r="K163" s="13"/>
      <c r="L163" s="13"/>
      <c r="M163" s="14"/>
    </row>
    <row r="164" spans="1:16" x14ac:dyDescent="0.25">
      <c r="D164" s="13"/>
      <c r="E164" s="13"/>
      <c r="F164" s="14"/>
      <c r="K164" s="13"/>
      <c r="L164" s="13"/>
      <c r="M164" s="14"/>
    </row>
    <row r="165" spans="1:16" x14ac:dyDescent="0.25">
      <c r="A165" t="s">
        <v>89</v>
      </c>
      <c r="B165" t="s">
        <v>57</v>
      </c>
      <c r="C165" t="s">
        <v>26</v>
      </c>
      <c r="D165" s="7">
        <f ca="1">IFERROR(VLOOKUP($D$153,OFFSET('The Witcher 2 2012'!$A$1,H165-1,0,1,1):'The Witcher 2 2012'!$C$999,3,0),"k.A.")</f>
        <v>28.6</v>
      </c>
      <c r="E165" s="7">
        <f ca="1">IFERROR(VLOOKUP($D$153,OFFSET('The Witcher 2 2013'!$A$1,I165-1,0,1,1):'The Witcher 2 2013'!$C$999,3,0),"k.A.")</f>
        <v>28.3</v>
      </c>
      <c r="F165" s="8">
        <f t="shared" ref="F165:F166" ca="1" si="44">IFERROR(E165/D165-1,"n.m.")</f>
        <v>-1.0489510489510523E-2</v>
      </c>
      <c r="H165" s="11">
        <f ca="1">MATCH($D$153,OFFSET('The Witcher 2 2012'!$A$1,MATCH("The Witcher 2 - 2560x1600",'The Witcher 2 2012'!$A$1:$A$999,0),0,1,1):'The Witcher 2 2012'!$A$999,0)+MATCH("The Witcher 2 - 2560x1600",'The Witcher 2 2012'!$A$1:$A$999,0)</f>
        <v>74</v>
      </c>
      <c r="I165" s="11">
        <f ca="1">MATCH($D$153,OFFSET('The Witcher 2 2013'!$A$1,MATCH("The Witcher 2 - 2.560 × 1.600",'The Witcher 2 2013'!$A$1:$A$999,0),0,1,1):'The Witcher 2 2013'!$A$999,0)+MATCH("The Witcher 2 - 2.560 × 1.600",'The Witcher 2 2013'!$A$1:$A$999,0)</f>
        <v>94</v>
      </c>
      <c r="K165" s="7">
        <f ca="1">IFERROR(VLOOKUP($K$153,OFFSET('The Witcher 2 2012'!$A$1,O165-1,0,1,1):'The Witcher 2 2012'!$C$999,3,0),"k.A.")</f>
        <v>32</v>
      </c>
      <c r="L165" s="7">
        <f ca="1">IFERROR(VLOOKUP($K$153,OFFSET('The Witcher 2 2013'!$A$1,P165-1,0,1,1):'The Witcher 2 2013'!$C$999,3,0),"k.A.")</f>
        <v>32</v>
      </c>
      <c r="M165" s="8">
        <f t="shared" ref="M165:M166" ca="1" si="45">IFERROR(L165/K165-1,"n.m.")</f>
        <v>0</v>
      </c>
      <c r="O165" s="11">
        <f ca="1">MATCH($K$153,OFFSET('The Witcher 2 2012'!$A$1,MATCH("The Witcher 2 - 2560x1600",'The Witcher 2 2012'!$A$1:$A$999,0),0,1,1):'The Witcher 2 2012'!$A$999,0)+MATCH("The Witcher 2 - 2560x1600",'The Witcher 2 2012'!$A$1:$A$999,0)</f>
        <v>71</v>
      </c>
      <c r="P165" s="11">
        <f ca="1">MATCH($K$153,OFFSET('The Witcher 2 2013'!$A$1,MATCH("The Witcher 2 - 2.560 × 1.600",'The Witcher 2 2013'!$A$1:$A$999,0),0,1,1):'The Witcher 2 2013'!$A$999,0)+MATCH("The Witcher 2 - 2.560 × 1.600",'The Witcher 2 2013'!$A$1:$A$999,0)</f>
        <v>92</v>
      </c>
    </row>
    <row r="166" spans="1:16" x14ac:dyDescent="0.25">
      <c r="A166" s="4">
        <v>2012</v>
      </c>
      <c r="C166" t="s">
        <v>67</v>
      </c>
      <c r="D166" s="7">
        <f ca="1">IFERROR(VLOOKUP($D$153,OFFSET('The Witcher 2 2012'!$A$1,H166-1,0,1,1):'The Witcher 2 2012'!$C$999,3,0),"k.A.")</f>
        <v>13.7</v>
      </c>
      <c r="E166" s="7">
        <f ca="1">IFERROR(VLOOKUP($D$153,OFFSET('The Witcher 2 2013'!$A$1,I166-1,0,1,1):'The Witcher 2 2013'!$C$999,3,0),"k.A.")</f>
        <v>13.4</v>
      </c>
      <c r="F166" s="8">
        <f t="shared" ca="1" si="44"/>
        <v>-2.1897810218978075E-2</v>
      </c>
      <c r="H166" s="11">
        <f ca="1">MATCH($D$153,OFFSET('The Witcher 2 2012'!$A$1,H165,0,1,1):'The Witcher 2 2012'!$A$999,0)+H165</f>
        <v>87</v>
      </c>
      <c r="I166" s="11">
        <f ca="1">MATCH($D$153,OFFSET('The Witcher 2 2013'!$A$1,I165,0,1,1):'The Witcher 2 2013'!$A$999,0)+I165</f>
        <v>110</v>
      </c>
      <c r="K166" s="7">
        <f ca="1">IFERROR(VLOOKUP($K$153,OFFSET('The Witcher 2 2012'!$A$1,O166-1,0,1,1):'The Witcher 2 2012'!$C$999,3,0),"k.A.")</f>
        <v>14.2</v>
      </c>
      <c r="L166" s="7">
        <f ca="1">IFERROR(VLOOKUP($K$153,OFFSET('The Witcher 2 2013'!$A$1,P166-1,0,1,1):'The Witcher 2 2013'!$C$999,3,0),"k.A.")</f>
        <v>11.8</v>
      </c>
      <c r="M166" s="8">
        <f t="shared" ca="1" si="45"/>
        <v>-0.16901408450704214</v>
      </c>
      <c r="O166" s="11">
        <f ca="1">MATCH($K$153,OFFSET('The Witcher 2 2012'!$A$1,O165,0,1,1):'The Witcher 2 2012'!$A$999,0)+O165</f>
        <v>86</v>
      </c>
      <c r="P166" s="11">
        <f ca="1">MATCH($K$153,OFFSET('The Witcher 2 2013'!$A$1,P165,0,1,1):'The Witcher 2 2013'!$A$999,0)+P165</f>
        <v>113</v>
      </c>
    </row>
    <row r="167" spans="1:16" x14ac:dyDescent="0.25">
      <c r="A167" s="4">
        <v>2013</v>
      </c>
      <c r="D167" s="13"/>
      <c r="E167" s="13"/>
      <c r="F167" s="14"/>
      <c r="K167" s="13"/>
      <c r="L167" s="13"/>
      <c r="M167" s="14"/>
    </row>
    <row r="168" spans="1:16" x14ac:dyDescent="0.25">
      <c r="D168" s="13"/>
      <c r="E168" s="13"/>
      <c r="F168" s="14"/>
      <c r="K168" s="13"/>
      <c r="L168" s="13"/>
      <c r="M168" s="14"/>
    </row>
    <row r="169" spans="1:16" x14ac:dyDescent="0.25">
      <c r="A169" t="s">
        <v>59</v>
      </c>
      <c r="B169" t="s">
        <v>57</v>
      </c>
      <c r="C169" s="16" t="s">
        <v>26</v>
      </c>
      <c r="D169" s="7">
        <f ca="1">IFERROR(VLOOKUP($D$153,OFFSET('Anno 2070 2012'!$A$1,H169-1,0,1,1):'Anno 2070 2012'!$C$999,3,0),"k.A.")</f>
        <v>26.4</v>
      </c>
      <c r="E169" s="7">
        <f ca="1">IFERROR(VLOOKUP($D$153,OFFSET('Anno 2070 2013'!$A$1,I169-1,0,1,1):'Anno 2070 2013'!$C$999,3,0),"k.A.")</f>
        <v>28.8</v>
      </c>
      <c r="F169" s="8">
        <f t="shared" ref="F169" ca="1" si="46">IFERROR(E169/D169-1,"n.m.")</f>
        <v>9.090909090909105E-2</v>
      </c>
      <c r="H169" s="11">
        <f ca="1">MATCH($D$153,OFFSET('Anno 2070 2012'!$A$1,MATCH("Anno 2070 - 2560x1600",'Anno 2070 2012'!$A$1:$A$999,0),0,1,1):'Anno 2070 2012'!$A$999,0)+MATCH("Anno 2070 - 2560x1600",'Anno 2070 2012'!$A$1:$A$999,0)</f>
        <v>52</v>
      </c>
      <c r="I169" s="11">
        <f ca="1">MATCH($D$153,OFFSET('Anno 2070 2013'!$A$1,MATCH("Anno 2070 - 2.560 × 1.600",'Anno 2070 2013'!$A$1:$A$999,0),0,1,1):'Anno 2070 2013'!$A$999,0)+MATCH("Anno 2070 - 2.560 × 1.600",'Anno 2070 2013'!$A$1:$A$999,0)</f>
        <v>67</v>
      </c>
      <c r="K169" s="7">
        <f ca="1">IFERROR(VLOOKUP($K$153,OFFSET('Anno 2070 2012'!$A$1,O169-1,0,1,1):'Anno 2070 2012'!$C$999,3,0),"k.A.")</f>
        <v>26</v>
      </c>
      <c r="L169" s="7">
        <f ca="1">IFERROR(VLOOKUP($K$153,OFFSET('Anno 2070 2013'!$A$1,P169-1,0,1,1):'Anno 2070 2013'!$C$999,3,0),"k.A.")</f>
        <v>26.3</v>
      </c>
      <c r="M169" s="8">
        <f t="shared" ref="M169" ca="1" si="47">IFERROR(L169/K169-1,"n.m.")</f>
        <v>1.1538461538461497E-2</v>
      </c>
      <c r="O169" s="11">
        <f ca="1">MATCH($K$153,OFFSET('Anno 2070 2012'!$A$1,MATCH("Anno 2070 - 2560x1600",'Anno 2070 2012'!$A$1:$A$999,0),0,1,1):'Anno 2070 2012'!$A$999,0)+MATCH("Anno 2070 - 2560x1600",'Anno 2070 2012'!$A$1:$A$999,0)</f>
        <v>53</v>
      </c>
      <c r="P169" s="11">
        <f ca="1">MATCH($K$153,OFFSET('Anno 2070 2013'!$A$1,MATCH("Anno 2070 - 2.560 × 1.600",'Anno 2070 2013'!$A$1:$A$999,0),0,1,1):'Anno 2070 2013'!$A$999,0)+MATCH("Anno 2070 - 2.560 × 1.600",'Anno 2070 2013'!$A$1:$A$999,0)</f>
        <v>70</v>
      </c>
    </row>
    <row r="170" spans="1:16" x14ac:dyDescent="0.25">
      <c r="A170" s="4">
        <v>2012</v>
      </c>
      <c r="C170" s="16"/>
      <c r="D170" s="13"/>
      <c r="E170" s="13"/>
      <c r="F170" s="14"/>
      <c r="K170" s="13"/>
      <c r="L170" s="13"/>
      <c r="M170" s="14"/>
    </row>
    <row r="171" spans="1:16" x14ac:dyDescent="0.25">
      <c r="A171" s="4">
        <v>2013</v>
      </c>
      <c r="C171" s="16"/>
      <c r="D171" s="13"/>
      <c r="E171" s="13"/>
      <c r="F171" s="14"/>
      <c r="K171" s="13"/>
      <c r="L171" s="13"/>
      <c r="M171" s="14"/>
    </row>
    <row r="172" spans="1:16" x14ac:dyDescent="0.25">
      <c r="C172" s="16"/>
      <c r="D172" s="13"/>
      <c r="E172" s="13"/>
      <c r="F172" s="14"/>
      <c r="K172" s="13"/>
      <c r="L172" s="13"/>
      <c r="M172" s="14"/>
    </row>
    <row r="173" spans="1:16" x14ac:dyDescent="0.25">
      <c r="A173" t="s">
        <v>55</v>
      </c>
      <c r="B173" t="s">
        <v>57</v>
      </c>
      <c r="C173" t="s">
        <v>18</v>
      </c>
      <c r="D173" s="7">
        <f ca="1">IFERROR(VLOOKUP($D$153,OFFSET('Battlefield 3 2012'!$A$1,H173-1,0,1,1):'Battlefield 3 2012'!$C$999,3,0),"k.A.")</f>
        <v>30.7</v>
      </c>
      <c r="E173" s="7">
        <f ca="1">IFERROR(VLOOKUP($D$153,OFFSET('Battlefield 3 2013'!$A$1,I173-1,0,1,1):'Battlefield 3 2013'!$C$999,3,0),"k.A.")</f>
        <v>34.799999999999997</v>
      </c>
      <c r="F173" s="8">
        <f t="shared" ref="F173" ca="1" si="48">IFERROR(E173/D173-1,"n.m.")</f>
        <v>0.13355048859934837</v>
      </c>
      <c r="H173" s="11">
        <f ca="1">MATCH($D$153,OFFSET('Battlefield 3 2012'!$A$1,MATCH("Battlefield 3 - 2560x1600",'Battlefield 3 2012'!$A$1:$A$999,0),0,1,1):'Battlefield 3 2012'!$A$999,0)+MATCH("Battlefield 3 - 2560x1600",'Battlefield 3 2012'!$A$1:$A$999,0)</f>
        <v>71</v>
      </c>
      <c r="I173" s="11">
        <f ca="1">MATCH($D$153,OFFSET('Battlefield 3 2013'!$A$1,MATCH("Battlefield 3 - 2.560 × 1.600",'Battlefield 3 2013'!$A$1:$A$999,0),0,1,1):'Battlefield 3 2013'!$A$999,0)+MATCH("Battlefield 3 - 2.560 × 1.600",'Battlefield 3 2013'!$A$1:$A$999,0)</f>
        <v>95</v>
      </c>
      <c r="K173" s="7">
        <f ca="1">IFERROR(VLOOKUP($K$153,OFFSET('Battlefield 3 2012'!$A$1,O173-1,0,1,1):'Battlefield 3 2012'!$C$999,3,0),"k.A.")</f>
        <v>37.1</v>
      </c>
      <c r="L173" s="7">
        <f ca="1">IFERROR(VLOOKUP($K$153,OFFSET('Battlefield 3 2013'!$A$1,P173-1,0,1,1):'Battlefield 3 2013'!$C$999,3,0),"k.A.")</f>
        <v>39.9</v>
      </c>
      <c r="M173" s="8">
        <f t="shared" ref="M173" ca="1" si="49">IFERROR(L173/K173-1,"n.m.")</f>
        <v>7.547169811320753E-2</v>
      </c>
      <c r="O173" s="11">
        <f ca="1">MATCH($K$153,OFFSET('Battlefield 3 2012'!$A$1,MATCH("Battlefield 3 - 2560x1600",'Battlefield 3 2012'!$A$1:$A$999,0),0,1,1):'Battlefield 3 2012'!$A$999,0)+MATCH("Battlefield 3 - 2560x1600",'Battlefield 3 2012'!$A$1:$A$999,0)</f>
        <v>67</v>
      </c>
      <c r="P173" s="11">
        <f ca="1">MATCH($K$153,OFFSET('Battlefield 3 2013'!$A$1,MATCH("Battlefield 3 - 2.560 × 1.600",'Battlefield 3 2013'!$A$1:$A$999,0),0,1,1):'Battlefield 3 2013'!$A$999,0)+MATCH("Battlefield 3 - 2.560 × 1.600",'Battlefield 3 2013'!$A$1:$A$999,0)</f>
        <v>92</v>
      </c>
    </row>
    <row r="174" spans="1:16" x14ac:dyDescent="0.25">
      <c r="A174" s="4">
        <v>2012</v>
      </c>
      <c r="D174" s="13"/>
      <c r="E174" s="13"/>
      <c r="F174" s="14"/>
      <c r="K174" s="13"/>
      <c r="L174" s="13"/>
      <c r="M174" s="14"/>
    </row>
    <row r="175" spans="1:16" x14ac:dyDescent="0.25">
      <c r="A175" s="4">
        <v>2013</v>
      </c>
      <c r="D175" s="13"/>
      <c r="E175" s="13"/>
      <c r="F175" s="14"/>
      <c r="K175" s="13"/>
      <c r="L175" s="13"/>
      <c r="M175" s="14"/>
    </row>
    <row r="176" spans="1:16" x14ac:dyDescent="0.25">
      <c r="D176" s="13"/>
      <c r="E176" s="13"/>
      <c r="F176" s="14"/>
      <c r="K176" s="13"/>
      <c r="L176" s="13"/>
      <c r="M176" s="14"/>
    </row>
    <row r="177" spans="1:16" x14ac:dyDescent="0.25">
      <c r="A177" t="s">
        <v>64</v>
      </c>
      <c r="B177" t="s">
        <v>57</v>
      </c>
      <c r="C177" t="s">
        <v>26</v>
      </c>
      <c r="D177" s="7">
        <f ca="1">IFERROR(VLOOKUP($D$153,OFFSET('Crysis 2 2012'!$A$1,H177-1,0,1,1):'Crysis 2 2012'!$C$999,3,0),"k.A.")</f>
        <v>23.8</v>
      </c>
      <c r="E177" s="7">
        <f ca="1">IFERROR(VLOOKUP($D$153,OFFSET('Crysis 2 2013'!$A$1,I177-1,0,1,1):'Crysis 2 2013'!$C$999,3,0),"k.A.")</f>
        <v>24.2</v>
      </c>
      <c r="F177" s="8">
        <f t="shared" ref="F177" ca="1" si="50">IFERROR(E177/D177-1,"n.m.")</f>
        <v>1.6806722689075571E-2</v>
      </c>
      <c r="H177" s="11">
        <f ca="1">MATCH($D$153,OFFSET('Crysis 2 2012'!$A$1,MATCH("Crysis 2 - 2560x1600",'Crysis 2 2012'!$A$1:$A$999,0),0,1,1):'Crysis 2 2012'!$A$999,0)+MATCH("Crysis 2 - 2560x1600",'Crysis 2 2012'!$A$1:$A$999,0)</f>
        <v>54</v>
      </c>
      <c r="I177" s="11">
        <f ca="1">MATCH($D$153,OFFSET('Crysis 2 2013'!$A$1,MATCH("Crysis 2 - 2.560 × 1.600",'Crysis 2 2013'!$A$1:$A$999,0),0,1,1):'Crysis 2 2013'!$A$999,0)+MATCH("Crysis 2 - 2.560 × 1.600",'Crysis 2 2013'!$A$1:$A$999,0)</f>
        <v>71</v>
      </c>
      <c r="K177" s="7">
        <f ca="1">IFERROR(VLOOKUP($K$153,OFFSET('Crysis 2 2012'!$A$1,O177-1,0,1,1):'Crysis 2 2012'!$C$999,3,0),"k.A.")</f>
        <v>27.8</v>
      </c>
      <c r="L177" s="7">
        <f ca="1">IFERROR(VLOOKUP($K$153,OFFSET('Crysis 2 2013'!$A$1,P177-1,0,1,1):'Crysis 2 2013'!$C$999,3,0),"k.A.")</f>
        <v>28.7</v>
      </c>
      <c r="M177" s="8">
        <f t="shared" ref="M177" ca="1" si="51">IFERROR(L177/K177-1,"n.m.")</f>
        <v>3.2374100719424481E-2</v>
      </c>
      <c r="O177" s="11">
        <f ca="1">MATCH($K$153,OFFSET('Crysis 2 2012'!$A$1,MATCH("Crysis 2 - 2560x1600",'Crysis 2 2012'!$A$1:$A$999,0),0,1,1):'Crysis 2 2012'!$A$999,0)+MATCH("Crysis 2 - 2560x1600",'Crysis 2 2012'!$A$1:$A$999,0)</f>
        <v>51</v>
      </c>
      <c r="P177" s="11">
        <f ca="1">MATCH($K$153,OFFSET('Crysis 2 2013'!$A$1,MATCH("Crysis 2 - 2.560 × 1.600",'Crysis 2 2013'!$A$1:$A$999,0),0,1,1):'Crysis 2 2013'!$A$999,0)+MATCH("Crysis 2 - 2.560 × 1.600",'Crysis 2 2013'!$A$1:$A$999,0)</f>
        <v>67</v>
      </c>
    </row>
    <row r="178" spans="1:16" x14ac:dyDescent="0.25">
      <c r="A178" s="4">
        <v>2012</v>
      </c>
      <c r="D178" s="13"/>
      <c r="E178" s="13"/>
      <c r="F178" s="14"/>
      <c r="K178" s="13"/>
      <c r="L178" s="13"/>
      <c r="M178" s="14"/>
    </row>
    <row r="179" spans="1:16" x14ac:dyDescent="0.25">
      <c r="A179" s="4">
        <v>2013</v>
      </c>
      <c r="D179" s="13"/>
      <c r="E179" s="13"/>
      <c r="F179" s="14"/>
      <c r="K179" s="13"/>
      <c r="L179" s="13"/>
      <c r="M179" s="14"/>
    </row>
    <row r="180" spans="1:16" x14ac:dyDescent="0.25">
      <c r="D180" s="13"/>
      <c r="E180" s="13"/>
      <c r="F180" s="14"/>
      <c r="K180" s="13"/>
      <c r="L180" s="13"/>
      <c r="M180" s="14"/>
    </row>
    <row r="181" spans="1:16" x14ac:dyDescent="0.25">
      <c r="A181" t="s">
        <v>54</v>
      </c>
      <c r="B181" t="s">
        <v>57</v>
      </c>
      <c r="C181" t="s">
        <v>18</v>
      </c>
      <c r="D181" s="7">
        <f ca="1">IFERROR(VLOOKUP($D$153,OFFSET('Max Payne 3 2012'!$A$1,H181-1,0,1,1):'Max Payne 3 2012'!$C$999,3,0),"k.A.")</f>
        <v>18.399999999999999</v>
      </c>
      <c r="E181" s="7">
        <f ca="1">IFERROR(VLOOKUP($D$153,OFFSET('Max Payne 3 2013'!$A$1,I181-1,0,1,1):'Max Payne 3 2013'!$C$999,3,0),"k.A.")</f>
        <v>19</v>
      </c>
      <c r="F181" s="8">
        <f t="shared" ref="F181:F182" ca="1" si="52">IFERROR(E181/D181-1,"n.m.")</f>
        <v>3.2608695652174058E-2</v>
      </c>
      <c r="H181" s="11">
        <f ca="1">MATCH($D$153,OFFSET('Max Payne 3 2012'!$A$1,MATCH("Max Payne 3 - 2560x1600",'Max Payne 3 2012'!$A$1:$A$999,0),0,1,1):'Max Payne 3 2012'!$A$999,0)+MATCH("Max Payne 3 - 2560x1600",'Max Payne 3 2012'!$A$1:$A$999,0)</f>
        <v>93</v>
      </c>
      <c r="I181" s="11">
        <f ca="1">MATCH($D$153,OFFSET('Max Payne 3 2013'!$A$1,MATCH("Max Payne 3 - 2.560 × 1.600",'Max Payne 3 2013'!$A$1:$A$999,0),0,1,1):'Max Payne 3 2013'!$A$999,0)+MATCH("Max Payne 3 - 2.560 × 1.600",'Max Payne 3 2013'!$A$1:$A$999,0)</f>
        <v>122</v>
      </c>
      <c r="K181" s="7">
        <f ca="1">IFERROR(VLOOKUP($K$153,OFFSET('Max Payne 3 2012'!$A$1,O181-1,0,1,1):'Max Payne 3 2012'!$C$999,3,0),"k.A.")</f>
        <v>22.9</v>
      </c>
      <c r="L181" s="7">
        <f ca="1">IFERROR(VLOOKUP($K$153,OFFSET('Max Payne 3 2013'!$A$1,P181-1,0,1,1):'Max Payne 3 2013'!$C$999,3,0),"k.A.")</f>
        <v>22.7</v>
      </c>
      <c r="M181" s="8">
        <f t="shared" ref="M181:M182" ca="1" si="53">IFERROR(L181/K181-1,"n.m.")</f>
        <v>-8.733624454148492E-3</v>
      </c>
      <c r="O181" s="11">
        <f ca="1">MATCH($K$153,OFFSET('Max Payne 3 2012'!$A$1,MATCH("Max Payne 3 - 2560x1600",'Max Payne 3 2012'!$A$1:$A$999,0),0,1,1):'Max Payne 3 2012'!$A$999,0)+MATCH("Max Payne 3 - 2560x1600",'Max Payne 3 2012'!$A$1:$A$999,0)</f>
        <v>88</v>
      </c>
      <c r="P181" s="11">
        <f ca="1">MATCH($K$153,OFFSET('Max Payne 3 2013'!$A$1,MATCH("Max Payne 3 - 2.560 × 1.600",'Max Payne 3 2013'!$A$1:$A$999,0),0,1,1):'Max Payne 3 2013'!$A$999,0)+MATCH("Max Payne 3 - 2.560 × 1.600",'Max Payne 3 2013'!$A$1:$A$999,0)</f>
        <v>117</v>
      </c>
    </row>
    <row r="182" spans="1:16" x14ac:dyDescent="0.25">
      <c r="A182" s="4">
        <v>2012</v>
      </c>
      <c r="C182" t="s">
        <v>19</v>
      </c>
      <c r="D182" s="7">
        <f ca="1">IFERROR(VLOOKUP($D$153,OFFSET('Max Payne 3 2012'!$A$1,H182-1,0,1,1):'Max Payne 3 2012'!$C$999,3,0),"k.A.")</f>
        <v>8.4</v>
      </c>
      <c r="E182" s="7">
        <f ca="1">IFERROR(VLOOKUP($D$153,OFFSET('Max Payne 3 2013'!$A$1,I182-1,0,1,1):'Max Payne 3 2013'!$C$999,3,0),"k.A.")</f>
        <v>8.4</v>
      </c>
      <c r="F182" s="8">
        <f t="shared" ca="1" si="52"/>
        <v>0</v>
      </c>
      <c r="H182" s="11">
        <f ca="1">MATCH($D$153,OFFSET('Max Payne 3 2012'!$A$1,H181,0,1,1):'Max Payne 3 2012'!$A$999,0)+H181</f>
        <v>107</v>
      </c>
      <c r="I182" s="11">
        <f ca="1">MATCH($D$153,OFFSET('Max Payne 3 2013'!$A$1,I181,0,1,1):'Max Payne 3 2013'!$A$999,0)+I181</f>
        <v>141</v>
      </c>
      <c r="K182" s="7">
        <f ca="1">IFERROR(VLOOKUP($K$153,OFFSET('Max Payne 3 2012'!$A$1,O182-1,0,1,1):'Max Payne 3 2012'!$C$999,3,0),"k.A.")</f>
        <v>12.4</v>
      </c>
      <c r="L182" s="7">
        <f ca="1">IFERROR(VLOOKUP($K$153,OFFSET('Max Payne 3 2013'!$A$1,P182-1,0,1,1):'Max Payne 3 2013'!$C$999,3,0),"k.A.")</f>
        <v>12.9</v>
      </c>
      <c r="M182" s="8">
        <f t="shared" ca="1" si="53"/>
        <v>4.0322580645161255E-2</v>
      </c>
      <c r="O182" s="11">
        <f ca="1">MATCH($K$153,OFFSET('Max Payne 3 2012'!$A$1,O181,0,1,1):'Max Payne 3 2012'!$A$999,0)+O181</f>
        <v>101</v>
      </c>
      <c r="P182" s="11">
        <f ca="1">MATCH($K$153,OFFSET('Max Payne 3 2013'!$A$1,P181,0,1,1):'Max Payne 3 2013'!$A$999,0)+P181</f>
        <v>134</v>
      </c>
    </row>
    <row r="183" spans="1:16" x14ac:dyDescent="0.25">
      <c r="A183" s="4">
        <v>2013</v>
      </c>
      <c r="D183" s="13"/>
      <c r="E183" s="13"/>
      <c r="F183" s="14"/>
      <c r="K183" s="13"/>
      <c r="L183" s="13"/>
      <c r="M183" s="14"/>
    </row>
    <row r="184" spans="1:16" x14ac:dyDescent="0.25">
      <c r="D184" s="13"/>
      <c r="E184" s="13"/>
      <c r="F184" s="14"/>
      <c r="K184" s="13"/>
      <c r="L184" s="13"/>
      <c r="M184" s="14"/>
    </row>
    <row r="185" spans="1:16" x14ac:dyDescent="0.25">
      <c r="A185" t="s">
        <v>75</v>
      </c>
      <c r="B185" t="s">
        <v>57</v>
      </c>
      <c r="C185" t="s">
        <v>66</v>
      </c>
      <c r="D185" s="7">
        <f ca="1">IFERROR(VLOOKUP($D$153,OFFSET('Metro 2033 2012'!$A$1,H185-1,0,1,1):'Metro 2033 2012'!$C$999,3,0),"k.A.")</f>
        <v>19.100000000000001</v>
      </c>
      <c r="E185" s="7">
        <f ca="1">IFERROR(VLOOKUP($D$153,OFFSET('Metro 2033 2013'!$A$1,I185-1,0,1,1):'Metro 2033 2013'!$C$999,3,0),"k.A.")</f>
        <v>19</v>
      </c>
      <c r="F185" s="8">
        <f t="shared" ref="F185:F186" ca="1" si="54">IFERROR(E185/D185-1,"n.m.")</f>
        <v>-5.2356020942408987E-3</v>
      </c>
      <c r="H185" s="11">
        <f ca="1">MATCH($D$153,OFFSET('Metro 2033 2012'!$A$1,MATCH("Metro 2033 - 2560x1600",'Metro 2033 2012'!$A$1:$A$999,0),0,1,1):'Metro 2033 2012'!$A$999,0)+MATCH("Metro 2033 - 2560x1600",'Metro 2033 2012'!$A$1:$A$999,0)</f>
        <v>68</v>
      </c>
      <c r="I185" s="11">
        <f ca="1">MATCH($D$153,OFFSET('Metro 2033 2013'!$A$1,MATCH("Metro 2033 - 2.560 × 1.600",'Metro 2033 2013'!$A$1:$A$999,0),0,1,1):'Metro 2033 2013'!$A$999,0)+MATCH("Metro 2033 - 2.560 × 1.600",'Metro 2033 2013'!$A$1:$A$999,0)</f>
        <v>90</v>
      </c>
      <c r="K185" s="7">
        <f ca="1">IFERROR(VLOOKUP($K$153,OFFSET('Metro 2033 2012'!$A$1,O185-1,0,1,1):'Metro 2033 2012'!$C$999,3,0),"k.A.")</f>
        <v>16.8</v>
      </c>
      <c r="L185" s="7">
        <f ca="1">IFERROR(VLOOKUP($K$153,OFFSET('Metro 2033 2013'!$A$1,P185-1,0,1,1):'Metro 2033 2013'!$C$999,3,0),"k.A.")</f>
        <v>17.3</v>
      </c>
      <c r="M185" s="8">
        <f t="shared" ref="M185:M186" ca="1" si="55">IFERROR(L185/K185-1,"n.m.")</f>
        <v>2.9761904761904656E-2</v>
      </c>
      <c r="O185" s="11">
        <f ca="1">MATCH($K$153,OFFSET('Metro 2033 2012'!$A$1,MATCH("Metro 2033 - 2560x1600",'Metro 2033 2012'!$A$1:$A$999,0),0,1,1):'Metro 2033 2012'!$A$999,0)+MATCH("Metro 2033 - 2560x1600",'Metro 2033 2012'!$A$1:$A$999,0)</f>
        <v>71</v>
      </c>
      <c r="P185" s="11">
        <f ca="1">MATCH($K$153,OFFSET('Metro 2033 2013'!$A$1,MATCH("Metro 2033 - 2.560 × 1.600",'Metro 2033 2013'!$A$1:$A$999,0),0,1,1):'Metro 2033 2013'!$A$999,0)+MATCH("Metro 2033 - 2.560 × 1.600",'Metro 2033 2013'!$A$1:$A$999,0)</f>
        <v>94</v>
      </c>
    </row>
    <row r="186" spans="1:16" x14ac:dyDescent="0.25">
      <c r="A186" s="4">
        <v>2012</v>
      </c>
      <c r="C186" t="s">
        <v>67</v>
      </c>
      <c r="D186" s="7">
        <f ca="1">IFERROR(VLOOKUP($D$153,OFFSET('Metro 2033 2012'!$A$1,H186-1,0,1,1):'Metro 2033 2012'!$C$999,3,0),"k.A.")</f>
        <v>8.6999999999999993</v>
      </c>
      <c r="E186" s="7">
        <f ca="1">IFERROR(VLOOKUP($D$153,OFFSET('Metro 2033 2013'!$A$1,I186-1,0,1,1):'Metro 2033 2013'!$C$999,3,0),"k.A.")</f>
        <v>8.3000000000000007</v>
      </c>
      <c r="F186" s="8">
        <f t="shared" ca="1" si="54"/>
        <v>-4.5977011494252706E-2</v>
      </c>
      <c r="H186" s="11">
        <f ca="1">MATCH($D$153,OFFSET('Metro 2033 2012'!$A$1,H185,0,1,1):'Metro 2033 2012'!$A$999,0)+H185</f>
        <v>81</v>
      </c>
      <c r="I186" s="11">
        <f ca="1">MATCH($D$153,OFFSET('Metro 2033 2013'!$A$1,I185,0,1,1):'Metro 2033 2013'!$A$999,0)+I185</f>
        <v>108</v>
      </c>
      <c r="K186" s="7">
        <f ca="1">IFERROR(VLOOKUP($K$153,OFFSET('Metro 2033 2012'!$A$1,O186-1,0,1,1):'Metro 2033 2012'!$C$999,3,0),"k.A.")</f>
        <v>6.2</v>
      </c>
      <c r="L186" s="7">
        <f ca="1">IFERROR(VLOOKUP($K$153,OFFSET('Metro 2033 2013'!$A$1,P186-1,0,1,1):'Metro 2033 2013'!$C$999,3,0),"k.A.")</f>
        <v>5.5</v>
      </c>
      <c r="M186" s="8">
        <f t="shared" ca="1" si="55"/>
        <v>-0.11290322580645162</v>
      </c>
      <c r="O186" s="11">
        <f ca="1">MATCH($K$153,OFFSET('Metro 2033 2012'!$A$1,O185,0,1,1):'Metro 2033 2012'!$A$999,0)+O185</f>
        <v>85</v>
      </c>
      <c r="P186" s="11">
        <f ca="1">MATCH($K$153,OFFSET('Metro 2033 2013'!$A$1,P185,0,1,1):'Metro 2033 2013'!$A$999,0)+P185</f>
        <v>113</v>
      </c>
    </row>
    <row r="187" spans="1:16" x14ac:dyDescent="0.25">
      <c r="A187" s="4">
        <v>2013</v>
      </c>
      <c r="D187" s="13"/>
      <c r="E187" s="13"/>
      <c r="F187" s="14"/>
      <c r="K187" s="13"/>
      <c r="L187" s="13"/>
      <c r="M187" s="14"/>
    </row>
    <row r="188" spans="1:16" x14ac:dyDescent="0.25">
      <c r="D188" s="13"/>
      <c r="E188" s="13"/>
      <c r="F188" s="14"/>
      <c r="K188" s="13"/>
      <c r="L188" s="13"/>
      <c r="M188" s="14"/>
    </row>
    <row r="189" spans="1:16" x14ac:dyDescent="0.25">
      <c r="A189" t="s">
        <v>76</v>
      </c>
      <c r="B189" t="s">
        <v>57</v>
      </c>
      <c r="C189" t="s">
        <v>18</v>
      </c>
      <c r="D189" s="7">
        <f ca="1">IFERROR(VLOOKUP($D$153,OFFSET('Project Cars 2012'!$A$1,H189-1,0,1,1):'Project Cars 2012'!$C$999,3,0),"k.A.")</f>
        <v>38.4</v>
      </c>
      <c r="E189" s="7">
        <f ca="1">IFERROR(VLOOKUP($D$153,OFFSET('Project Cars 2013'!$A$1,I189-1,0,1,1):'Project Cars 2013'!$C$999,3,0),"k.A.")</f>
        <v>36.4</v>
      </c>
      <c r="F189" s="8">
        <f t="shared" ref="F189:F191" ca="1" si="56">IFERROR(E189/D189-1,"n.m.")</f>
        <v>-5.208333333333337E-2</v>
      </c>
      <c r="H189" s="11">
        <f ca="1">MATCH($D$153,OFFSET('Project Cars 2012'!$A$1,MATCH("Project Cars - 2560x1600",'Project Cars 2012'!$A$1:$A$999,0),0,1,1):'Project Cars 2012'!$A$999,0)+MATCH("Project Cars - 2560x1600",'Project Cars 2012'!$A$1:$A$999,0)</f>
        <v>92</v>
      </c>
      <c r="I189" s="11">
        <f ca="1">MATCH($D$153,OFFSET('Project Cars 2013'!$A$1,MATCH("Project Cars - 2.560 × 1.600",'Project Cars 2013'!$A$1:$A$999,0),0,1,1):'Project Cars 2013'!$A$999,0)+MATCH("Project Cars - 2.560 × 1.600",'Project Cars 2013'!$A$1:$A$999,0)</f>
        <v>121</v>
      </c>
      <c r="K189" s="7">
        <f ca="1">IFERROR(VLOOKUP($K$153,OFFSET('Project Cars 2012'!$A$1,O189-1,0,1,1):'Project Cars 2012'!$C$999,3,0),"k.A.")</f>
        <v>51</v>
      </c>
      <c r="L189" s="7">
        <f ca="1">IFERROR(VLOOKUP($K$153,OFFSET('Project Cars 2013'!$A$1,P189-1,0,1,1):'Project Cars 2013'!$C$999,3,0),"k.A.")</f>
        <v>42.3</v>
      </c>
      <c r="M189" s="8">
        <f t="shared" ref="M189:M191" ca="1" si="57">IFERROR(L189/K189-1,"n.m.")</f>
        <v>-0.17058823529411771</v>
      </c>
      <c r="O189" s="11">
        <f ca="1">MATCH($K$153,OFFSET('Project Cars 2012'!$A$1,MATCH("Project Cars - 2560x1600",'Project Cars 2012'!$A$1:$A$999,0),0,1,1):'Project Cars 2012'!$A$999,0)+MATCH("Project Cars - 2560x1600",'Project Cars 2012'!$A$1:$A$999,0)</f>
        <v>86</v>
      </c>
      <c r="P189" s="11">
        <f ca="1">MATCH($K$153,OFFSET('Project Cars 2013'!$A$1,MATCH("Project Cars - 2.560 × 1.600",'Project Cars 2013'!$A$1:$A$999,0),0,1,1):'Project Cars 2013'!$A$999,0)+MATCH("Project Cars - 2.560 × 1.600",'Project Cars 2013'!$A$1:$A$999,0)</f>
        <v>117</v>
      </c>
    </row>
    <row r="190" spans="1:16" x14ac:dyDescent="0.25">
      <c r="A190" s="4">
        <v>2012</v>
      </c>
      <c r="C190" t="s">
        <v>19</v>
      </c>
      <c r="D190" s="7">
        <f ca="1">IFERROR(VLOOKUP($D$153,OFFSET('Project Cars 2012'!$A$1,H190-1,0,1,1):'Project Cars 2012'!$C$999,3,0),"k.A.")</f>
        <v>38</v>
      </c>
      <c r="E190" s="7">
        <f ca="1">IFERROR(VLOOKUP($D$153,OFFSET('Project Cars 2013'!$A$1,I190-1,0,1,1):'Project Cars 2013'!$C$999,3,0),"k.A.")</f>
        <v>35.200000000000003</v>
      </c>
      <c r="F190" s="8">
        <f t="shared" ca="1" si="56"/>
        <v>-7.3684210526315685E-2</v>
      </c>
      <c r="H190" s="11">
        <f ca="1">MATCH($D$153,OFFSET('Project Cars 2012'!$A$1,H189,0,1,1):'Project Cars 2012'!$A$999,0)+H189</f>
        <v>105</v>
      </c>
      <c r="I190" s="11">
        <f ca="1">MATCH($D$153,OFFSET('Project Cars 2013'!$A$1,I189,0,1,1):'Project Cars 2013'!$A$999,0)+I189</f>
        <v>138</v>
      </c>
      <c r="K190" s="7">
        <f ca="1">IFERROR(VLOOKUP($K$153,OFFSET('Project Cars 2012'!$A$1,O190-1,0,1,1):'Project Cars 2012'!$C$999,3,0),"k.A.")</f>
        <v>46.4</v>
      </c>
      <c r="L190" s="7">
        <f ca="1">IFERROR(VLOOKUP($K$153,OFFSET('Project Cars 2013'!$A$1,P190-1,0,1,1):'Project Cars 2013'!$C$999,3,0),"k.A.")</f>
        <v>39.6</v>
      </c>
      <c r="M190" s="8">
        <f t="shared" ca="1" si="57"/>
        <v>-0.14655172413793094</v>
      </c>
      <c r="O190" s="11">
        <f ca="1">MATCH($K$153,OFFSET('Project Cars 2012'!$A$1,O189,0,1,1):'Project Cars 2012'!$A$999,0)+O189</f>
        <v>101</v>
      </c>
      <c r="P190" s="11">
        <f ca="1">MATCH($K$153,OFFSET('Project Cars 2013'!$A$1,P189,0,1,1):'Project Cars 2013'!$A$999,0)+P189</f>
        <v>135</v>
      </c>
    </row>
    <row r="191" spans="1:16" x14ac:dyDescent="0.25">
      <c r="A191" s="4">
        <v>2013</v>
      </c>
      <c r="C191" t="s">
        <v>20</v>
      </c>
      <c r="D191" s="7">
        <f ca="1">IFERROR(VLOOKUP($D$153,OFFSET('Project Cars 2012'!$A$1,H191-1,0,1,1):'Project Cars 2012'!$C$999,3,0),"k.A.")</f>
        <v>25.6</v>
      </c>
      <c r="E191" s="7">
        <f ca="1">IFERROR(VLOOKUP($D$153,OFFSET('Project Cars 2013'!$A$1,I191-1,0,1,1):'Project Cars 2013'!$C$999,3,0),"k.A.")</f>
        <v>29.4</v>
      </c>
      <c r="F191" s="8">
        <f t="shared" ca="1" si="56"/>
        <v>0.14843749999999978</v>
      </c>
      <c r="H191" s="11">
        <f ca="1">MATCH($D$153,OFFSET('Project Cars 2012'!$A$1,H190,0,1,1):'Project Cars 2012'!$A$999,0)+H190</f>
        <v>120</v>
      </c>
      <c r="I191" s="11">
        <f ca="1">MATCH($D$153,OFFSET('Project Cars 2013'!$A$1,I190,0,1,1):'Project Cars 2013'!$A$999,0)+I190</f>
        <v>156</v>
      </c>
      <c r="K191" s="7">
        <f ca="1">IFERROR(VLOOKUP($K$153,OFFSET('Project Cars 2012'!$A$1,O191-1,0,1,1):'Project Cars 2012'!$C$999,3,0),"k.A.")</f>
        <v>38.6</v>
      </c>
      <c r="L191" s="7">
        <f ca="1">IFERROR(VLOOKUP($K$153,OFFSET('Project Cars 2013'!$A$1,P191-1,0,1,1):'Project Cars 2013'!$C$999,3,0),"k.A.")</f>
        <v>35.1</v>
      </c>
      <c r="M191" s="8">
        <f t="shared" ca="1" si="57"/>
        <v>-9.0673575129533668E-2</v>
      </c>
      <c r="O191" s="11">
        <f ca="1">MATCH($K$153,OFFSET('Project Cars 2012'!$A$1,O190,0,1,1):'Project Cars 2012'!$A$999,0)+O190</f>
        <v>114</v>
      </c>
      <c r="P191" s="11">
        <f ca="1">MATCH($K$153,OFFSET('Project Cars 2013'!$A$1,P190,0,1,1):'Project Cars 2013'!$A$999,0)+P190</f>
        <v>152</v>
      </c>
    </row>
    <row r="193" spans="3:13" x14ac:dyDescent="0.25">
      <c r="C193" t="s">
        <v>96</v>
      </c>
      <c r="D193" t="s">
        <v>90</v>
      </c>
      <c r="E193" t="s">
        <v>92</v>
      </c>
      <c r="F193">
        <v>20</v>
      </c>
    </row>
    <row r="194" spans="3:13" x14ac:dyDescent="0.25">
      <c r="E194" t="s">
        <v>93</v>
      </c>
      <c r="F194">
        <v>30</v>
      </c>
    </row>
    <row r="196" spans="3:13" x14ac:dyDescent="0.25">
      <c r="C196" t="s">
        <v>95</v>
      </c>
      <c r="D196">
        <f ca="1">COUNTA(E157:E191)</f>
        <v>16</v>
      </c>
      <c r="F196" s="9">
        <f ca="1">AVERAGE(F157:F191)</f>
        <v>-2.41940587271533E-4</v>
      </c>
      <c r="K196">
        <f ca="1">COUNTA(L157:L191)</f>
        <v>16</v>
      </c>
      <c r="M196" s="9">
        <f ca="1">AVERAGE(M157:M191)</f>
        <v>-4.0480410141859574E-2</v>
      </c>
    </row>
    <row r="197" spans="3:13" x14ac:dyDescent="0.25">
      <c r="C197" s="17" t="str">
        <f>"Spiele bis "&amp;F193-0.1&amp;" Fps"</f>
        <v>Spiele bis 19,9 Fps</v>
      </c>
      <c r="D197" s="11">
        <f ca="1">SUMPRODUCT((D157:D191&lt;$F$63)*(ISBLANK(D157:D191)=FALSE))</f>
        <v>6</v>
      </c>
      <c r="E197" s="11">
        <f ca="1">SUMPRODUCT((E157:E191&lt;$F$63)*(ISBLANK(E157:E191)=FALSE))</f>
        <v>6</v>
      </c>
      <c r="F197" s="12">
        <f ca="1">SUMPRODUCT((E157:E191&lt;F193)*(ISBLANK(E157:E191)=FALSE)*(F157:F191))/E197</f>
        <v>-5.8911814966733185E-3</v>
      </c>
      <c r="K197" s="11">
        <f ca="1">SUMPRODUCT((K157:K191&lt;$F$63)*(ISBLANK(K157:K191)=FALSE))</f>
        <v>4</v>
      </c>
      <c r="L197" s="11">
        <f ca="1">SUMPRODUCT((L157:L191&lt;$F$63)*(ISBLANK(L157:L191)=FALSE))</f>
        <v>4</v>
      </c>
      <c r="M197" s="12">
        <f ca="1">SUMPRODUCT((L157:L191&lt;F193)*(ISBLANK(L157:L191)=FALSE)*(M157:M191))/L197</f>
        <v>-5.2958206226606963E-2</v>
      </c>
    </row>
    <row r="198" spans="3:13" x14ac:dyDescent="0.25">
      <c r="C198" s="17" t="str">
        <f>"Spiele mit "&amp;F193&amp;" - "&amp;F194-0.1&amp;" Fps"</f>
        <v>Spiele mit 20 - 29,9 Fps</v>
      </c>
      <c r="D198" s="11">
        <f ca="1">SUMPRODUCT((D157:D191&gt;=$F$63)*(D157:D191&lt;$F$64))</f>
        <v>4</v>
      </c>
      <c r="E198" s="11">
        <f ca="1">SUMPRODUCT((E157:E191&gt;=$F$63)*(E157:E191&lt;$F$64))</f>
        <v>5</v>
      </c>
      <c r="F198" s="12">
        <f ca="1">SUMPRODUCT((E157:E191&gt;=F193)*(E157:E191&lt;F194)*(F157:F191))/E198</f>
        <v>1.784441706344897E-2</v>
      </c>
      <c r="K198" s="11">
        <f ca="1">SUMPRODUCT((K157:K191&gt;=$F$63)*(K157:K191&lt;$F$64))</f>
        <v>5</v>
      </c>
      <c r="L198" s="11">
        <f ca="1">SUMPRODUCT((L157:L191&gt;=$F$63)*(L157:L191&lt;$F$64))</f>
        <v>6</v>
      </c>
      <c r="M198" s="12">
        <f ca="1">SUMPRODUCT((L157:L191&gt;=F193)*(L157:L191&lt;F194)*(M157:M191))/L198</f>
        <v>-1.6250982484824112E-2</v>
      </c>
    </row>
    <row r="199" spans="3:13" x14ac:dyDescent="0.25">
      <c r="C199" s="17" t="str">
        <f>"Spiele ab "&amp;F194&amp;" Fps"</f>
        <v>Spiele ab 30 Fps</v>
      </c>
      <c r="D199" s="11">
        <f ca="1">SUMPRODUCT((D157:D191&gt;=$F$64)*1)</f>
        <v>6</v>
      </c>
      <c r="E199" s="11">
        <f ca="1">SUMPRODUCT((E157:E191&gt;=$F$64)*1)</f>
        <v>5</v>
      </c>
      <c r="F199" s="12">
        <f ca="1">SUMPRODUCT((E157:E191&gt;=F194)*(F157:F191))/E199</f>
        <v>-1.1549209146709894E-2</v>
      </c>
      <c r="K199" s="11">
        <f ca="1">SUMPRODUCT((K157:K191&gt;=$F$64)*1)</f>
        <v>7</v>
      </c>
      <c r="L199" s="11">
        <f ca="1">SUMPRODUCT((L157:L191&gt;=$F$64)*1)</f>
        <v>6</v>
      </c>
      <c r="M199" s="12">
        <f ca="1">SUMPRODUCT((L157:L191&gt;=F194)*(M157:M191))/L199</f>
        <v>-5.6391307075730111E-2</v>
      </c>
    </row>
  </sheetData>
  <mergeCells count="6">
    <mergeCell ref="D4:F4"/>
    <mergeCell ref="K4:M4"/>
    <mergeCell ref="D83:F83"/>
    <mergeCell ref="K83:M83"/>
    <mergeCell ref="D153:F153"/>
    <mergeCell ref="K153:M153"/>
  </mergeCells>
  <conditionalFormatting sqref="D67:E67 K67:L67 D131:E131 K131:L131 D197:E197 K197:L197">
    <cfRule type="expression" dxfId="11" priority="72">
      <formula>($D63="an")</formula>
    </cfRule>
  </conditionalFormatting>
  <conditionalFormatting sqref="D68:E68 K68:L68 D132:E132 K132:L132 D198:E198 K198:L198">
    <cfRule type="expression" dxfId="10" priority="71">
      <formula>($D63="an")</formula>
    </cfRule>
  </conditionalFormatting>
  <conditionalFormatting sqref="D69:E69 K69:L69 D133:E133 K133:L133 D199:E199 K199:L199">
    <cfRule type="expression" dxfId="9" priority="70">
      <formula>($D63="an")</formula>
    </cfRule>
  </conditionalFormatting>
  <conditionalFormatting sqref="D157:E191 K157:L191">
    <cfRule type="expression" dxfId="8" priority="58">
      <formula>SUMPRODUCT((D157&gt;=$F$194)*($D$193="an")*(ISBLANK(D157)=FALSE))</formula>
    </cfRule>
    <cfRule type="expression" dxfId="7" priority="59">
      <formula>SUMPRODUCT((D157&gt;=$F$193)*(D157&lt;$F$194)*($D$193="an")*(ISBLANK(D157)=FALSE))</formula>
    </cfRule>
    <cfRule type="expression" dxfId="6" priority="60">
      <formula>SUMPRODUCT((D157&lt;$F$193)*(ISBLANK(D157)=FALSE)*($D$193="an")*(ISBLANK(D157)=FALSE))</formula>
    </cfRule>
  </conditionalFormatting>
  <conditionalFormatting sqref="D8:E61 K8:L61">
    <cfRule type="expression" dxfId="5" priority="73">
      <formula>SUMPRODUCT((D8&gt;=$F$64)*($D$63="an")*(ISBLANK(D8)=FALSE))</formula>
    </cfRule>
    <cfRule type="expression" dxfId="4" priority="74">
      <formula>SUMPRODUCT((D8&gt;=$F$63)*(D8&lt;$F$64)*($D$63="an")*(ISBLANK(D8)=FALSE))</formula>
    </cfRule>
    <cfRule type="expression" dxfId="3" priority="75">
      <formula>SUMPRODUCT((D8&lt;$F$63)*(ISBLANK(D8)=FALSE)*($D$63="an")*(ISBLANK(D8)=FALSE))</formula>
    </cfRule>
  </conditionalFormatting>
  <conditionalFormatting sqref="D87:E125 K87:L125">
    <cfRule type="expression" dxfId="2" priority="61">
      <formula>SUMPRODUCT((D87&gt;=$F$128)*($D$127="an")*(ISBLANK(D87)=FALSE))</formula>
    </cfRule>
    <cfRule type="expression" dxfId="1" priority="62">
      <formula>SUMPRODUCT((D87&gt;=$F$127)*(D87&lt;$F$128)*($D$127="an")*(ISBLANK(D87)=FALSE))</formula>
    </cfRule>
    <cfRule type="expression" dxfId="0" priority="63">
      <formula>SUMPRODUCT((D87&lt;$F$127)*(ISBLANK(D87)=FALSE)*($D$127="an")*(ISBLANK(D87)=FALSE))</formula>
    </cfRule>
  </conditionalFormatting>
  <dataValidations count="3">
    <dataValidation type="list" allowBlank="1" showInputMessage="1" showErrorMessage="1" sqref="D193">
      <formula1>Farbkodierung</formula1>
    </dataValidation>
    <dataValidation type="list" allowBlank="1" showInputMessage="1" showErrorMessage="1" sqref="D4 K4 D83 K83 D153 K153">
      <formula1>Grafikkarten</formula1>
    </dataValidation>
    <dataValidation type="list" allowBlank="1" showInputMessage="1" showErrorMessage="1" sqref="D63 D127">
      <formula1>Farbkodierung</formula1>
    </dataValidation>
  </dataValidations>
  <hyperlinks>
    <hyperlink ref="D6" r:id="rId1" display="http://www.computerbase.de/artikel/grafikkarten/2012/test-amd-radeon-hd-7950-mit-925-mhz/"/>
    <hyperlink ref="E6" r:id="rId2" display="http://www.computerbase.de/artikel/grafikkarten/2013/nvidia-geforce-gtx-760-im-test/"/>
    <hyperlink ref="L6" r:id="rId3" display="http://www.computerbase.de/artikel/grafikkarten/2013/nvidia-geforce-gtx-760-im-test/"/>
    <hyperlink ref="F1" r:id="rId4"/>
    <hyperlink ref="F2" r:id="rId5"/>
    <hyperlink ref="K6" r:id="rId6" display="http://www.computerbase.de/artikel/grafikkarten/2012/test-amd-radeon-hd-7950-mit-925-mhz/"/>
    <hyperlink ref="A42" r:id="rId7" display="http://www.computerbase.de/artikel/grafikkarten/2012/test-amd-radeon-hd-7950-mit-925-mhz/28/"/>
    <hyperlink ref="A32" r:id="rId8" display="http://www.computerbase.de/artikel/grafikkarten/2012/test-amd-radeon-hd-7950-mit-925-mhz/24/"/>
    <hyperlink ref="A28" r:id="rId9" display="http://www.computerbase.de/artikel/grafikkarten/2012/test-amd-radeon-hd-7950-mit-925-mhz/22/"/>
    <hyperlink ref="A38" r:id="rId10" display="http://www.computerbase.de/artikel/grafikkarten/2012/test-amd-radeon-hd-7950-mit-925-mhz/25/"/>
    <hyperlink ref="A50" r:id="rId11" display="http://www.computerbase.de/artikel/grafikkarten/2012/test-amd-radeon-hd-7950-mit-925-mhz/29/"/>
    <hyperlink ref="A56" r:id="rId12" display="http://www.computerbase.de/artikel/grafikkarten/2012/test-amd-radeon-hd-7950-mit-925-mhz/30/"/>
    <hyperlink ref="A9" r:id="rId13" display="http://www.computerbase.de/artikel/grafikkarten/2012/test-amd-radeon-hd-7950-mit-925-mhz/16/"/>
    <hyperlink ref="A17" r:id="rId14" display="http://www.computerbase.de/artikel/grafikkarten/2012/test-amd-radeon-hd-7950-mit-925-mhz/18/"/>
    <hyperlink ref="A21" r:id="rId15" display="http://www.computerbase.de/artikel/grafikkarten/2012/test-amd-radeon-hd-7950-mit-925-mhz/20/"/>
    <hyperlink ref="A43" r:id="rId16" display="http://www.computerbase.de/artikel/grafikkarten/2013/nvidia-geforce-gtx-760-im-test/33/"/>
    <hyperlink ref="A33" r:id="rId17" display="http://www.computerbase.de/artikel/grafikkarten/2013/nvidia-geforce-gtx-760-im-test/26/"/>
    <hyperlink ref="A29" r:id="rId18" display="http://www.computerbase.de/artikel/grafikkarten/2013/nvidia-geforce-gtx-760-im-test/24/"/>
    <hyperlink ref="A39" r:id="rId19" display="http://www.computerbase.de/artikel/grafikkarten/2013/nvidia-geforce-gtx-760-im-test/27/"/>
    <hyperlink ref="A51" r:id="rId20" display="http://www.computerbase.de/artikel/grafikkarten/2013/nvidia-geforce-gtx-760-im-test/34/"/>
    <hyperlink ref="A10" r:id="rId21" display="http://www.computerbase.de/artikel/grafikkarten/2013/nvidia-geforce-gtx-760-im-test/19/"/>
    <hyperlink ref="A18" r:id="rId22" display="http://www.computerbase.de/artikel/grafikkarten/2013/nvidia-geforce-gtx-760-im-test/21/"/>
    <hyperlink ref="A22" r:id="rId23" display="http://www.computerbase.de/artikel/grafikkarten/2013/nvidia-geforce-gtx-760-im-test/23/"/>
    <hyperlink ref="A57" r:id="rId24" display="http://www.computerbase.de/artikel/grafikkarten/2013/nvidia-geforce-gtx-760-im-test/35/"/>
    <hyperlink ref="D85" r:id="rId25" display="http://www.computerbase.de/artikel/grafikkarten/2012/test-amd-radeon-hd-7950-mit-925-mhz/"/>
    <hyperlink ref="E85" r:id="rId26" display="http://www.computerbase.de/artikel/grafikkarten/2013/nvidia-geforce-gtx-760-im-test/"/>
    <hyperlink ref="L85" r:id="rId27" display="http://www.computerbase.de/artikel/grafikkarten/2013/nvidia-geforce-gtx-760-im-test/"/>
    <hyperlink ref="F80" r:id="rId28"/>
    <hyperlink ref="F81" r:id="rId29"/>
    <hyperlink ref="K85" r:id="rId30" display="http://www.computerbase.de/artikel/grafikkarten/2012/test-amd-radeon-hd-7950-mit-925-mhz/"/>
    <hyperlink ref="A114" r:id="rId31" display="http://www.computerbase.de/artikel/grafikkarten/2012/test-amd-radeon-hd-7950-mit-925-mhz/28/"/>
    <hyperlink ref="A106" r:id="rId32" display="http://www.computerbase.de/artikel/grafikkarten/2012/test-amd-radeon-hd-7950-mit-925-mhz/24/"/>
    <hyperlink ref="A102" r:id="rId33" display="http://www.computerbase.de/artikel/grafikkarten/2012/test-amd-radeon-hd-7950-mit-925-mhz/22/"/>
    <hyperlink ref="A110" r:id="rId34" display="http://www.computerbase.de/artikel/grafikkarten/2012/test-amd-radeon-hd-7950-mit-925-mhz/25/"/>
    <hyperlink ref="A119" r:id="rId35" display="http://www.computerbase.de/artikel/grafikkarten/2012/test-amd-radeon-hd-7950-mit-925-mhz/29/"/>
    <hyperlink ref="A123" r:id="rId36" display="http://www.computerbase.de/artikel/grafikkarten/2012/test-amd-radeon-hd-7950-mit-925-mhz/30/"/>
    <hyperlink ref="A88" r:id="rId37" display="http://www.computerbase.de/artikel/grafikkarten/2012/test-amd-radeon-hd-7950-mit-925-mhz/16/"/>
    <hyperlink ref="A93" r:id="rId38" display="http://www.computerbase.de/artikel/grafikkarten/2012/test-amd-radeon-hd-7950-mit-925-mhz/18/"/>
    <hyperlink ref="A97" r:id="rId39" display="http://www.computerbase.de/artikel/grafikkarten/2012/test-amd-radeon-hd-7950-mit-925-mhz/20/"/>
    <hyperlink ref="A115" r:id="rId40" display="http://www.computerbase.de/artikel/grafikkarten/2013/nvidia-geforce-gtx-760-im-test/33/"/>
    <hyperlink ref="A107" r:id="rId41" display="http://www.computerbase.de/artikel/grafikkarten/2013/nvidia-geforce-gtx-760-im-test/26/"/>
    <hyperlink ref="A103" r:id="rId42" display="http://www.computerbase.de/artikel/grafikkarten/2013/nvidia-geforce-gtx-760-im-test/24/"/>
    <hyperlink ref="A111" r:id="rId43" display="http://www.computerbase.de/artikel/grafikkarten/2013/nvidia-geforce-gtx-760-im-test/27/"/>
    <hyperlink ref="A120" r:id="rId44" display="http://www.computerbase.de/artikel/grafikkarten/2013/nvidia-geforce-gtx-760-im-test/34/"/>
    <hyperlink ref="A89" r:id="rId45" display="http://www.computerbase.de/artikel/grafikkarten/2013/nvidia-geforce-gtx-760-im-test/19/"/>
    <hyperlink ref="A94" r:id="rId46" display="http://www.computerbase.de/artikel/grafikkarten/2013/nvidia-geforce-gtx-760-im-test/21/"/>
    <hyperlink ref="A98" r:id="rId47" display="http://www.computerbase.de/artikel/grafikkarten/2013/nvidia-geforce-gtx-760-im-test/23/"/>
    <hyperlink ref="A124" r:id="rId48" display="http://www.computerbase.de/artikel/grafikkarten/2013/nvidia-geforce-gtx-760-im-test/35/"/>
    <hyperlink ref="D155" r:id="rId49" display="http://www.computerbase.de/artikel/grafikkarten/2012/test-amd-radeon-hd-7950-mit-925-mhz/"/>
    <hyperlink ref="E155" r:id="rId50" display="http://www.computerbase.de/artikel/grafikkarten/2013/nvidia-geforce-gtx-760-im-test/"/>
    <hyperlink ref="L155" r:id="rId51" display="http://www.computerbase.de/artikel/grafikkarten/2013/nvidia-geforce-gtx-760-im-test/"/>
    <hyperlink ref="F150" r:id="rId52"/>
    <hyperlink ref="F151" r:id="rId53"/>
    <hyperlink ref="K155" r:id="rId54" display="http://www.computerbase.de/artikel/grafikkarten/2012/test-amd-radeon-hd-7950-mit-925-mhz/"/>
    <hyperlink ref="A182" r:id="rId55" display="http://www.computerbase.de/artikel/grafikkarten/2012/test-amd-radeon-hd-7950-mit-925-mhz/28/"/>
    <hyperlink ref="A174" r:id="rId56" display="http://www.computerbase.de/artikel/grafikkarten/2012/test-amd-radeon-hd-7950-mit-925-mhz/24/"/>
    <hyperlink ref="A170" r:id="rId57" display="http://www.computerbase.de/artikel/grafikkarten/2012/test-amd-radeon-hd-7950-mit-925-mhz/22/"/>
    <hyperlink ref="A178" r:id="rId58" display="http://www.computerbase.de/artikel/grafikkarten/2012/test-amd-radeon-hd-7950-mit-925-mhz/25/"/>
    <hyperlink ref="A186" r:id="rId59" display="http://www.computerbase.de/artikel/grafikkarten/2012/test-amd-radeon-hd-7950-mit-925-mhz/29/"/>
    <hyperlink ref="A190" r:id="rId60" display="http://www.computerbase.de/artikel/grafikkarten/2012/test-amd-radeon-hd-7950-mit-925-mhz/30/"/>
    <hyperlink ref="A158" r:id="rId61" display="http://www.computerbase.de/artikel/grafikkarten/2012/test-amd-radeon-hd-7950-mit-925-mhz/16/"/>
    <hyperlink ref="A162" r:id="rId62" display="http://www.computerbase.de/artikel/grafikkarten/2012/test-amd-radeon-hd-7950-mit-925-mhz/18/"/>
    <hyperlink ref="A166" r:id="rId63" display="http://www.computerbase.de/artikel/grafikkarten/2012/test-amd-radeon-hd-7950-mit-925-mhz/20/"/>
    <hyperlink ref="A183" r:id="rId64" display="http://www.computerbase.de/artikel/grafikkarten/2013/nvidia-geforce-gtx-760-im-test/33/"/>
    <hyperlink ref="A175" r:id="rId65" display="http://www.computerbase.de/artikel/grafikkarten/2013/nvidia-geforce-gtx-760-im-test/26/"/>
    <hyperlink ref="A171" r:id="rId66" display="http://www.computerbase.de/artikel/grafikkarten/2013/nvidia-geforce-gtx-760-im-test/24/"/>
    <hyperlink ref="A179" r:id="rId67" display="http://www.computerbase.de/artikel/grafikkarten/2013/nvidia-geforce-gtx-760-im-test/27/"/>
    <hyperlink ref="A187" r:id="rId68" display="http://www.computerbase.de/artikel/grafikkarten/2013/nvidia-geforce-gtx-760-im-test/34/"/>
    <hyperlink ref="A159" r:id="rId69" display="http://www.computerbase.de/artikel/grafikkarten/2013/nvidia-geforce-gtx-760-im-test/19/"/>
    <hyperlink ref="A163" r:id="rId70" display="http://www.computerbase.de/artikel/grafikkarten/2013/nvidia-geforce-gtx-760-im-test/21/"/>
    <hyperlink ref="A167" r:id="rId71" display="http://www.computerbase.de/artikel/grafikkarten/2013/nvidia-geforce-gtx-760-im-test/23/"/>
    <hyperlink ref="A191" r:id="rId72" display="http://www.computerbase.de/artikel/grafikkarten/2013/nvidia-geforce-gtx-760-im-test/35/"/>
  </hyperlinks>
  <pageMargins left="0.7" right="0.7" top="0.78740157499999996" bottom="0.78740157499999996" header="0.3" footer="0.3"/>
  <pageSetup paperSize="9" orientation="portrait" r:id="rId73"/>
  <legacyDrawing r:id="rId7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4"/>
  <sheetViews>
    <sheetView topLeftCell="A81" workbookViewId="0">
      <selection activeCell="A81" sqref="A81:D81"/>
    </sheetView>
  </sheetViews>
  <sheetFormatPr baseColWidth="10" defaultRowHeight="15" x14ac:dyDescent="0.25"/>
  <sheetData>
    <row r="1" spans="1:5" ht="15.75" customHeight="1" x14ac:dyDescent="0.25">
      <c r="A1" s="20" t="s">
        <v>24</v>
      </c>
      <c r="B1" s="20"/>
      <c r="C1" s="20"/>
      <c r="D1" s="20"/>
      <c r="E1" s="2" t="s">
        <v>58</v>
      </c>
    </row>
    <row r="2" spans="1:5" x14ac:dyDescent="0.25">
      <c r="A2" s="21"/>
      <c r="B2" s="21"/>
      <c r="C2" s="21"/>
      <c r="D2" s="21"/>
    </row>
    <row r="3" spans="1:5" ht="15" customHeight="1" x14ac:dyDescent="0.25">
      <c r="A3" s="1"/>
      <c r="B3" s="21" t="s">
        <v>23</v>
      </c>
      <c r="C3" s="21"/>
      <c r="D3" s="21"/>
    </row>
    <row r="4" spans="1:5" ht="45" x14ac:dyDescent="0.25">
      <c r="A4" s="1" t="s">
        <v>0</v>
      </c>
      <c r="B4" s="1"/>
      <c r="C4" s="1">
        <v>110.9</v>
      </c>
      <c r="D4" s="1"/>
    </row>
    <row r="5" spans="1:5" ht="45" x14ac:dyDescent="0.25">
      <c r="A5" s="1" t="s">
        <v>1</v>
      </c>
      <c r="B5" s="1"/>
      <c r="C5" s="1">
        <v>77.2</v>
      </c>
      <c r="D5" s="1"/>
    </row>
    <row r="6" spans="1:5" ht="45" x14ac:dyDescent="0.25">
      <c r="A6" s="1" t="s">
        <v>2</v>
      </c>
      <c r="B6" s="1"/>
      <c r="C6" s="1">
        <v>72.599999999999994</v>
      </c>
      <c r="D6" s="1"/>
    </row>
    <row r="7" spans="1:5" ht="45" x14ac:dyDescent="0.25">
      <c r="A7" s="1" t="s">
        <v>3</v>
      </c>
      <c r="B7" s="1"/>
      <c r="C7" s="1">
        <v>72.099999999999994</v>
      </c>
      <c r="D7" s="1"/>
    </row>
    <row r="8" spans="1:5" ht="45" x14ac:dyDescent="0.25">
      <c r="A8" s="1" t="s">
        <v>4</v>
      </c>
      <c r="B8" s="1"/>
      <c r="C8" s="1">
        <v>66.5</v>
      </c>
      <c r="D8" s="1"/>
    </row>
    <row r="9" spans="1:5" ht="45" x14ac:dyDescent="0.25">
      <c r="A9" s="1" t="s">
        <v>5</v>
      </c>
      <c r="B9" s="1"/>
      <c r="C9" s="1">
        <v>62.6</v>
      </c>
      <c r="D9" s="1"/>
    </row>
    <row r="10" spans="1:5" ht="45" x14ac:dyDescent="0.25">
      <c r="A10" s="1" t="s">
        <v>6</v>
      </c>
      <c r="B10" s="1"/>
      <c r="C10" s="1">
        <v>60.6</v>
      </c>
      <c r="D10" s="1"/>
    </row>
    <row r="11" spans="1:5" ht="45" x14ac:dyDescent="0.25">
      <c r="A11" s="1" t="s">
        <v>7</v>
      </c>
      <c r="B11" s="1"/>
      <c r="C11" s="1">
        <v>58.9</v>
      </c>
      <c r="D11" s="1"/>
    </row>
    <row r="12" spans="1:5" ht="45" x14ac:dyDescent="0.25">
      <c r="A12" s="1" t="s">
        <v>8</v>
      </c>
      <c r="B12" s="1"/>
      <c r="C12" s="1">
        <v>58.6</v>
      </c>
      <c r="D12" s="1"/>
    </row>
    <row r="13" spans="1:5" ht="45" x14ac:dyDescent="0.25">
      <c r="A13" s="1" t="s">
        <v>9</v>
      </c>
      <c r="B13" s="1"/>
      <c r="C13" s="1">
        <v>53.6</v>
      </c>
      <c r="D13" s="1"/>
    </row>
    <row r="14" spans="1:5" ht="45" x14ac:dyDescent="0.25">
      <c r="A14" s="1" t="s">
        <v>10</v>
      </c>
      <c r="B14" s="1"/>
      <c r="C14" s="1">
        <v>48.8</v>
      </c>
      <c r="D14" s="1"/>
    </row>
    <row r="15" spans="1:5" ht="45" x14ac:dyDescent="0.25">
      <c r="A15" s="1" t="s">
        <v>11</v>
      </c>
      <c r="B15" s="1"/>
      <c r="C15" s="1">
        <v>45.5</v>
      </c>
      <c r="D15" s="1"/>
    </row>
    <row r="16" spans="1:5" ht="45" x14ac:dyDescent="0.25">
      <c r="A16" s="1" t="s">
        <v>12</v>
      </c>
      <c r="B16" s="1"/>
      <c r="C16" s="1">
        <v>41.7</v>
      </c>
      <c r="D16" s="1"/>
    </row>
    <row r="17" spans="1:4" ht="45" x14ac:dyDescent="0.25">
      <c r="A17" s="1" t="s">
        <v>13</v>
      </c>
      <c r="B17" s="1"/>
      <c r="C17" s="1">
        <v>38</v>
      </c>
      <c r="D17" s="1"/>
    </row>
    <row r="18" spans="1:4" ht="45" customHeight="1" x14ac:dyDescent="0.25">
      <c r="A18" s="1" t="s">
        <v>14</v>
      </c>
      <c r="B18" s="1"/>
      <c r="C18" s="1">
        <v>27.9</v>
      </c>
      <c r="D18" s="1"/>
    </row>
    <row r="19" spans="1:4" ht="45" customHeight="1" x14ac:dyDescent="0.25">
      <c r="A19" s="1" t="s">
        <v>15</v>
      </c>
      <c r="B19" s="1"/>
      <c r="C19" s="1">
        <v>22.4</v>
      </c>
      <c r="D19" s="1"/>
    </row>
    <row r="20" spans="1:4" ht="45" customHeight="1" x14ac:dyDescent="0.25">
      <c r="A20" s="1" t="s">
        <v>16</v>
      </c>
      <c r="B20" s="1"/>
      <c r="C20" s="1">
        <v>20.3</v>
      </c>
      <c r="D20" s="1"/>
    </row>
    <row r="21" spans="1:4" ht="45" customHeight="1" x14ac:dyDescent="0.25">
      <c r="A21" s="1" t="s">
        <v>17</v>
      </c>
      <c r="B21" s="1"/>
      <c r="C21" s="1">
        <v>20.3</v>
      </c>
      <c r="D21" s="1"/>
    </row>
    <row r="22" spans="1:4" x14ac:dyDescent="0.25">
      <c r="A22" s="1"/>
      <c r="B22" s="21"/>
      <c r="C22" s="21"/>
      <c r="D22" s="21"/>
    </row>
    <row r="23" spans="1:4" ht="15" customHeight="1" x14ac:dyDescent="0.25">
      <c r="A23" s="1"/>
      <c r="B23" s="21" t="s">
        <v>18</v>
      </c>
      <c r="C23" s="21"/>
      <c r="D23" s="21"/>
    </row>
    <row r="24" spans="1:4" ht="45" x14ac:dyDescent="0.25">
      <c r="A24" s="1" t="s">
        <v>0</v>
      </c>
      <c r="B24" s="1"/>
      <c r="C24" s="1">
        <v>106.8</v>
      </c>
      <c r="D24" s="1"/>
    </row>
    <row r="25" spans="1:4" ht="45" x14ac:dyDescent="0.25">
      <c r="A25" s="1" t="s">
        <v>1</v>
      </c>
      <c r="B25" s="1"/>
      <c r="C25" s="1">
        <v>71.3</v>
      </c>
      <c r="D25" s="1"/>
    </row>
    <row r="26" spans="1:4" ht="45" x14ac:dyDescent="0.25">
      <c r="A26" s="1" t="s">
        <v>3</v>
      </c>
      <c r="B26" s="1"/>
      <c r="C26" s="1">
        <v>65</v>
      </c>
      <c r="D26" s="1"/>
    </row>
    <row r="27" spans="1:4" ht="45" x14ac:dyDescent="0.25">
      <c r="A27" s="1" t="s">
        <v>2</v>
      </c>
      <c r="B27" s="1"/>
      <c r="C27" s="1">
        <v>61.6</v>
      </c>
      <c r="D27" s="1"/>
    </row>
    <row r="28" spans="1:4" ht="45" x14ac:dyDescent="0.25">
      <c r="A28" s="1" t="s">
        <v>4</v>
      </c>
      <c r="B28" s="1"/>
      <c r="C28" s="1">
        <v>57.8</v>
      </c>
      <c r="D28" s="1"/>
    </row>
    <row r="29" spans="1:4" ht="45" x14ac:dyDescent="0.25">
      <c r="A29" s="1" t="s">
        <v>5</v>
      </c>
      <c r="B29" s="1"/>
      <c r="C29" s="1">
        <v>57.6</v>
      </c>
      <c r="D29" s="1"/>
    </row>
    <row r="30" spans="1:4" ht="45" x14ac:dyDescent="0.25">
      <c r="A30" s="1" t="s">
        <v>6</v>
      </c>
      <c r="B30" s="1"/>
      <c r="C30" s="1">
        <v>54.2</v>
      </c>
      <c r="D30" s="1"/>
    </row>
    <row r="31" spans="1:4" ht="45" x14ac:dyDescent="0.25">
      <c r="A31" s="1" t="s">
        <v>8</v>
      </c>
      <c r="B31" s="1"/>
      <c r="C31" s="1">
        <v>49.2</v>
      </c>
      <c r="D31" s="1"/>
    </row>
    <row r="32" spans="1:4" ht="45" customHeight="1" x14ac:dyDescent="0.25">
      <c r="A32" s="1" t="s">
        <v>7</v>
      </c>
      <c r="B32" s="1"/>
      <c r="C32" s="1">
        <v>48.6</v>
      </c>
      <c r="D32" s="1"/>
    </row>
    <row r="33" spans="1:4" ht="45" customHeight="1" x14ac:dyDescent="0.25">
      <c r="A33" s="1" t="s">
        <v>9</v>
      </c>
      <c r="B33" s="1"/>
      <c r="C33" s="1">
        <v>48.5</v>
      </c>
      <c r="D33" s="1"/>
    </row>
    <row r="34" spans="1:4" ht="45" customHeight="1" x14ac:dyDescent="0.25">
      <c r="A34" s="1" t="s">
        <v>10</v>
      </c>
      <c r="B34" s="1"/>
      <c r="C34" s="1">
        <v>43.1</v>
      </c>
      <c r="D34" s="1"/>
    </row>
    <row r="35" spans="1:4" ht="45" customHeight="1" x14ac:dyDescent="0.25">
      <c r="A35" s="1" t="s">
        <v>11</v>
      </c>
      <c r="B35" s="1"/>
      <c r="C35" s="1">
        <v>41.1</v>
      </c>
      <c r="D35" s="1"/>
    </row>
    <row r="36" spans="1:4" ht="45" customHeight="1" x14ac:dyDescent="0.25">
      <c r="A36" s="1" t="s">
        <v>12</v>
      </c>
      <c r="B36" s="1"/>
      <c r="C36" s="1">
        <v>35.299999999999997</v>
      </c>
      <c r="D36" s="1"/>
    </row>
    <row r="37" spans="1:4" ht="45" customHeight="1" x14ac:dyDescent="0.25">
      <c r="A37" s="1" t="s">
        <v>13</v>
      </c>
      <c r="B37" s="1"/>
      <c r="C37" s="1">
        <v>33.299999999999997</v>
      </c>
      <c r="D37" s="1"/>
    </row>
    <row r="38" spans="1:4" ht="45" customHeight="1" x14ac:dyDescent="0.25">
      <c r="A38" s="1" t="s">
        <v>14</v>
      </c>
      <c r="B38" s="1"/>
      <c r="C38" s="1">
        <v>24.6</v>
      </c>
      <c r="D38" s="1"/>
    </row>
    <row r="39" spans="1:4" ht="45" customHeight="1" x14ac:dyDescent="0.25">
      <c r="A39" s="1" t="s">
        <v>15</v>
      </c>
      <c r="B39" s="1"/>
      <c r="C39" s="1">
        <v>20</v>
      </c>
      <c r="D39" s="1"/>
    </row>
    <row r="40" spans="1:4" ht="45" customHeight="1" x14ac:dyDescent="0.25">
      <c r="A40" s="1" t="s">
        <v>16</v>
      </c>
      <c r="B40" s="1"/>
      <c r="C40" s="1">
        <v>17.8</v>
      </c>
      <c r="D40" s="1"/>
    </row>
    <row r="41" spans="1:4" ht="45" customHeight="1" x14ac:dyDescent="0.25">
      <c r="A41" s="1" t="s">
        <v>17</v>
      </c>
      <c r="B41" s="1"/>
      <c r="C41" s="1">
        <v>16.8</v>
      </c>
      <c r="D41" s="1"/>
    </row>
    <row r="42" spans="1:4" x14ac:dyDescent="0.25">
      <c r="A42" s="1"/>
      <c r="B42" s="21"/>
      <c r="C42" s="21"/>
      <c r="D42" s="21"/>
    </row>
    <row r="43" spans="1:4" ht="15" customHeight="1" x14ac:dyDescent="0.25">
      <c r="A43" s="1"/>
      <c r="B43" s="21" t="s">
        <v>19</v>
      </c>
      <c r="C43" s="21"/>
      <c r="D43" s="21"/>
    </row>
    <row r="44" spans="1:4" ht="45" x14ac:dyDescent="0.25">
      <c r="A44" s="1" t="s">
        <v>0</v>
      </c>
      <c r="B44" s="1"/>
      <c r="C44" s="1">
        <v>90.3</v>
      </c>
      <c r="D44" s="1"/>
    </row>
    <row r="45" spans="1:4" ht="45" x14ac:dyDescent="0.25">
      <c r="A45" s="1" t="s">
        <v>1</v>
      </c>
      <c r="B45" s="1"/>
      <c r="C45" s="1">
        <v>66.8</v>
      </c>
      <c r="D45" s="1"/>
    </row>
    <row r="46" spans="1:4" ht="45" x14ac:dyDescent="0.25">
      <c r="A46" s="1" t="s">
        <v>3</v>
      </c>
      <c r="B46" s="1"/>
      <c r="C46" s="1">
        <v>59.2</v>
      </c>
      <c r="D46" s="1"/>
    </row>
    <row r="47" spans="1:4" ht="45" x14ac:dyDescent="0.25">
      <c r="A47" s="1" t="s">
        <v>5</v>
      </c>
      <c r="B47" s="1"/>
      <c r="C47" s="1">
        <v>54.2</v>
      </c>
      <c r="D47" s="1"/>
    </row>
    <row r="48" spans="1:4" ht="45" x14ac:dyDescent="0.25">
      <c r="A48" s="1" t="s">
        <v>6</v>
      </c>
      <c r="B48" s="1"/>
      <c r="C48" s="1">
        <v>50.6</v>
      </c>
      <c r="D48" s="1"/>
    </row>
    <row r="49" spans="1:4" ht="45" x14ac:dyDescent="0.25">
      <c r="A49" s="1" t="s">
        <v>2</v>
      </c>
      <c r="B49" s="1"/>
      <c r="C49" s="1">
        <v>47.7</v>
      </c>
      <c r="D49" s="1"/>
    </row>
    <row r="50" spans="1:4" ht="45" x14ac:dyDescent="0.25">
      <c r="A50" s="1" t="s">
        <v>4</v>
      </c>
      <c r="B50" s="1"/>
      <c r="C50" s="1">
        <v>46.4</v>
      </c>
      <c r="D50" s="1"/>
    </row>
    <row r="51" spans="1:4" ht="45" x14ac:dyDescent="0.25">
      <c r="A51" s="1" t="s">
        <v>9</v>
      </c>
      <c r="B51" s="1"/>
      <c r="C51" s="1">
        <v>44.7</v>
      </c>
      <c r="D51" s="1"/>
    </row>
    <row r="52" spans="1:4" ht="45" x14ac:dyDescent="0.25">
      <c r="A52" s="1" t="s">
        <v>10</v>
      </c>
      <c r="B52" s="1"/>
      <c r="C52" s="1">
        <v>41.8</v>
      </c>
      <c r="D52" s="1"/>
    </row>
    <row r="53" spans="1:4" ht="45" customHeight="1" x14ac:dyDescent="0.25">
      <c r="A53" s="1" t="s">
        <v>8</v>
      </c>
      <c r="B53" s="1"/>
      <c r="C53" s="1">
        <v>41.3</v>
      </c>
      <c r="D53" s="1"/>
    </row>
    <row r="54" spans="1:4" ht="45" customHeight="1" x14ac:dyDescent="0.25">
      <c r="A54" s="1" t="s">
        <v>7</v>
      </c>
      <c r="B54" s="1"/>
      <c r="C54" s="1">
        <v>38.799999999999997</v>
      </c>
      <c r="D54" s="1"/>
    </row>
    <row r="55" spans="1:4" ht="45" customHeight="1" x14ac:dyDescent="0.25">
      <c r="A55" s="1" t="s">
        <v>11</v>
      </c>
      <c r="B55" s="1"/>
      <c r="C55" s="1">
        <v>38.5</v>
      </c>
      <c r="D55" s="1"/>
    </row>
    <row r="56" spans="1:4" ht="45" customHeight="1" x14ac:dyDescent="0.25">
      <c r="A56" s="1" t="s">
        <v>13</v>
      </c>
      <c r="B56" s="1"/>
      <c r="C56" s="1">
        <v>32.9</v>
      </c>
      <c r="D56" s="1"/>
    </row>
    <row r="57" spans="1:4" ht="45" customHeight="1" x14ac:dyDescent="0.25">
      <c r="A57" s="1" t="s">
        <v>12</v>
      </c>
      <c r="B57" s="1"/>
      <c r="C57" s="1">
        <v>29.1</v>
      </c>
      <c r="D57" s="1"/>
    </row>
    <row r="58" spans="1:4" ht="45" customHeight="1" x14ac:dyDescent="0.25">
      <c r="A58" s="1" t="s">
        <v>14</v>
      </c>
      <c r="B58" s="1"/>
      <c r="C58" s="1">
        <v>24.1</v>
      </c>
      <c r="D58" s="1"/>
    </row>
    <row r="59" spans="1:4" ht="45" customHeight="1" x14ac:dyDescent="0.25">
      <c r="A59" s="1" t="s">
        <v>15</v>
      </c>
      <c r="B59" s="1"/>
      <c r="C59" s="1">
        <v>19.2</v>
      </c>
      <c r="D59" s="1"/>
    </row>
    <row r="60" spans="1:4" ht="45" customHeight="1" x14ac:dyDescent="0.25">
      <c r="A60" s="1" t="s">
        <v>16</v>
      </c>
      <c r="B60" s="1"/>
      <c r="C60" s="1">
        <v>17.2</v>
      </c>
      <c r="D60" s="1"/>
    </row>
    <row r="61" spans="1:4" ht="45" customHeight="1" x14ac:dyDescent="0.25">
      <c r="A61" s="1" t="s">
        <v>17</v>
      </c>
      <c r="B61" s="1"/>
      <c r="C61" s="1">
        <v>14</v>
      </c>
      <c r="D61" s="1"/>
    </row>
    <row r="62" spans="1:4" x14ac:dyDescent="0.25">
      <c r="A62" s="1"/>
      <c r="B62" s="21"/>
      <c r="C62" s="21"/>
      <c r="D62" s="21"/>
    </row>
    <row r="63" spans="1:4" ht="15" customHeight="1" x14ac:dyDescent="0.25">
      <c r="A63" s="1"/>
      <c r="B63" s="21" t="s">
        <v>20</v>
      </c>
      <c r="C63" s="21"/>
      <c r="D63" s="21"/>
    </row>
    <row r="64" spans="1:4" ht="45" x14ac:dyDescent="0.25">
      <c r="A64" s="1" t="s">
        <v>0</v>
      </c>
      <c r="B64" s="1"/>
      <c r="C64" s="1">
        <v>80.400000000000006</v>
      </c>
      <c r="D64" s="1"/>
    </row>
    <row r="65" spans="1:4" ht="45" x14ac:dyDescent="0.25">
      <c r="A65" s="1" t="s">
        <v>2</v>
      </c>
      <c r="B65" s="1"/>
      <c r="C65" s="1">
        <v>44.3</v>
      </c>
      <c r="D65" s="1"/>
    </row>
    <row r="66" spans="1:4" ht="45" x14ac:dyDescent="0.25">
      <c r="A66" s="1" t="s">
        <v>1</v>
      </c>
      <c r="B66" s="1"/>
      <c r="C66" s="1">
        <v>43.7</v>
      </c>
      <c r="D66" s="1"/>
    </row>
    <row r="67" spans="1:4" ht="45" x14ac:dyDescent="0.25">
      <c r="A67" s="1" t="s">
        <v>3</v>
      </c>
      <c r="B67" s="1"/>
      <c r="C67" s="1">
        <v>40.6</v>
      </c>
      <c r="D67" s="1"/>
    </row>
    <row r="68" spans="1:4" ht="45" x14ac:dyDescent="0.25">
      <c r="A68" s="1" t="s">
        <v>4</v>
      </c>
      <c r="B68" s="1"/>
      <c r="C68" s="1">
        <v>39.700000000000003</v>
      </c>
      <c r="D68" s="1"/>
    </row>
    <row r="69" spans="1:4" ht="45" x14ac:dyDescent="0.25">
      <c r="A69" s="1" t="s">
        <v>7</v>
      </c>
      <c r="B69" s="1"/>
      <c r="C69" s="1">
        <v>37.4</v>
      </c>
      <c r="D69" s="1"/>
    </row>
    <row r="70" spans="1:4" ht="45" customHeight="1" x14ac:dyDescent="0.25">
      <c r="A70" s="1" t="s">
        <v>5</v>
      </c>
      <c r="B70" s="1"/>
      <c r="C70" s="1">
        <v>35.799999999999997</v>
      </c>
      <c r="D70" s="1"/>
    </row>
    <row r="71" spans="1:4" ht="45" customHeight="1" x14ac:dyDescent="0.25">
      <c r="A71" s="1" t="s">
        <v>6</v>
      </c>
      <c r="B71" s="1"/>
      <c r="C71" s="1">
        <v>34.200000000000003</v>
      </c>
      <c r="D71" s="1"/>
    </row>
    <row r="72" spans="1:4" ht="45" customHeight="1" x14ac:dyDescent="0.25">
      <c r="A72" s="1" t="s">
        <v>8</v>
      </c>
      <c r="B72" s="1"/>
      <c r="C72" s="1">
        <v>34.1</v>
      </c>
      <c r="D72" s="1"/>
    </row>
    <row r="73" spans="1:4" ht="45" customHeight="1" x14ac:dyDescent="0.25">
      <c r="A73" s="1" t="s">
        <v>9</v>
      </c>
      <c r="B73" s="1"/>
      <c r="C73" s="1">
        <v>29.2</v>
      </c>
      <c r="D73" s="1"/>
    </row>
    <row r="74" spans="1:4" ht="45" customHeight="1" x14ac:dyDescent="0.25">
      <c r="A74" s="1" t="s">
        <v>11</v>
      </c>
      <c r="B74" s="1"/>
      <c r="C74" s="1">
        <v>25.3</v>
      </c>
      <c r="D74" s="1"/>
    </row>
    <row r="75" spans="1:4" ht="45" customHeight="1" x14ac:dyDescent="0.25">
      <c r="A75" s="1" t="s">
        <v>12</v>
      </c>
      <c r="B75" s="1"/>
      <c r="C75" s="1">
        <v>23.5</v>
      </c>
      <c r="D75" s="1"/>
    </row>
    <row r="76" spans="1:4" ht="45" customHeight="1" x14ac:dyDescent="0.25">
      <c r="A76" s="1" t="s">
        <v>14</v>
      </c>
      <c r="B76" s="1"/>
      <c r="C76" s="1">
        <v>15</v>
      </c>
      <c r="D76" s="1"/>
    </row>
    <row r="77" spans="1:4" ht="45" customHeight="1" x14ac:dyDescent="0.25">
      <c r="A77" s="1" t="s">
        <v>17</v>
      </c>
      <c r="B77" s="1"/>
      <c r="C77" s="1">
        <v>13.1</v>
      </c>
      <c r="D77" s="1"/>
    </row>
    <row r="78" spans="1:4" ht="45" customHeight="1" x14ac:dyDescent="0.25">
      <c r="A78" s="1" t="s">
        <v>15</v>
      </c>
      <c r="B78" s="1"/>
      <c r="C78" s="1">
        <v>11.6</v>
      </c>
      <c r="D78" s="1"/>
    </row>
    <row r="79" spans="1:4" x14ac:dyDescent="0.25">
      <c r="A79" s="1"/>
      <c r="B79" s="21"/>
      <c r="C79" s="21"/>
      <c r="D79" s="21"/>
    </row>
    <row r="80" spans="1:4" ht="15" customHeight="1" x14ac:dyDescent="0.25">
      <c r="A80" s="22" t="s">
        <v>21</v>
      </c>
      <c r="B80" s="22"/>
      <c r="C80" s="22"/>
      <c r="D80" s="22"/>
    </row>
    <row r="81" spans="1:4" ht="15.75" customHeight="1" x14ac:dyDescent="0.25">
      <c r="A81" s="20" t="s">
        <v>22</v>
      </c>
      <c r="B81" s="20"/>
      <c r="C81" s="20"/>
      <c r="D81" s="20"/>
    </row>
    <row r="82" spans="1:4" x14ac:dyDescent="0.25">
      <c r="A82" s="21"/>
      <c r="B82" s="21"/>
      <c r="C82" s="21"/>
      <c r="D82" s="21"/>
    </row>
    <row r="83" spans="1:4" ht="15" customHeight="1" x14ac:dyDescent="0.25">
      <c r="A83" s="1"/>
      <c r="B83" s="21" t="s">
        <v>18</v>
      </c>
      <c r="C83" s="21"/>
      <c r="D83" s="21"/>
    </row>
    <row r="84" spans="1:4" ht="45" x14ac:dyDescent="0.25">
      <c r="A84" s="1" t="s">
        <v>0</v>
      </c>
      <c r="B84" s="1"/>
      <c r="C84" s="1">
        <v>65.099999999999994</v>
      </c>
      <c r="D84" s="1"/>
    </row>
    <row r="85" spans="1:4" ht="45" x14ac:dyDescent="0.25">
      <c r="A85" s="1" t="s">
        <v>1</v>
      </c>
      <c r="B85" s="1"/>
      <c r="C85" s="1">
        <v>43.4</v>
      </c>
      <c r="D85" s="1"/>
    </row>
    <row r="86" spans="1:4" ht="45" x14ac:dyDescent="0.25">
      <c r="A86" s="1" t="s">
        <v>3</v>
      </c>
      <c r="B86" s="1"/>
      <c r="C86" s="1">
        <v>38.799999999999997</v>
      </c>
      <c r="D86" s="1"/>
    </row>
    <row r="87" spans="1:4" ht="45" customHeight="1" x14ac:dyDescent="0.25">
      <c r="A87" s="1" t="s">
        <v>2</v>
      </c>
      <c r="B87" s="1"/>
      <c r="C87" s="1">
        <v>35.299999999999997</v>
      </c>
      <c r="D87" s="1"/>
    </row>
    <row r="88" spans="1:4" ht="45" x14ac:dyDescent="0.25">
      <c r="A88" s="1" t="s">
        <v>5</v>
      </c>
      <c r="B88" s="1"/>
      <c r="C88" s="1">
        <v>34.200000000000003</v>
      </c>
      <c r="D88" s="1"/>
    </row>
    <row r="89" spans="1:4" ht="45" x14ac:dyDescent="0.25">
      <c r="A89" s="1" t="s">
        <v>4</v>
      </c>
      <c r="B89" s="1"/>
      <c r="C89" s="1">
        <v>33.299999999999997</v>
      </c>
      <c r="D89" s="1"/>
    </row>
    <row r="90" spans="1:4" ht="45" x14ac:dyDescent="0.25">
      <c r="A90" s="1" t="s">
        <v>6</v>
      </c>
      <c r="B90" s="1"/>
      <c r="C90" s="1">
        <v>33.1</v>
      </c>
      <c r="D90" s="1"/>
    </row>
    <row r="91" spans="1:4" ht="45" x14ac:dyDescent="0.25">
      <c r="A91" s="1" t="s">
        <v>9</v>
      </c>
      <c r="B91" s="1"/>
      <c r="C91" s="1">
        <v>28.2</v>
      </c>
      <c r="D91" s="1"/>
    </row>
    <row r="92" spans="1:4" ht="45" x14ac:dyDescent="0.25">
      <c r="A92" s="1" t="s">
        <v>8</v>
      </c>
      <c r="B92" s="1"/>
      <c r="C92" s="1">
        <v>27.8</v>
      </c>
      <c r="D92" s="1"/>
    </row>
    <row r="93" spans="1:4" ht="45" x14ac:dyDescent="0.25">
      <c r="A93" s="1" t="s">
        <v>7</v>
      </c>
      <c r="B93" s="1"/>
      <c r="C93" s="1">
        <v>27.2</v>
      </c>
      <c r="D93" s="1"/>
    </row>
    <row r="94" spans="1:4" ht="45" x14ac:dyDescent="0.25">
      <c r="A94" s="1" t="s">
        <v>10</v>
      </c>
      <c r="B94" s="1"/>
      <c r="C94" s="1">
        <v>25.7</v>
      </c>
      <c r="D94" s="1"/>
    </row>
    <row r="95" spans="1:4" ht="45" x14ac:dyDescent="0.25">
      <c r="A95" s="1" t="s">
        <v>11</v>
      </c>
      <c r="B95" s="1"/>
      <c r="C95" s="1">
        <v>23.7</v>
      </c>
      <c r="D95" s="1"/>
    </row>
    <row r="96" spans="1:4" x14ac:dyDescent="0.25">
      <c r="A96" s="1"/>
      <c r="B96" s="21"/>
      <c r="C96" s="21"/>
      <c r="D96" s="21"/>
    </row>
    <row r="97" spans="1:4" ht="15" customHeight="1" x14ac:dyDescent="0.25">
      <c r="A97" s="1"/>
      <c r="B97" s="21" t="s">
        <v>19</v>
      </c>
      <c r="C97" s="21"/>
      <c r="D97" s="21"/>
    </row>
    <row r="98" spans="1:4" ht="45" x14ac:dyDescent="0.25">
      <c r="A98" s="1" t="s">
        <v>0</v>
      </c>
      <c r="B98" s="1"/>
      <c r="C98" s="1">
        <v>50.8</v>
      </c>
      <c r="D98" s="1"/>
    </row>
    <row r="99" spans="1:4" ht="45" x14ac:dyDescent="0.25">
      <c r="A99" s="1" t="s">
        <v>1</v>
      </c>
      <c r="B99" s="1"/>
      <c r="C99" s="1">
        <v>38.9</v>
      </c>
      <c r="D99" s="1"/>
    </row>
    <row r="100" spans="1:4" ht="45" x14ac:dyDescent="0.25">
      <c r="A100" s="1" t="s">
        <v>3</v>
      </c>
      <c r="B100" s="1"/>
      <c r="C100" s="1">
        <v>37</v>
      </c>
      <c r="D100" s="1"/>
    </row>
    <row r="101" spans="1:4" ht="45" customHeight="1" x14ac:dyDescent="0.25">
      <c r="A101" s="1" t="s">
        <v>5</v>
      </c>
      <c r="B101" s="1"/>
      <c r="C101" s="1">
        <v>32.6</v>
      </c>
      <c r="D101" s="1"/>
    </row>
    <row r="102" spans="1:4" ht="45" x14ac:dyDescent="0.25">
      <c r="A102" s="1" t="s">
        <v>6</v>
      </c>
      <c r="B102" s="1"/>
      <c r="C102" s="1">
        <v>31.3</v>
      </c>
      <c r="D102" s="1"/>
    </row>
    <row r="103" spans="1:4" ht="45" x14ac:dyDescent="0.25">
      <c r="A103" s="1" t="s">
        <v>2</v>
      </c>
      <c r="B103" s="1"/>
      <c r="C103" s="1">
        <v>27.9</v>
      </c>
      <c r="D103" s="1"/>
    </row>
    <row r="104" spans="1:4" ht="45" x14ac:dyDescent="0.25">
      <c r="A104" s="1" t="s">
        <v>4</v>
      </c>
      <c r="B104" s="1"/>
      <c r="C104" s="1">
        <v>27.1</v>
      </c>
      <c r="D104" s="1"/>
    </row>
    <row r="105" spans="1:4" ht="45" x14ac:dyDescent="0.25">
      <c r="A105" s="1" t="s">
        <v>9</v>
      </c>
      <c r="B105" s="1"/>
      <c r="C105" s="1">
        <v>26</v>
      </c>
      <c r="D105" s="1"/>
    </row>
    <row r="106" spans="1:4" ht="45" x14ac:dyDescent="0.25">
      <c r="A106" s="1" t="s">
        <v>10</v>
      </c>
      <c r="B106" s="1"/>
      <c r="C106" s="1">
        <v>24.6</v>
      </c>
      <c r="D106" s="1"/>
    </row>
    <row r="107" spans="1:4" ht="45" x14ac:dyDescent="0.25">
      <c r="A107" s="1" t="s">
        <v>8</v>
      </c>
      <c r="B107" s="1"/>
      <c r="C107" s="1">
        <v>24</v>
      </c>
      <c r="D107" s="1"/>
    </row>
    <row r="108" spans="1:4" ht="45" x14ac:dyDescent="0.25">
      <c r="A108" s="1" t="s">
        <v>11</v>
      </c>
      <c r="B108" s="1"/>
      <c r="C108" s="1">
        <v>22.6</v>
      </c>
      <c r="D108" s="1"/>
    </row>
    <row r="109" spans="1:4" ht="45" x14ac:dyDescent="0.25">
      <c r="A109" s="1" t="s">
        <v>7</v>
      </c>
      <c r="B109" s="1"/>
      <c r="C109" s="1">
        <v>20.7</v>
      </c>
      <c r="D109" s="1"/>
    </row>
    <row r="110" spans="1:4" x14ac:dyDescent="0.25">
      <c r="A110" s="1"/>
      <c r="B110" s="21"/>
      <c r="C110" s="21"/>
      <c r="D110" s="21"/>
    </row>
    <row r="111" spans="1:4" ht="45" customHeight="1" x14ac:dyDescent="0.25">
      <c r="A111" s="1"/>
      <c r="B111" s="21" t="s">
        <v>20</v>
      </c>
      <c r="C111" s="21"/>
      <c r="D111" s="21"/>
    </row>
    <row r="112" spans="1:4" ht="45" customHeight="1" x14ac:dyDescent="0.25">
      <c r="A112" s="1" t="s">
        <v>0</v>
      </c>
      <c r="B112" s="1"/>
      <c r="C112" s="1">
        <v>44.1</v>
      </c>
      <c r="D112" s="1"/>
    </row>
    <row r="113" spans="1:4" ht="45" x14ac:dyDescent="0.25">
      <c r="A113" s="1" t="s">
        <v>1</v>
      </c>
      <c r="B113" s="1"/>
      <c r="C113" s="1">
        <v>24.6</v>
      </c>
      <c r="D113" s="1"/>
    </row>
    <row r="114" spans="1:4" ht="45" customHeight="1" x14ac:dyDescent="0.25">
      <c r="A114" s="1" t="s">
        <v>2</v>
      </c>
      <c r="B114" s="1"/>
      <c r="C114" s="1">
        <v>23.6</v>
      </c>
      <c r="D114" s="1"/>
    </row>
    <row r="115" spans="1:4" ht="45" x14ac:dyDescent="0.25">
      <c r="A115" s="1" t="s">
        <v>3</v>
      </c>
      <c r="B115" s="1"/>
      <c r="C115" s="1">
        <v>22.8</v>
      </c>
      <c r="D115" s="1"/>
    </row>
    <row r="116" spans="1:4" ht="45" customHeight="1" x14ac:dyDescent="0.25">
      <c r="A116" s="1" t="s">
        <v>4</v>
      </c>
      <c r="B116" s="1"/>
      <c r="C116" s="1">
        <v>22.2</v>
      </c>
      <c r="D116" s="1"/>
    </row>
    <row r="117" spans="1:4" ht="45" x14ac:dyDescent="0.25">
      <c r="A117" s="1" t="s">
        <v>5</v>
      </c>
      <c r="B117" s="1"/>
      <c r="C117" s="1">
        <v>20.2</v>
      </c>
      <c r="D117" s="1"/>
    </row>
    <row r="118" spans="1:4" ht="45" x14ac:dyDescent="0.25">
      <c r="A118" s="1" t="s">
        <v>6</v>
      </c>
      <c r="B118" s="1"/>
      <c r="C118" s="1">
        <v>19.399999999999999</v>
      </c>
      <c r="D118" s="1"/>
    </row>
    <row r="119" spans="1:4" ht="45" customHeight="1" x14ac:dyDescent="0.25">
      <c r="A119" s="1" t="s">
        <v>7</v>
      </c>
      <c r="B119" s="1"/>
      <c r="C119" s="1">
        <v>19.399999999999999</v>
      </c>
      <c r="D119" s="1"/>
    </row>
    <row r="120" spans="1:4" ht="45" customHeight="1" x14ac:dyDescent="0.25">
      <c r="A120" s="1" t="s">
        <v>8</v>
      </c>
      <c r="B120" s="1"/>
      <c r="C120" s="1">
        <v>18.8</v>
      </c>
      <c r="D120" s="1"/>
    </row>
    <row r="121" spans="1:4" ht="45" customHeight="1" x14ac:dyDescent="0.25">
      <c r="A121" s="1" t="s">
        <v>9</v>
      </c>
      <c r="B121" s="1"/>
      <c r="C121" s="1">
        <v>16.399999999999999</v>
      </c>
      <c r="D121" s="1"/>
    </row>
    <row r="122" spans="1:4" ht="45" customHeight="1" x14ac:dyDescent="0.25">
      <c r="A122" s="1" t="s">
        <v>11</v>
      </c>
      <c r="B122" s="1"/>
      <c r="C122" s="1">
        <v>13.8</v>
      </c>
      <c r="D122" s="1"/>
    </row>
    <row r="123" spans="1:4" ht="15" customHeight="1" x14ac:dyDescent="0.25">
      <c r="A123" s="1"/>
      <c r="B123" s="21"/>
      <c r="C123" s="21"/>
      <c r="D123" s="21"/>
    </row>
    <row r="124" spans="1:4" ht="15" customHeight="1" x14ac:dyDescent="0.25">
      <c r="A124" s="22" t="s">
        <v>21</v>
      </c>
      <c r="B124" s="22"/>
      <c r="C124" s="22"/>
      <c r="D124" s="22"/>
    </row>
  </sheetData>
  <mergeCells count="20">
    <mergeCell ref="A124:D124"/>
    <mergeCell ref="B123:D123"/>
    <mergeCell ref="B79:D79"/>
    <mergeCell ref="B96:D96"/>
    <mergeCell ref="B97:D97"/>
    <mergeCell ref="B110:D110"/>
    <mergeCell ref="B111:D111"/>
    <mergeCell ref="A81:D81"/>
    <mergeCell ref="A82:D82"/>
    <mergeCell ref="A1:D1"/>
    <mergeCell ref="A2:D2"/>
    <mergeCell ref="A80:D80"/>
    <mergeCell ref="B83:D83"/>
    <mergeCell ref="B62:D62"/>
    <mergeCell ref="B63:D63"/>
    <mergeCell ref="B42:D42"/>
    <mergeCell ref="B43:D43"/>
    <mergeCell ref="B3:D3"/>
    <mergeCell ref="B22:D22"/>
    <mergeCell ref="B23:D23"/>
  </mergeCells>
  <hyperlinks>
    <hyperlink ref="A80" r:id="rId1" display="http://de.wikipedia.org/wiki/Bildfrequenz"/>
    <hyperlink ref="A124" r:id="rId2" display="http://de.wikipedia.org/wiki/Bildfrequenz"/>
    <hyperlink ref="E1" location="Tabelle11!A1" display="zurück zum ursprünglichen Datenblatt"/>
  </hyperlinks>
  <pageMargins left="0.7" right="0.7" top="0.78740157499999996" bottom="0.78740157499999996"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3"/>
  <sheetViews>
    <sheetView workbookViewId="0">
      <selection sqref="A1:D1"/>
    </sheetView>
  </sheetViews>
  <sheetFormatPr baseColWidth="10" defaultRowHeight="15" x14ac:dyDescent="0.25"/>
  <sheetData>
    <row r="1" spans="1:4" ht="15.75" customHeight="1" x14ac:dyDescent="0.25">
      <c r="A1" s="20" t="s">
        <v>77</v>
      </c>
      <c r="B1" s="20"/>
      <c r="C1" s="20"/>
      <c r="D1" s="20"/>
    </row>
    <row r="2" spans="1:4" x14ac:dyDescent="0.25">
      <c r="A2" s="21"/>
      <c r="B2" s="21"/>
      <c r="C2" s="21"/>
      <c r="D2" s="21"/>
    </row>
    <row r="3" spans="1:4" ht="15" customHeight="1" x14ac:dyDescent="0.25">
      <c r="A3" s="3"/>
      <c r="B3" s="21" t="s">
        <v>23</v>
      </c>
      <c r="C3" s="21"/>
      <c r="D3" s="21"/>
    </row>
    <row r="4" spans="1:4" ht="45" x14ac:dyDescent="0.25">
      <c r="A4" s="3" t="s">
        <v>29</v>
      </c>
      <c r="B4" s="3"/>
      <c r="C4" s="3">
        <v>117.8</v>
      </c>
      <c r="D4" s="3"/>
    </row>
    <row r="5" spans="1:4" ht="45" x14ac:dyDescent="0.25">
      <c r="A5" s="3" t="s">
        <v>0</v>
      </c>
      <c r="B5" s="3"/>
      <c r="C5" s="3">
        <v>111.6</v>
      </c>
      <c r="D5" s="3"/>
    </row>
    <row r="6" spans="1:4" ht="45" x14ac:dyDescent="0.25">
      <c r="A6" s="3" t="s">
        <v>30</v>
      </c>
      <c r="B6" s="3"/>
      <c r="C6" s="3">
        <v>90.4</v>
      </c>
      <c r="D6" s="3"/>
    </row>
    <row r="7" spans="1:4" ht="45" x14ac:dyDescent="0.25">
      <c r="A7" s="3" t="s">
        <v>31</v>
      </c>
      <c r="B7" s="3"/>
      <c r="C7" s="3">
        <v>88.8</v>
      </c>
      <c r="D7" s="3"/>
    </row>
    <row r="8" spans="1:4" ht="45" x14ac:dyDescent="0.25">
      <c r="A8" s="3" t="s">
        <v>32</v>
      </c>
      <c r="B8" s="3"/>
      <c r="C8" s="3">
        <v>75.900000000000006</v>
      </c>
      <c r="D8" s="3"/>
    </row>
    <row r="9" spans="1:4" ht="45" x14ac:dyDescent="0.25">
      <c r="A9" s="3" t="s">
        <v>1</v>
      </c>
      <c r="B9" s="3"/>
      <c r="C9" s="3">
        <v>74.900000000000006</v>
      </c>
      <c r="D9" s="3"/>
    </row>
    <row r="10" spans="1:4" ht="45" x14ac:dyDescent="0.25">
      <c r="A10" s="3" t="s">
        <v>2</v>
      </c>
      <c r="B10" s="3"/>
      <c r="C10" s="3">
        <v>72.400000000000006</v>
      </c>
      <c r="D10" s="3"/>
    </row>
    <row r="11" spans="1:4" ht="45" x14ac:dyDescent="0.25">
      <c r="A11" s="3" t="s">
        <v>3</v>
      </c>
      <c r="B11" s="3"/>
      <c r="C11" s="3">
        <v>69</v>
      </c>
      <c r="D11" s="3"/>
    </row>
    <row r="12" spans="1:4" ht="45" x14ac:dyDescent="0.25">
      <c r="A12" s="3" t="s">
        <v>4</v>
      </c>
      <c r="B12" s="3"/>
      <c r="C12" s="3">
        <v>65.8</v>
      </c>
      <c r="D12" s="3"/>
    </row>
    <row r="13" spans="1:4" ht="45" x14ac:dyDescent="0.25">
      <c r="A13" s="3" t="s">
        <v>34</v>
      </c>
      <c r="B13" s="3"/>
      <c r="C13" s="3">
        <v>62.9</v>
      </c>
      <c r="D13" s="3"/>
    </row>
    <row r="14" spans="1:4" ht="45" x14ac:dyDescent="0.25">
      <c r="A14" s="3" t="s">
        <v>33</v>
      </c>
      <c r="B14" s="3"/>
      <c r="C14" s="3">
        <v>60.7</v>
      </c>
      <c r="D14" s="3"/>
    </row>
    <row r="15" spans="1:4" ht="45" x14ac:dyDescent="0.25">
      <c r="A15" s="3" t="s">
        <v>6</v>
      </c>
      <c r="B15" s="3"/>
      <c r="C15" s="3">
        <v>58.5</v>
      </c>
      <c r="D15" s="3"/>
    </row>
    <row r="16" spans="1:4" ht="45" x14ac:dyDescent="0.25">
      <c r="A16" s="3" t="s">
        <v>8</v>
      </c>
      <c r="B16" s="3"/>
      <c r="C16" s="3">
        <v>58</v>
      </c>
      <c r="D16" s="3"/>
    </row>
    <row r="17" spans="1:4" ht="45" x14ac:dyDescent="0.25">
      <c r="A17" s="3" t="s">
        <v>7</v>
      </c>
      <c r="B17" s="3"/>
      <c r="C17" s="3">
        <v>57.7</v>
      </c>
      <c r="D17" s="3"/>
    </row>
    <row r="18" spans="1:4" ht="45" x14ac:dyDescent="0.25">
      <c r="A18" s="3" t="s">
        <v>35</v>
      </c>
      <c r="B18" s="3"/>
      <c r="C18" s="3">
        <v>52.9</v>
      </c>
      <c r="D18" s="3"/>
    </row>
    <row r="19" spans="1:4" ht="45" x14ac:dyDescent="0.25">
      <c r="A19" s="3" t="s">
        <v>9</v>
      </c>
      <c r="B19" s="3"/>
      <c r="C19" s="3">
        <v>51.2</v>
      </c>
      <c r="D19" s="3"/>
    </row>
    <row r="20" spans="1:4" ht="45" x14ac:dyDescent="0.25">
      <c r="A20" s="3" t="s">
        <v>10</v>
      </c>
      <c r="B20" s="3"/>
      <c r="C20" s="3">
        <v>48.5</v>
      </c>
      <c r="D20" s="3"/>
    </row>
    <row r="21" spans="1:4" ht="60" x14ac:dyDescent="0.25">
      <c r="A21" s="3" t="s">
        <v>37</v>
      </c>
      <c r="B21" s="3"/>
      <c r="C21" s="3">
        <v>45.6</v>
      </c>
      <c r="D21" s="3"/>
    </row>
    <row r="22" spans="1:4" ht="45" x14ac:dyDescent="0.25">
      <c r="A22" s="3" t="s">
        <v>11</v>
      </c>
      <c r="B22" s="3"/>
      <c r="C22" s="3">
        <v>44.6</v>
      </c>
      <c r="D22" s="3"/>
    </row>
    <row r="23" spans="1:4" ht="45" customHeight="1" x14ac:dyDescent="0.25">
      <c r="A23" s="3" t="s">
        <v>36</v>
      </c>
      <c r="B23" s="3"/>
      <c r="C23" s="3">
        <v>33.5</v>
      </c>
      <c r="D23" s="3"/>
    </row>
    <row r="24" spans="1:4" ht="45" customHeight="1" x14ac:dyDescent="0.25">
      <c r="A24" s="3" t="s">
        <v>38</v>
      </c>
      <c r="B24" s="3"/>
      <c r="C24" s="3">
        <v>32.799999999999997</v>
      </c>
      <c r="D24" s="3"/>
    </row>
    <row r="25" spans="1:4" ht="45" customHeight="1" x14ac:dyDescent="0.25">
      <c r="A25" s="3" t="s">
        <v>14</v>
      </c>
      <c r="B25" s="3"/>
      <c r="C25" s="3">
        <v>26.8</v>
      </c>
      <c r="D25" s="3"/>
    </row>
    <row r="26" spans="1:4" ht="45" customHeight="1" x14ac:dyDescent="0.25">
      <c r="A26" s="3" t="s">
        <v>39</v>
      </c>
      <c r="B26" s="3"/>
      <c r="C26" s="3">
        <v>22.6</v>
      </c>
      <c r="D26" s="3"/>
    </row>
    <row r="27" spans="1:4" ht="45" customHeight="1" x14ac:dyDescent="0.25">
      <c r="A27" s="3" t="s">
        <v>15</v>
      </c>
      <c r="B27" s="3"/>
      <c r="C27" s="3">
        <v>21.8</v>
      </c>
      <c r="D27" s="3"/>
    </row>
    <row r="28" spans="1:4" x14ac:dyDescent="0.25">
      <c r="A28" s="3"/>
      <c r="B28" s="21"/>
      <c r="C28" s="21"/>
      <c r="D28" s="21"/>
    </row>
    <row r="29" spans="1:4" ht="15" customHeight="1" x14ac:dyDescent="0.25">
      <c r="A29" s="3"/>
      <c r="B29" s="21" t="s">
        <v>18</v>
      </c>
      <c r="C29" s="21"/>
      <c r="D29" s="21"/>
    </row>
    <row r="30" spans="1:4" ht="45" x14ac:dyDescent="0.25">
      <c r="A30" s="3" t="s">
        <v>29</v>
      </c>
      <c r="B30" s="3"/>
      <c r="C30" s="3">
        <v>109.7</v>
      </c>
      <c r="D30" s="3"/>
    </row>
    <row r="31" spans="1:4" ht="45" x14ac:dyDescent="0.25">
      <c r="A31" s="3" t="s">
        <v>0</v>
      </c>
      <c r="B31" s="3"/>
      <c r="C31" s="3">
        <v>108.6</v>
      </c>
      <c r="D31" s="3"/>
    </row>
    <row r="32" spans="1:4" ht="45" x14ac:dyDescent="0.25">
      <c r="A32" s="3" t="s">
        <v>30</v>
      </c>
      <c r="B32" s="3"/>
      <c r="C32" s="3">
        <v>79.2</v>
      </c>
      <c r="D32" s="3"/>
    </row>
    <row r="33" spans="1:4" ht="45" x14ac:dyDescent="0.25">
      <c r="A33" s="3" t="s">
        <v>31</v>
      </c>
      <c r="B33" s="3"/>
      <c r="C33" s="3">
        <v>74.099999999999994</v>
      </c>
      <c r="D33" s="3"/>
    </row>
    <row r="34" spans="1:4" ht="45" x14ac:dyDescent="0.25">
      <c r="A34" s="3" t="s">
        <v>1</v>
      </c>
      <c r="B34" s="3"/>
      <c r="C34" s="3">
        <v>68.599999999999994</v>
      </c>
      <c r="D34" s="3"/>
    </row>
    <row r="35" spans="1:4" ht="45" x14ac:dyDescent="0.25">
      <c r="A35" s="3" t="s">
        <v>32</v>
      </c>
      <c r="B35" s="3"/>
      <c r="C35" s="3">
        <v>65.599999999999994</v>
      </c>
      <c r="D35" s="3"/>
    </row>
    <row r="36" spans="1:4" ht="45" x14ac:dyDescent="0.25">
      <c r="A36" s="3" t="s">
        <v>2</v>
      </c>
      <c r="B36" s="3"/>
      <c r="C36" s="3">
        <v>62.2</v>
      </c>
      <c r="D36" s="3"/>
    </row>
    <row r="37" spans="1:4" ht="45" x14ac:dyDescent="0.25">
      <c r="A37" s="3" t="s">
        <v>3</v>
      </c>
      <c r="B37" s="3"/>
      <c r="C37" s="3">
        <v>61.6</v>
      </c>
      <c r="D37" s="3"/>
    </row>
    <row r="38" spans="1:4" ht="45" x14ac:dyDescent="0.25">
      <c r="A38" s="3" t="s">
        <v>4</v>
      </c>
      <c r="B38" s="3"/>
      <c r="C38" s="3">
        <v>58</v>
      </c>
      <c r="D38" s="3"/>
    </row>
    <row r="39" spans="1:4" ht="45" x14ac:dyDescent="0.25">
      <c r="A39" s="3" t="s">
        <v>33</v>
      </c>
      <c r="B39" s="3"/>
      <c r="C39" s="3">
        <v>56.8</v>
      </c>
      <c r="D39" s="3"/>
    </row>
    <row r="40" spans="1:4" ht="45" x14ac:dyDescent="0.25">
      <c r="A40" s="3" t="s">
        <v>6</v>
      </c>
      <c r="B40" s="3"/>
      <c r="C40" s="3">
        <v>52.6</v>
      </c>
      <c r="D40" s="3"/>
    </row>
    <row r="41" spans="1:4" ht="45" x14ac:dyDescent="0.25">
      <c r="A41" s="3" t="s">
        <v>34</v>
      </c>
      <c r="B41" s="3"/>
      <c r="C41" s="3">
        <v>52</v>
      </c>
      <c r="D41" s="3"/>
    </row>
    <row r="42" spans="1:4" ht="45" x14ac:dyDescent="0.25">
      <c r="A42" s="3" t="s">
        <v>8</v>
      </c>
      <c r="B42" s="3"/>
      <c r="C42" s="3">
        <v>48.5</v>
      </c>
      <c r="D42" s="3"/>
    </row>
    <row r="43" spans="1:4" ht="45" x14ac:dyDescent="0.25">
      <c r="A43" s="3" t="s">
        <v>7</v>
      </c>
      <c r="B43" s="3"/>
      <c r="C43" s="3">
        <v>48</v>
      </c>
      <c r="D43" s="3"/>
    </row>
    <row r="44" spans="1:4" ht="45" x14ac:dyDescent="0.25">
      <c r="A44" s="3" t="s">
        <v>9</v>
      </c>
      <c r="B44" s="3"/>
      <c r="C44" s="3">
        <v>46.7</v>
      </c>
      <c r="D44" s="3"/>
    </row>
    <row r="45" spans="1:4" ht="45" x14ac:dyDescent="0.25">
      <c r="A45" s="3" t="s">
        <v>35</v>
      </c>
      <c r="B45" s="3"/>
      <c r="C45" s="3">
        <v>43.4</v>
      </c>
      <c r="D45" s="3"/>
    </row>
    <row r="46" spans="1:4" ht="45" x14ac:dyDescent="0.25">
      <c r="A46" s="3" t="s">
        <v>10</v>
      </c>
      <c r="B46" s="3"/>
      <c r="C46" s="3">
        <v>43.2</v>
      </c>
      <c r="D46" s="3"/>
    </row>
    <row r="47" spans="1:4" ht="60" x14ac:dyDescent="0.25">
      <c r="A47" s="3" t="s">
        <v>37</v>
      </c>
      <c r="B47" s="3"/>
      <c r="C47" s="3">
        <v>40.299999999999997</v>
      </c>
      <c r="D47" s="3"/>
    </row>
    <row r="48" spans="1:4" ht="45" x14ac:dyDescent="0.25">
      <c r="A48" s="3" t="s">
        <v>11</v>
      </c>
      <c r="B48" s="3"/>
      <c r="C48" s="3">
        <v>39.4</v>
      </c>
      <c r="D48" s="3"/>
    </row>
    <row r="49" spans="1:4" ht="45" customHeight="1" x14ac:dyDescent="0.25">
      <c r="A49" s="3" t="s">
        <v>36</v>
      </c>
      <c r="B49" s="3"/>
      <c r="C49" s="3">
        <v>31.4</v>
      </c>
      <c r="D49" s="3"/>
    </row>
    <row r="50" spans="1:4" ht="45" customHeight="1" x14ac:dyDescent="0.25">
      <c r="A50" s="3" t="s">
        <v>38</v>
      </c>
      <c r="B50" s="3"/>
      <c r="C50" s="3">
        <v>26.8</v>
      </c>
      <c r="D50" s="3"/>
    </row>
    <row r="51" spans="1:4" ht="45" customHeight="1" x14ac:dyDescent="0.25">
      <c r="A51" s="3" t="s">
        <v>14</v>
      </c>
      <c r="B51" s="3"/>
      <c r="C51" s="3">
        <v>24.3</v>
      </c>
      <c r="D51" s="3"/>
    </row>
    <row r="52" spans="1:4" ht="45" customHeight="1" x14ac:dyDescent="0.25">
      <c r="A52" s="3" t="s">
        <v>39</v>
      </c>
      <c r="B52" s="3"/>
      <c r="C52" s="3">
        <v>20.399999999999999</v>
      </c>
      <c r="D52" s="3"/>
    </row>
    <row r="53" spans="1:4" ht="45" customHeight="1" x14ac:dyDescent="0.25">
      <c r="A53" s="3" t="s">
        <v>15</v>
      </c>
      <c r="B53" s="3"/>
      <c r="C53" s="3">
        <v>19.5</v>
      </c>
      <c r="D53" s="3"/>
    </row>
    <row r="54" spans="1:4" x14ac:dyDescent="0.25">
      <c r="A54" s="3"/>
      <c r="B54" s="21"/>
      <c r="C54" s="21"/>
      <c r="D54" s="21"/>
    </row>
    <row r="55" spans="1:4" ht="15" customHeight="1" x14ac:dyDescent="0.25">
      <c r="A55" s="3"/>
      <c r="B55" s="21" t="s">
        <v>19</v>
      </c>
      <c r="C55" s="21"/>
      <c r="D55" s="21"/>
    </row>
    <row r="56" spans="1:4" ht="45" x14ac:dyDescent="0.25">
      <c r="A56" s="3" t="s">
        <v>29</v>
      </c>
      <c r="B56" s="3"/>
      <c r="C56" s="3">
        <v>103.8</v>
      </c>
      <c r="D56" s="3"/>
    </row>
    <row r="57" spans="1:4" ht="45" x14ac:dyDescent="0.25">
      <c r="A57" s="3" t="s">
        <v>0</v>
      </c>
      <c r="B57" s="3"/>
      <c r="C57" s="3">
        <v>87.3</v>
      </c>
      <c r="D57" s="3"/>
    </row>
    <row r="58" spans="1:4" ht="45" x14ac:dyDescent="0.25">
      <c r="A58" s="3" t="s">
        <v>30</v>
      </c>
      <c r="B58" s="3"/>
      <c r="C58" s="3">
        <v>68</v>
      </c>
      <c r="D58" s="3"/>
    </row>
    <row r="59" spans="1:4" ht="45" x14ac:dyDescent="0.25">
      <c r="A59" s="3" t="s">
        <v>1</v>
      </c>
      <c r="B59" s="3"/>
      <c r="C59" s="3">
        <v>64.5</v>
      </c>
      <c r="D59" s="3"/>
    </row>
    <row r="60" spans="1:4" ht="45" x14ac:dyDescent="0.25">
      <c r="A60" s="3" t="s">
        <v>31</v>
      </c>
      <c r="B60" s="3"/>
      <c r="C60" s="3">
        <v>61.2</v>
      </c>
      <c r="D60" s="3"/>
    </row>
    <row r="61" spans="1:4" ht="45" x14ac:dyDescent="0.25">
      <c r="A61" s="3" t="s">
        <v>3</v>
      </c>
      <c r="B61" s="3"/>
      <c r="C61" s="3">
        <v>57.3</v>
      </c>
      <c r="D61" s="3"/>
    </row>
    <row r="62" spans="1:4" ht="45" x14ac:dyDescent="0.25">
      <c r="A62" s="3" t="s">
        <v>33</v>
      </c>
      <c r="B62" s="3"/>
      <c r="C62" s="3">
        <v>53.8</v>
      </c>
      <c r="D62" s="3"/>
    </row>
    <row r="63" spans="1:4" ht="45" x14ac:dyDescent="0.25">
      <c r="A63" s="3" t="s">
        <v>6</v>
      </c>
      <c r="B63" s="3"/>
      <c r="C63" s="3">
        <v>49.5</v>
      </c>
      <c r="D63" s="3"/>
    </row>
    <row r="64" spans="1:4" ht="45" x14ac:dyDescent="0.25">
      <c r="A64" s="3" t="s">
        <v>2</v>
      </c>
      <c r="B64" s="3"/>
      <c r="C64" s="3">
        <v>48.4</v>
      </c>
      <c r="D64" s="3"/>
    </row>
    <row r="65" spans="1:4" ht="45" x14ac:dyDescent="0.25">
      <c r="A65" s="3" t="s">
        <v>32</v>
      </c>
      <c r="B65" s="3"/>
      <c r="C65" s="3">
        <v>48.1</v>
      </c>
      <c r="D65" s="3"/>
    </row>
    <row r="66" spans="1:4" ht="45" x14ac:dyDescent="0.25">
      <c r="A66" s="3" t="s">
        <v>4</v>
      </c>
      <c r="B66" s="3"/>
      <c r="C66" s="3">
        <v>47.4</v>
      </c>
      <c r="D66" s="3"/>
    </row>
    <row r="67" spans="1:4" ht="45" x14ac:dyDescent="0.25">
      <c r="A67" s="3" t="s">
        <v>9</v>
      </c>
      <c r="B67" s="3"/>
      <c r="C67" s="3">
        <v>44.2</v>
      </c>
      <c r="D67" s="3"/>
    </row>
    <row r="68" spans="1:4" ht="45" x14ac:dyDescent="0.25">
      <c r="A68" s="3" t="s">
        <v>34</v>
      </c>
      <c r="B68" s="3"/>
      <c r="C68" s="3">
        <v>42.5</v>
      </c>
      <c r="D68" s="3"/>
    </row>
    <row r="69" spans="1:4" ht="45" x14ac:dyDescent="0.25">
      <c r="A69" s="3" t="s">
        <v>8</v>
      </c>
      <c r="B69" s="3"/>
      <c r="C69" s="3">
        <v>40.799999999999997</v>
      </c>
      <c r="D69" s="3"/>
    </row>
    <row r="70" spans="1:4" ht="45" x14ac:dyDescent="0.25">
      <c r="A70" s="3" t="s">
        <v>10</v>
      </c>
      <c r="B70" s="3"/>
      <c r="C70" s="3">
        <v>40.6</v>
      </c>
      <c r="D70" s="3"/>
    </row>
    <row r="71" spans="1:4" ht="45" x14ac:dyDescent="0.25">
      <c r="A71" s="3" t="s">
        <v>7</v>
      </c>
      <c r="B71" s="3"/>
      <c r="C71" s="3">
        <v>38.200000000000003</v>
      </c>
      <c r="D71" s="3"/>
    </row>
    <row r="72" spans="1:4" ht="45" x14ac:dyDescent="0.25">
      <c r="A72" s="3" t="s">
        <v>11</v>
      </c>
      <c r="B72" s="3"/>
      <c r="C72" s="3">
        <v>37.299999999999997</v>
      </c>
      <c r="D72" s="3"/>
    </row>
    <row r="73" spans="1:4" ht="45" x14ac:dyDescent="0.25">
      <c r="A73" s="3" t="s">
        <v>35</v>
      </c>
      <c r="B73" s="3"/>
      <c r="C73" s="3">
        <v>34.799999999999997</v>
      </c>
      <c r="D73" s="3"/>
    </row>
    <row r="74" spans="1:4" ht="45" customHeight="1" x14ac:dyDescent="0.25">
      <c r="A74" s="3" t="s">
        <v>37</v>
      </c>
      <c r="B74" s="3"/>
      <c r="C74" s="3">
        <v>33.1</v>
      </c>
      <c r="D74" s="3"/>
    </row>
    <row r="75" spans="1:4" ht="45" customHeight="1" x14ac:dyDescent="0.25">
      <c r="A75" s="3" t="s">
        <v>36</v>
      </c>
      <c r="B75" s="3"/>
      <c r="C75" s="3">
        <v>29.4</v>
      </c>
      <c r="D75" s="3"/>
    </row>
    <row r="76" spans="1:4" ht="45" customHeight="1" x14ac:dyDescent="0.25">
      <c r="A76" s="3" t="s">
        <v>14</v>
      </c>
      <c r="B76" s="3"/>
      <c r="C76" s="3">
        <v>23.1</v>
      </c>
      <c r="D76" s="3"/>
    </row>
    <row r="77" spans="1:4" ht="45" customHeight="1" x14ac:dyDescent="0.25">
      <c r="A77" s="3" t="s">
        <v>38</v>
      </c>
      <c r="B77" s="3"/>
      <c r="C77" s="3">
        <v>22.6</v>
      </c>
      <c r="D77" s="3"/>
    </row>
    <row r="78" spans="1:4" ht="45" customHeight="1" x14ac:dyDescent="0.25">
      <c r="A78" s="3" t="s">
        <v>15</v>
      </c>
      <c r="B78" s="3"/>
      <c r="C78" s="3">
        <v>18.399999999999999</v>
      </c>
      <c r="D78" s="3"/>
    </row>
    <row r="79" spans="1:4" ht="45" customHeight="1" x14ac:dyDescent="0.25">
      <c r="A79" s="3" t="s">
        <v>39</v>
      </c>
      <c r="B79" s="3"/>
      <c r="C79" s="3">
        <v>18.100000000000001</v>
      </c>
      <c r="D79" s="3"/>
    </row>
    <row r="80" spans="1:4" x14ac:dyDescent="0.25">
      <c r="A80" s="3"/>
      <c r="B80" s="21"/>
      <c r="C80" s="21"/>
      <c r="D80" s="21"/>
    </row>
    <row r="81" spans="1:4" ht="15" customHeight="1" x14ac:dyDescent="0.25">
      <c r="A81" s="3"/>
      <c r="B81" s="21" t="s">
        <v>20</v>
      </c>
      <c r="C81" s="21"/>
      <c r="D81" s="21"/>
    </row>
    <row r="82" spans="1:4" ht="45" x14ac:dyDescent="0.25">
      <c r="A82" s="3" t="s">
        <v>0</v>
      </c>
      <c r="B82" s="3"/>
      <c r="C82" s="3">
        <v>77.599999999999994</v>
      </c>
      <c r="D82" s="3"/>
    </row>
    <row r="83" spans="1:4" ht="45" x14ac:dyDescent="0.25">
      <c r="A83" s="3" t="s">
        <v>29</v>
      </c>
      <c r="B83" s="3"/>
      <c r="C83" s="3">
        <v>73.8</v>
      </c>
      <c r="D83" s="3"/>
    </row>
    <row r="84" spans="1:4" ht="45" x14ac:dyDescent="0.25">
      <c r="A84" s="3" t="s">
        <v>30</v>
      </c>
      <c r="B84" s="3"/>
      <c r="C84" s="3">
        <v>53.3</v>
      </c>
      <c r="D84" s="3"/>
    </row>
    <row r="85" spans="1:4" ht="45" x14ac:dyDescent="0.25">
      <c r="A85" s="3" t="s">
        <v>31</v>
      </c>
      <c r="B85" s="3"/>
      <c r="C85" s="3">
        <v>46.6</v>
      </c>
      <c r="D85" s="3"/>
    </row>
    <row r="86" spans="1:4" ht="45" x14ac:dyDescent="0.25">
      <c r="A86" s="3" t="s">
        <v>1</v>
      </c>
      <c r="B86" s="3"/>
      <c r="C86" s="3">
        <v>44.4</v>
      </c>
      <c r="D86" s="3"/>
    </row>
    <row r="87" spans="1:4" ht="45" x14ac:dyDescent="0.25">
      <c r="A87" s="3" t="s">
        <v>32</v>
      </c>
      <c r="B87" s="3"/>
      <c r="C87" s="3">
        <v>43.8</v>
      </c>
      <c r="D87" s="3"/>
    </row>
    <row r="88" spans="1:4" ht="45" x14ac:dyDescent="0.25">
      <c r="A88" s="3" t="s">
        <v>2</v>
      </c>
      <c r="B88" s="3"/>
      <c r="C88" s="3">
        <v>43.7</v>
      </c>
      <c r="D88" s="3"/>
    </row>
    <row r="89" spans="1:4" ht="45" x14ac:dyDescent="0.25">
      <c r="A89" s="3" t="s">
        <v>3</v>
      </c>
      <c r="B89" s="3"/>
      <c r="C89" s="3">
        <v>40.5</v>
      </c>
      <c r="D89" s="3"/>
    </row>
    <row r="90" spans="1:4" ht="45" x14ac:dyDescent="0.25">
      <c r="A90" s="3" t="s">
        <v>4</v>
      </c>
      <c r="B90" s="3"/>
      <c r="C90" s="3">
        <v>39.4</v>
      </c>
      <c r="D90" s="3"/>
    </row>
    <row r="91" spans="1:4" ht="45" x14ac:dyDescent="0.25">
      <c r="A91" s="3" t="s">
        <v>33</v>
      </c>
      <c r="B91" s="3"/>
      <c r="C91" s="3">
        <v>37.1</v>
      </c>
      <c r="D91" s="3"/>
    </row>
    <row r="92" spans="1:4" ht="45" x14ac:dyDescent="0.25">
      <c r="A92" s="3" t="s">
        <v>6</v>
      </c>
      <c r="B92" s="3"/>
      <c r="C92" s="3">
        <v>34.5</v>
      </c>
      <c r="D92" s="3"/>
    </row>
    <row r="93" spans="1:4" ht="45" x14ac:dyDescent="0.25">
      <c r="A93" s="3" t="s">
        <v>7</v>
      </c>
      <c r="B93" s="3"/>
      <c r="C93" s="3">
        <v>34.4</v>
      </c>
      <c r="D93" s="3"/>
    </row>
    <row r="94" spans="1:4" ht="45" x14ac:dyDescent="0.25">
      <c r="A94" s="3" t="s">
        <v>8</v>
      </c>
      <c r="B94" s="3"/>
      <c r="C94" s="3">
        <v>34.200000000000003</v>
      </c>
      <c r="D94" s="3"/>
    </row>
    <row r="95" spans="1:4" ht="45" x14ac:dyDescent="0.25">
      <c r="A95" s="3" t="s">
        <v>34</v>
      </c>
      <c r="B95" s="3"/>
      <c r="C95" s="3">
        <v>34</v>
      </c>
      <c r="D95" s="3"/>
    </row>
    <row r="96" spans="1:4" ht="45" x14ac:dyDescent="0.25">
      <c r="A96" s="3" t="s">
        <v>9</v>
      </c>
      <c r="B96" s="3"/>
      <c r="C96" s="3">
        <v>29.8</v>
      </c>
      <c r="D96" s="3"/>
    </row>
    <row r="97" spans="1:4" ht="45" x14ac:dyDescent="0.25">
      <c r="A97" s="3" t="s">
        <v>35</v>
      </c>
      <c r="B97" s="3"/>
      <c r="C97" s="3">
        <v>29.6</v>
      </c>
      <c r="D97" s="3"/>
    </row>
    <row r="98" spans="1:4" ht="45" customHeight="1" x14ac:dyDescent="0.25">
      <c r="A98" s="3" t="s">
        <v>37</v>
      </c>
      <c r="B98" s="3"/>
      <c r="C98" s="3">
        <v>26.1</v>
      </c>
      <c r="D98" s="3"/>
    </row>
    <row r="99" spans="1:4" ht="30" customHeight="1" x14ac:dyDescent="0.25">
      <c r="A99" s="3" t="s">
        <v>11</v>
      </c>
      <c r="B99" s="3"/>
      <c r="C99" s="3">
        <v>25.5</v>
      </c>
      <c r="D99" s="3"/>
    </row>
    <row r="100" spans="1:4" ht="30" customHeight="1" x14ac:dyDescent="0.25">
      <c r="A100" s="3" t="s">
        <v>36</v>
      </c>
      <c r="B100" s="3"/>
      <c r="C100" s="3">
        <v>19.600000000000001</v>
      </c>
      <c r="D100" s="3"/>
    </row>
    <row r="101" spans="1:4" ht="30" customHeight="1" x14ac:dyDescent="0.25">
      <c r="A101" s="3" t="s">
        <v>38</v>
      </c>
      <c r="B101" s="3"/>
      <c r="C101" s="3">
        <v>18.8</v>
      </c>
      <c r="D101" s="3"/>
    </row>
    <row r="102" spans="1:4" ht="30" customHeight="1" x14ac:dyDescent="0.25">
      <c r="A102" s="3" t="s">
        <v>14</v>
      </c>
      <c r="B102" s="3"/>
      <c r="C102" s="3">
        <v>15.2</v>
      </c>
      <c r="D102" s="3"/>
    </row>
    <row r="103" spans="1:4" ht="30" customHeight="1" x14ac:dyDescent="0.25">
      <c r="A103" s="3" t="s">
        <v>39</v>
      </c>
      <c r="B103" s="3"/>
      <c r="C103" s="3">
        <v>13</v>
      </c>
      <c r="D103" s="3"/>
    </row>
    <row r="104" spans="1:4" ht="30" customHeight="1" x14ac:dyDescent="0.25">
      <c r="A104" s="3" t="s">
        <v>15</v>
      </c>
      <c r="B104" s="3"/>
      <c r="C104" s="3">
        <v>11.7</v>
      </c>
      <c r="D104" s="3"/>
    </row>
    <row r="105" spans="1:4" x14ac:dyDescent="0.25">
      <c r="A105" s="3"/>
      <c r="B105" s="21"/>
      <c r="C105" s="21"/>
      <c r="D105" s="21"/>
    </row>
    <row r="106" spans="1:4" ht="15" customHeight="1" x14ac:dyDescent="0.25">
      <c r="A106" s="22" t="s">
        <v>21</v>
      </c>
      <c r="B106" s="22"/>
      <c r="C106" s="22"/>
      <c r="D106" s="22"/>
    </row>
    <row r="107" spans="1:4" ht="15.75" customHeight="1" x14ac:dyDescent="0.25">
      <c r="A107" s="20" t="s">
        <v>78</v>
      </c>
      <c r="B107" s="20"/>
      <c r="C107" s="20"/>
      <c r="D107" s="20"/>
    </row>
    <row r="108" spans="1:4" x14ac:dyDescent="0.25">
      <c r="A108" s="21"/>
      <c r="B108" s="21"/>
      <c r="C108" s="21"/>
      <c r="D108" s="21"/>
    </row>
    <row r="109" spans="1:4" ht="15" customHeight="1" x14ac:dyDescent="0.25">
      <c r="A109" s="3"/>
      <c r="B109" s="21" t="s">
        <v>18</v>
      </c>
      <c r="C109" s="21"/>
      <c r="D109" s="21"/>
    </row>
    <row r="110" spans="1:4" ht="45" x14ac:dyDescent="0.25">
      <c r="A110" s="3" t="s">
        <v>29</v>
      </c>
      <c r="B110" s="3"/>
      <c r="C110" s="3">
        <v>68.7</v>
      </c>
      <c r="D110" s="3"/>
    </row>
    <row r="111" spans="1:4" ht="45" x14ac:dyDescent="0.25">
      <c r="A111" s="3" t="s">
        <v>0</v>
      </c>
      <c r="B111" s="3"/>
      <c r="C111" s="3">
        <v>67.400000000000006</v>
      </c>
      <c r="D111" s="3"/>
    </row>
    <row r="112" spans="1:4" ht="45" x14ac:dyDescent="0.25">
      <c r="A112" s="3" t="s">
        <v>30</v>
      </c>
      <c r="B112" s="3"/>
      <c r="C112" s="3">
        <v>46.3</v>
      </c>
      <c r="D112" s="3"/>
    </row>
    <row r="113" spans="1:4" ht="45" x14ac:dyDescent="0.25">
      <c r="A113" s="3" t="s">
        <v>31</v>
      </c>
      <c r="B113" s="3"/>
      <c r="C113" s="3">
        <v>43.1</v>
      </c>
      <c r="D113" s="3"/>
    </row>
    <row r="114" spans="1:4" ht="45" x14ac:dyDescent="0.25">
      <c r="A114" s="3" t="s">
        <v>1</v>
      </c>
      <c r="B114" s="3"/>
      <c r="C114" s="3">
        <v>41.6</v>
      </c>
      <c r="D114" s="3"/>
    </row>
    <row r="115" spans="1:4" ht="45" x14ac:dyDescent="0.25">
      <c r="A115" s="3" t="s">
        <v>32</v>
      </c>
      <c r="B115" s="3"/>
      <c r="C115" s="3">
        <v>37.5</v>
      </c>
      <c r="D115" s="3"/>
    </row>
    <row r="116" spans="1:4" ht="45" x14ac:dyDescent="0.25">
      <c r="A116" s="3" t="s">
        <v>3</v>
      </c>
      <c r="B116" s="3"/>
      <c r="C116" s="3">
        <v>37.4</v>
      </c>
      <c r="D116" s="3"/>
    </row>
    <row r="117" spans="1:4" ht="45" x14ac:dyDescent="0.25">
      <c r="A117" s="3" t="s">
        <v>2</v>
      </c>
      <c r="B117" s="3"/>
      <c r="C117" s="3">
        <v>35</v>
      </c>
      <c r="D117" s="3"/>
    </row>
    <row r="118" spans="1:4" ht="45" x14ac:dyDescent="0.25">
      <c r="A118" s="3" t="s">
        <v>33</v>
      </c>
      <c r="B118" s="3"/>
      <c r="C118" s="3">
        <v>34.4</v>
      </c>
      <c r="D118" s="3"/>
    </row>
    <row r="119" spans="1:4" ht="45" x14ac:dyDescent="0.25">
      <c r="A119" s="3" t="s">
        <v>4</v>
      </c>
      <c r="B119" s="3"/>
      <c r="C119" s="3">
        <v>33.1</v>
      </c>
      <c r="D119" s="3"/>
    </row>
    <row r="120" spans="1:4" ht="45" x14ac:dyDescent="0.25">
      <c r="A120" s="3" t="s">
        <v>6</v>
      </c>
      <c r="B120" s="3"/>
      <c r="C120" s="3">
        <v>32.200000000000003</v>
      </c>
      <c r="D120" s="3"/>
    </row>
    <row r="121" spans="1:4" ht="45" x14ac:dyDescent="0.25">
      <c r="A121" s="3" t="s">
        <v>34</v>
      </c>
      <c r="B121" s="3"/>
      <c r="C121" s="3">
        <v>29.4</v>
      </c>
      <c r="D121" s="3"/>
    </row>
    <row r="122" spans="1:4" ht="45" x14ac:dyDescent="0.25">
      <c r="A122" s="3" t="s">
        <v>7</v>
      </c>
      <c r="B122" s="3"/>
      <c r="C122" s="3">
        <v>27.2</v>
      </c>
      <c r="D122" s="3"/>
    </row>
    <row r="123" spans="1:4" ht="45" x14ac:dyDescent="0.25">
      <c r="A123" s="3" t="s">
        <v>9</v>
      </c>
      <c r="B123" s="3"/>
      <c r="C123" s="3">
        <v>26.9</v>
      </c>
      <c r="D123" s="3"/>
    </row>
    <row r="124" spans="1:4" ht="45" x14ac:dyDescent="0.25">
      <c r="A124" s="3" t="s">
        <v>35</v>
      </c>
      <c r="B124" s="3"/>
      <c r="C124" s="3">
        <v>24.8</v>
      </c>
      <c r="D124" s="3"/>
    </row>
    <row r="125" spans="1:4" ht="45" x14ac:dyDescent="0.25">
      <c r="A125" s="3" t="s">
        <v>11</v>
      </c>
      <c r="B125" s="3"/>
      <c r="C125" s="3">
        <v>23</v>
      </c>
      <c r="D125" s="3"/>
    </row>
    <row r="126" spans="1:4" x14ac:dyDescent="0.25">
      <c r="A126" s="3"/>
      <c r="B126" s="21"/>
      <c r="C126" s="21"/>
      <c r="D126" s="21"/>
    </row>
    <row r="127" spans="1:4" ht="15" customHeight="1" x14ac:dyDescent="0.25">
      <c r="A127" s="3"/>
      <c r="B127" s="21" t="s">
        <v>19</v>
      </c>
      <c r="C127" s="21"/>
      <c r="D127" s="21"/>
    </row>
    <row r="128" spans="1:4" ht="45" x14ac:dyDescent="0.25">
      <c r="A128" s="3" t="s">
        <v>29</v>
      </c>
      <c r="B128" s="3"/>
      <c r="C128" s="3">
        <v>66.099999999999994</v>
      </c>
      <c r="D128" s="3"/>
    </row>
    <row r="129" spans="1:4" ht="45" x14ac:dyDescent="0.25">
      <c r="A129" s="3" t="s">
        <v>0</v>
      </c>
      <c r="B129" s="3"/>
      <c r="C129" s="3">
        <v>64.8</v>
      </c>
      <c r="D129" s="3"/>
    </row>
    <row r="130" spans="1:4" ht="45" x14ac:dyDescent="0.25">
      <c r="A130" s="3" t="s">
        <v>30</v>
      </c>
      <c r="B130" s="3"/>
      <c r="C130" s="3">
        <v>39.299999999999997</v>
      </c>
      <c r="D130" s="3"/>
    </row>
    <row r="131" spans="1:4" ht="45" x14ac:dyDescent="0.25">
      <c r="A131" s="3" t="s">
        <v>1</v>
      </c>
      <c r="B131" s="3"/>
      <c r="C131" s="3">
        <v>38.799999999999997</v>
      </c>
      <c r="D131" s="3"/>
    </row>
    <row r="132" spans="1:4" ht="45" x14ac:dyDescent="0.25">
      <c r="A132" s="3" t="s">
        <v>31</v>
      </c>
      <c r="B132" s="3"/>
      <c r="C132" s="3">
        <v>36.799999999999997</v>
      </c>
      <c r="D132" s="3"/>
    </row>
    <row r="133" spans="1:4" ht="45" x14ac:dyDescent="0.25">
      <c r="A133" s="3" t="s">
        <v>3</v>
      </c>
      <c r="B133" s="3"/>
      <c r="C133" s="3">
        <v>35.299999999999997</v>
      </c>
      <c r="D133" s="3"/>
    </row>
    <row r="134" spans="1:4" ht="45" x14ac:dyDescent="0.25">
      <c r="A134" s="3" t="s">
        <v>33</v>
      </c>
      <c r="B134" s="3"/>
      <c r="C134" s="3">
        <v>32.700000000000003</v>
      </c>
      <c r="D134" s="3"/>
    </row>
    <row r="135" spans="1:4" ht="45" x14ac:dyDescent="0.25">
      <c r="A135" s="3" t="s">
        <v>6</v>
      </c>
      <c r="B135" s="3"/>
      <c r="C135" s="3">
        <v>30.1</v>
      </c>
      <c r="D135" s="3"/>
    </row>
    <row r="136" spans="1:4" ht="45" x14ac:dyDescent="0.25">
      <c r="A136" s="3" t="s">
        <v>32</v>
      </c>
      <c r="B136" s="3"/>
      <c r="C136" s="3">
        <v>27.8</v>
      </c>
      <c r="D136" s="3"/>
    </row>
    <row r="137" spans="1:4" ht="45" x14ac:dyDescent="0.25">
      <c r="A137" s="3" t="s">
        <v>2</v>
      </c>
      <c r="B137" s="3"/>
      <c r="C137" s="3">
        <v>27.3</v>
      </c>
      <c r="D137" s="3"/>
    </row>
    <row r="138" spans="1:4" ht="45" x14ac:dyDescent="0.25">
      <c r="A138" s="3" t="s">
        <v>4</v>
      </c>
      <c r="B138" s="3"/>
      <c r="C138" s="3">
        <v>26.1</v>
      </c>
      <c r="D138" s="3"/>
    </row>
    <row r="139" spans="1:4" ht="45" x14ac:dyDescent="0.25">
      <c r="A139" s="3" t="s">
        <v>9</v>
      </c>
      <c r="B139" s="3"/>
      <c r="C139" s="3">
        <v>25.9</v>
      </c>
      <c r="D139" s="3"/>
    </row>
    <row r="140" spans="1:4" ht="45" x14ac:dyDescent="0.25">
      <c r="A140" s="3" t="s">
        <v>34</v>
      </c>
      <c r="B140" s="3"/>
      <c r="C140" s="3">
        <v>24.6</v>
      </c>
      <c r="D140" s="3"/>
    </row>
    <row r="141" spans="1:4" ht="45" x14ac:dyDescent="0.25">
      <c r="A141" s="3" t="s">
        <v>11</v>
      </c>
      <c r="B141" s="3"/>
      <c r="C141" s="3">
        <v>22.1</v>
      </c>
      <c r="D141" s="3"/>
    </row>
    <row r="142" spans="1:4" ht="45" x14ac:dyDescent="0.25">
      <c r="A142" s="3" t="s">
        <v>7</v>
      </c>
      <c r="B142" s="3"/>
      <c r="C142" s="3">
        <v>20.399999999999999</v>
      </c>
      <c r="D142" s="3"/>
    </row>
    <row r="143" spans="1:4" ht="45" x14ac:dyDescent="0.25">
      <c r="A143" s="3" t="s">
        <v>35</v>
      </c>
      <c r="B143" s="3"/>
      <c r="C143" s="3">
        <v>20.3</v>
      </c>
      <c r="D143" s="3"/>
    </row>
    <row r="144" spans="1:4" x14ac:dyDescent="0.25">
      <c r="A144" s="3"/>
      <c r="B144" s="21"/>
      <c r="C144" s="21"/>
      <c r="D144" s="21"/>
    </row>
    <row r="145" spans="1:4" ht="15" customHeight="1" x14ac:dyDescent="0.25">
      <c r="A145" s="3"/>
      <c r="B145" s="21" t="s">
        <v>20</v>
      </c>
      <c r="C145" s="21"/>
      <c r="D145" s="21"/>
    </row>
    <row r="146" spans="1:4" ht="45" x14ac:dyDescent="0.25">
      <c r="A146" s="3" t="s">
        <v>0</v>
      </c>
      <c r="B146" s="3"/>
      <c r="C146" s="3">
        <v>42.9</v>
      </c>
      <c r="D146" s="3"/>
    </row>
    <row r="147" spans="1:4" ht="45" x14ac:dyDescent="0.25">
      <c r="A147" s="3" t="s">
        <v>29</v>
      </c>
      <c r="B147" s="3"/>
      <c r="C147" s="3">
        <v>42.4</v>
      </c>
      <c r="D147" s="3"/>
    </row>
    <row r="148" spans="1:4" ht="45" x14ac:dyDescent="0.25">
      <c r="A148" s="3" t="s">
        <v>30</v>
      </c>
      <c r="B148" s="3"/>
      <c r="C148" s="3">
        <v>30.6</v>
      </c>
      <c r="D148" s="3"/>
    </row>
    <row r="149" spans="1:4" ht="45" x14ac:dyDescent="0.25">
      <c r="A149" s="3" t="s">
        <v>31</v>
      </c>
      <c r="B149" s="3"/>
      <c r="C149" s="3">
        <v>25.4</v>
      </c>
      <c r="D149" s="3"/>
    </row>
    <row r="150" spans="1:4" ht="45" x14ac:dyDescent="0.25">
      <c r="A150" s="3" t="s">
        <v>1</v>
      </c>
      <c r="B150" s="3"/>
      <c r="C150" s="3">
        <v>25.1</v>
      </c>
      <c r="D150" s="3"/>
    </row>
    <row r="151" spans="1:4" ht="45" x14ac:dyDescent="0.25">
      <c r="A151" s="3" t="s">
        <v>32</v>
      </c>
      <c r="B151" s="3"/>
      <c r="C151" s="3">
        <v>23.7</v>
      </c>
      <c r="D151" s="3"/>
    </row>
    <row r="152" spans="1:4" ht="45" x14ac:dyDescent="0.25">
      <c r="A152" s="3" t="s">
        <v>2</v>
      </c>
      <c r="B152" s="3"/>
      <c r="C152" s="3">
        <v>23.6</v>
      </c>
      <c r="D152" s="3"/>
    </row>
    <row r="153" spans="1:4" ht="45" x14ac:dyDescent="0.25">
      <c r="A153" s="3" t="s">
        <v>3</v>
      </c>
      <c r="B153" s="3"/>
      <c r="C153" s="3">
        <v>23.1</v>
      </c>
      <c r="D153" s="3"/>
    </row>
    <row r="154" spans="1:4" ht="45" x14ac:dyDescent="0.25">
      <c r="A154" s="3" t="s">
        <v>4</v>
      </c>
      <c r="B154" s="3"/>
      <c r="C154" s="3">
        <v>21.4</v>
      </c>
      <c r="D154" s="3"/>
    </row>
    <row r="155" spans="1:4" ht="45" x14ac:dyDescent="0.25">
      <c r="A155" s="3" t="s">
        <v>33</v>
      </c>
      <c r="B155" s="3"/>
      <c r="C155" s="3">
        <v>21</v>
      </c>
      <c r="D155" s="3"/>
    </row>
    <row r="156" spans="1:4" ht="45" x14ac:dyDescent="0.25">
      <c r="A156" s="3" t="s">
        <v>6</v>
      </c>
      <c r="B156" s="3"/>
      <c r="C156" s="3">
        <v>19.5</v>
      </c>
      <c r="D156" s="3"/>
    </row>
    <row r="157" spans="1:4" ht="45" x14ac:dyDescent="0.25">
      <c r="A157" s="3" t="s">
        <v>7</v>
      </c>
      <c r="B157" s="3"/>
      <c r="C157" s="3">
        <v>19.2</v>
      </c>
      <c r="D157" s="3"/>
    </row>
    <row r="158" spans="1:4" ht="45" x14ac:dyDescent="0.25">
      <c r="A158" s="3" t="s">
        <v>34</v>
      </c>
      <c r="B158" s="3"/>
      <c r="C158" s="3">
        <v>17.8</v>
      </c>
      <c r="D158" s="3"/>
    </row>
    <row r="159" spans="1:4" ht="45" x14ac:dyDescent="0.25">
      <c r="A159" s="3" t="s">
        <v>9</v>
      </c>
      <c r="B159" s="3"/>
      <c r="C159" s="3">
        <v>16.600000000000001</v>
      </c>
      <c r="D159" s="3"/>
    </row>
    <row r="160" spans="1:4" ht="45" x14ac:dyDescent="0.25">
      <c r="A160" s="3" t="s">
        <v>35</v>
      </c>
      <c r="B160" s="3"/>
      <c r="C160" s="3">
        <v>16.399999999999999</v>
      </c>
      <c r="D160" s="3"/>
    </row>
    <row r="161" spans="1:4" ht="45" customHeight="1" x14ac:dyDescent="0.25">
      <c r="A161" s="3" t="s">
        <v>11</v>
      </c>
      <c r="B161" s="3"/>
      <c r="C161" s="3">
        <v>14.2</v>
      </c>
      <c r="D161" s="3"/>
    </row>
    <row r="162" spans="1:4" x14ac:dyDescent="0.25">
      <c r="A162" s="3"/>
      <c r="B162" s="21"/>
      <c r="C162" s="21"/>
      <c r="D162" s="21"/>
    </row>
    <row r="163" spans="1:4" ht="15" customHeight="1" x14ac:dyDescent="0.25">
      <c r="A163" s="22" t="s">
        <v>21</v>
      </c>
      <c r="B163" s="22"/>
      <c r="C163" s="22"/>
      <c r="D163" s="22"/>
    </row>
  </sheetData>
  <mergeCells count="20">
    <mergeCell ref="B105:D105"/>
    <mergeCell ref="A1:D1"/>
    <mergeCell ref="A2:D2"/>
    <mergeCell ref="A106:D106"/>
    <mergeCell ref="B109:D109"/>
    <mergeCell ref="B80:D80"/>
    <mergeCell ref="B81:D81"/>
    <mergeCell ref="B55:D55"/>
    <mergeCell ref="B54:D54"/>
    <mergeCell ref="B28:D28"/>
    <mergeCell ref="B29:D29"/>
    <mergeCell ref="B3:D3"/>
    <mergeCell ref="A163:D163"/>
    <mergeCell ref="B162:D162"/>
    <mergeCell ref="A107:D107"/>
    <mergeCell ref="A108:D108"/>
    <mergeCell ref="B126:D126"/>
    <mergeCell ref="B127:D127"/>
    <mergeCell ref="B144:D144"/>
    <mergeCell ref="B145:D145"/>
  </mergeCells>
  <hyperlinks>
    <hyperlink ref="A106" r:id="rId1" display="http://de.wikipedia.org/wiki/Bildfrequenz"/>
    <hyperlink ref="A163" r:id="rId2" display="http://de.wikipedia.org/wiki/Bildfrequenz"/>
  </hyperlinks>
  <pageMargins left="0.7" right="0.7" top="0.78740157499999996" bottom="0.78740157499999996"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4"/>
  <sheetViews>
    <sheetView workbookViewId="0">
      <selection sqref="A1:D1"/>
    </sheetView>
  </sheetViews>
  <sheetFormatPr baseColWidth="10" defaultRowHeight="15" x14ac:dyDescent="0.25"/>
  <sheetData>
    <row r="1" spans="1:4" ht="15.75" customHeight="1" x14ac:dyDescent="0.25">
      <c r="A1" s="20" t="s">
        <v>80</v>
      </c>
      <c r="B1" s="20"/>
      <c r="C1" s="20"/>
      <c r="D1" s="20"/>
    </row>
    <row r="2" spans="1:4" x14ac:dyDescent="0.25">
      <c r="A2" s="21"/>
      <c r="B2" s="21"/>
      <c r="C2" s="21"/>
      <c r="D2" s="21"/>
    </row>
    <row r="3" spans="1:4" ht="15" customHeight="1" x14ac:dyDescent="0.25">
      <c r="A3" s="3"/>
      <c r="B3" s="21" t="s">
        <v>23</v>
      </c>
      <c r="C3" s="21"/>
      <c r="D3" s="21"/>
    </row>
    <row r="4" spans="1:4" ht="45" x14ac:dyDescent="0.25">
      <c r="A4" s="3" t="s">
        <v>0</v>
      </c>
      <c r="B4" s="3"/>
      <c r="C4" s="3">
        <v>98</v>
      </c>
      <c r="D4" s="3"/>
    </row>
    <row r="5" spans="1:4" ht="45" x14ac:dyDescent="0.25">
      <c r="A5" s="3" t="s">
        <v>1</v>
      </c>
      <c r="B5" s="3"/>
      <c r="C5" s="3">
        <v>60.8</v>
      </c>
      <c r="D5" s="3"/>
    </row>
    <row r="6" spans="1:4" ht="45" x14ac:dyDescent="0.25">
      <c r="A6" s="3" t="s">
        <v>3</v>
      </c>
      <c r="B6" s="3"/>
      <c r="C6" s="3">
        <v>54.2</v>
      </c>
      <c r="D6" s="3"/>
    </row>
    <row r="7" spans="1:4" ht="45" x14ac:dyDescent="0.25">
      <c r="A7" s="3" t="s">
        <v>2</v>
      </c>
      <c r="B7" s="3"/>
      <c r="C7" s="3">
        <v>52.9</v>
      </c>
      <c r="D7" s="3"/>
    </row>
    <row r="8" spans="1:4" ht="45" x14ac:dyDescent="0.25">
      <c r="A8" s="3" t="s">
        <v>5</v>
      </c>
      <c r="B8" s="3"/>
      <c r="C8" s="3">
        <v>49.6</v>
      </c>
      <c r="D8" s="3"/>
    </row>
    <row r="9" spans="1:4" ht="45" x14ac:dyDescent="0.25">
      <c r="A9" s="3" t="s">
        <v>9</v>
      </c>
      <c r="B9" s="3"/>
      <c r="C9" s="3">
        <v>47.7</v>
      </c>
      <c r="D9" s="3"/>
    </row>
    <row r="10" spans="1:4" ht="45" x14ac:dyDescent="0.25">
      <c r="A10" s="3" t="s">
        <v>4</v>
      </c>
      <c r="B10" s="3"/>
      <c r="C10" s="3">
        <v>47.4</v>
      </c>
      <c r="D10" s="3"/>
    </row>
    <row r="11" spans="1:4" ht="45" x14ac:dyDescent="0.25">
      <c r="A11" s="3" t="s">
        <v>6</v>
      </c>
      <c r="B11" s="3"/>
      <c r="C11" s="3">
        <v>47.1</v>
      </c>
      <c r="D11" s="3"/>
    </row>
    <row r="12" spans="1:4" ht="45" x14ac:dyDescent="0.25">
      <c r="A12" s="3" t="s">
        <v>7</v>
      </c>
      <c r="B12" s="3"/>
      <c r="C12" s="3">
        <v>42.1</v>
      </c>
      <c r="D12" s="3"/>
    </row>
    <row r="13" spans="1:4" ht="45" x14ac:dyDescent="0.25">
      <c r="A13" s="3" t="s">
        <v>10</v>
      </c>
      <c r="B13" s="3"/>
      <c r="C13" s="3">
        <v>41.3</v>
      </c>
      <c r="D13" s="3"/>
    </row>
    <row r="14" spans="1:4" ht="45" x14ac:dyDescent="0.25">
      <c r="A14" s="3" t="s">
        <v>8</v>
      </c>
      <c r="B14" s="3"/>
      <c r="C14" s="3">
        <v>41.2</v>
      </c>
      <c r="D14" s="3"/>
    </row>
    <row r="15" spans="1:4" ht="45" x14ac:dyDescent="0.25">
      <c r="A15" s="3" t="s">
        <v>11</v>
      </c>
      <c r="B15" s="3"/>
      <c r="C15" s="3">
        <v>40.4</v>
      </c>
      <c r="D15" s="3"/>
    </row>
    <row r="16" spans="1:4" ht="45" x14ac:dyDescent="0.25">
      <c r="A16" s="3" t="s">
        <v>13</v>
      </c>
      <c r="B16" s="3"/>
      <c r="C16" s="3">
        <v>30.1</v>
      </c>
      <c r="D16" s="3"/>
    </row>
    <row r="17" spans="1:4" ht="45" x14ac:dyDescent="0.25">
      <c r="A17" s="3" t="s">
        <v>12</v>
      </c>
      <c r="B17" s="3"/>
      <c r="C17" s="3">
        <v>26.9</v>
      </c>
      <c r="D17" s="3"/>
    </row>
    <row r="18" spans="1:4" ht="45" customHeight="1" x14ac:dyDescent="0.25">
      <c r="A18" s="3" t="s">
        <v>14</v>
      </c>
      <c r="B18" s="3"/>
      <c r="C18" s="3">
        <v>23.7</v>
      </c>
      <c r="D18" s="3"/>
    </row>
    <row r="19" spans="1:4" ht="45" customHeight="1" x14ac:dyDescent="0.25">
      <c r="A19" s="3" t="s">
        <v>15</v>
      </c>
      <c r="B19" s="3"/>
      <c r="C19" s="3">
        <v>18.399999999999999</v>
      </c>
      <c r="D19" s="3"/>
    </row>
    <row r="20" spans="1:4" ht="45" customHeight="1" x14ac:dyDescent="0.25">
      <c r="A20" s="3" t="s">
        <v>16</v>
      </c>
      <c r="B20" s="3"/>
      <c r="C20" s="3">
        <v>15.2</v>
      </c>
      <c r="D20" s="3"/>
    </row>
    <row r="21" spans="1:4" ht="45" customHeight="1" x14ac:dyDescent="0.25">
      <c r="A21" s="3" t="s">
        <v>17</v>
      </c>
      <c r="B21" s="3"/>
      <c r="C21" s="3">
        <v>12.5</v>
      </c>
      <c r="D21" s="3"/>
    </row>
    <row r="22" spans="1:4" x14ac:dyDescent="0.25">
      <c r="A22" s="3"/>
      <c r="B22" s="21"/>
      <c r="C22" s="21"/>
      <c r="D22" s="21"/>
    </row>
    <row r="23" spans="1:4" ht="15" customHeight="1" x14ac:dyDescent="0.25">
      <c r="A23" s="3"/>
      <c r="B23" s="21" t="s">
        <v>26</v>
      </c>
      <c r="C23" s="21"/>
      <c r="D23" s="21"/>
    </row>
    <row r="24" spans="1:4" ht="45" x14ac:dyDescent="0.25">
      <c r="A24" s="3" t="s">
        <v>0</v>
      </c>
      <c r="B24" s="3"/>
      <c r="C24" s="3">
        <v>85.8</v>
      </c>
      <c r="D24" s="3"/>
    </row>
    <row r="25" spans="1:4" ht="45" x14ac:dyDescent="0.25">
      <c r="A25" s="3" t="s">
        <v>1</v>
      </c>
      <c r="B25" s="3"/>
      <c r="C25" s="3">
        <v>49.6</v>
      </c>
      <c r="D25" s="3"/>
    </row>
    <row r="26" spans="1:4" ht="45" x14ac:dyDescent="0.25">
      <c r="A26" s="3" t="s">
        <v>2</v>
      </c>
      <c r="B26" s="3"/>
      <c r="C26" s="3">
        <v>45.3</v>
      </c>
      <c r="D26" s="3"/>
    </row>
    <row r="27" spans="1:4" ht="45" x14ac:dyDescent="0.25">
      <c r="A27" s="3" t="s">
        <v>3</v>
      </c>
      <c r="B27" s="3"/>
      <c r="C27" s="3">
        <v>43.5</v>
      </c>
      <c r="D27" s="3"/>
    </row>
    <row r="28" spans="1:4" ht="45" x14ac:dyDescent="0.25">
      <c r="A28" s="3" t="s">
        <v>4</v>
      </c>
      <c r="B28" s="3"/>
      <c r="C28" s="3">
        <v>41</v>
      </c>
      <c r="D28" s="3"/>
    </row>
    <row r="29" spans="1:4" ht="45" x14ac:dyDescent="0.25">
      <c r="A29" s="3" t="s">
        <v>5</v>
      </c>
      <c r="B29" s="3"/>
      <c r="C29" s="3">
        <v>39.1</v>
      </c>
      <c r="D29" s="3"/>
    </row>
    <row r="30" spans="1:4" ht="45" x14ac:dyDescent="0.25">
      <c r="A30" s="3" t="s">
        <v>7</v>
      </c>
      <c r="B30" s="3"/>
      <c r="C30" s="3">
        <v>36.5</v>
      </c>
      <c r="D30" s="3"/>
    </row>
    <row r="31" spans="1:4" ht="45" x14ac:dyDescent="0.25">
      <c r="A31" s="3" t="s">
        <v>6</v>
      </c>
      <c r="B31" s="3"/>
      <c r="C31" s="3">
        <v>36.200000000000003</v>
      </c>
      <c r="D31" s="3"/>
    </row>
    <row r="32" spans="1:4" ht="45" x14ac:dyDescent="0.25">
      <c r="A32" s="3" t="s">
        <v>9</v>
      </c>
      <c r="B32" s="3"/>
      <c r="C32" s="3">
        <v>33.700000000000003</v>
      </c>
      <c r="D32" s="3"/>
    </row>
    <row r="33" spans="1:4" ht="45" x14ac:dyDescent="0.25">
      <c r="A33" s="3" t="s">
        <v>10</v>
      </c>
      <c r="B33" s="3"/>
      <c r="C33" s="3">
        <v>31</v>
      </c>
      <c r="D33" s="3"/>
    </row>
    <row r="34" spans="1:4" ht="45" x14ac:dyDescent="0.25">
      <c r="A34" s="3" t="s">
        <v>8</v>
      </c>
      <c r="B34" s="3"/>
      <c r="C34" s="3">
        <v>28.3</v>
      </c>
      <c r="D34" s="3"/>
    </row>
    <row r="35" spans="1:4" ht="45" x14ac:dyDescent="0.25">
      <c r="A35" s="3" t="s">
        <v>11</v>
      </c>
      <c r="B35" s="3"/>
      <c r="C35" s="3">
        <v>25.6</v>
      </c>
      <c r="D35" s="3"/>
    </row>
    <row r="36" spans="1:4" ht="45" customHeight="1" x14ac:dyDescent="0.25">
      <c r="A36" s="3" t="s">
        <v>12</v>
      </c>
      <c r="B36" s="3"/>
      <c r="C36" s="3">
        <v>23.8</v>
      </c>
      <c r="D36" s="3"/>
    </row>
    <row r="37" spans="1:4" ht="45" customHeight="1" x14ac:dyDescent="0.25">
      <c r="A37" s="3" t="s">
        <v>13</v>
      </c>
      <c r="B37" s="3"/>
      <c r="C37" s="3">
        <v>21.6</v>
      </c>
      <c r="D37" s="3"/>
    </row>
    <row r="38" spans="1:4" ht="45" customHeight="1" x14ac:dyDescent="0.25">
      <c r="A38" s="3" t="s">
        <v>14</v>
      </c>
      <c r="B38" s="3"/>
      <c r="C38" s="3">
        <v>16.8</v>
      </c>
      <c r="D38" s="3"/>
    </row>
    <row r="39" spans="1:4" ht="45" customHeight="1" x14ac:dyDescent="0.25">
      <c r="A39" s="3" t="s">
        <v>15</v>
      </c>
      <c r="B39" s="3"/>
      <c r="C39" s="3">
        <v>12.3</v>
      </c>
      <c r="D39" s="3"/>
    </row>
    <row r="40" spans="1:4" ht="45" customHeight="1" x14ac:dyDescent="0.25">
      <c r="A40" s="3" t="s">
        <v>17</v>
      </c>
      <c r="B40" s="3"/>
      <c r="C40" s="3">
        <v>10.8</v>
      </c>
      <c r="D40" s="3"/>
    </row>
    <row r="41" spans="1:4" ht="45" customHeight="1" x14ac:dyDescent="0.25">
      <c r="A41" s="3" t="s">
        <v>16</v>
      </c>
      <c r="B41" s="3"/>
      <c r="C41" s="3">
        <v>10.4</v>
      </c>
      <c r="D41" s="3"/>
    </row>
    <row r="42" spans="1:4" x14ac:dyDescent="0.25">
      <c r="A42" s="3"/>
      <c r="B42" s="21"/>
      <c r="C42" s="21"/>
      <c r="D42" s="21"/>
    </row>
    <row r="43" spans="1:4" ht="15" customHeight="1" x14ac:dyDescent="0.25">
      <c r="A43" s="22" t="s">
        <v>21</v>
      </c>
      <c r="B43" s="22"/>
      <c r="C43" s="22"/>
      <c r="D43" s="22"/>
    </row>
    <row r="44" spans="1:4" ht="15.75" customHeight="1" x14ac:dyDescent="0.25">
      <c r="A44" s="20" t="s">
        <v>81</v>
      </c>
      <c r="B44" s="20"/>
      <c r="C44" s="20"/>
      <c r="D44" s="20"/>
    </row>
    <row r="45" spans="1:4" x14ac:dyDescent="0.25">
      <c r="A45" s="21"/>
      <c r="B45" s="21"/>
      <c r="C45" s="21"/>
      <c r="D45" s="21"/>
    </row>
    <row r="46" spans="1:4" ht="15" customHeight="1" x14ac:dyDescent="0.25">
      <c r="A46" s="3"/>
      <c r="B46" s="21" t="s">
        <v>23</v>
      </c>
      <c r="C46" s="21"/>
      <c r="D46" s="21"/>
    </row>
    <row r="47" spans="1:4" ht="45" x14ac:dyDescent="0.25">
      <c r="A47" s="3" t="s">
        <v>0</v>
      </c>
      <c r="B47" s="3"/>
      <c r="C47" s="3">
        <v>66.8</v>
      </c>
      <c r="D47" s="3"/>
    </row>
    <row r="48" spans="1:4" ht="45" x14ac:dyDescent="0.25">
      <c r="A48" s="3" t="s">
        <v>1</v>
      </c>
      <c r="B48" s="3"/>
      <c r="C48" s="3">
        <v>42.7</v>
      </c>
      <c r="D48" s="3"/>
    </row>
    <row r="49" spans="1:4" ht="45" x14ac:dyDescent="0.25">
      <c r="A49" s="3" t="s">
        <v>3</v>
      </c>
      <c r="B49" s="3"/>
      <c r="C49" s="3">
        <v>38.799999999999997</v>
      </c>
      <c r="D49" s="3"/>
    </row>
    <row r="50" spans="1:4" ht="45" x14ac:dyDescent="0.25">
      <c r="A50" s="3" t="s">
        <v>2</v>
      </c>
      <c r="B50" s="3"/>
      <c r="C50" s="3">
        <v>35.1</v>
      </c>
      <c r="D50" s="3"/>
    </row>
    <row r="51" spans="1:4" ht="45" x14ac:dyDescent="0.25">
      <c r="A51" s="3" t="s">
        <v>5</v>
      </c>
      <c r="B51" s="3"/>
      <c r="C51" s="3">
        <v>34.4</v>
      </c>
      <c r="D51" s="3"/>
    </row>
    <row r="52" spans="1:4" ht="45" x14ac:dyDescent="0.25">
      <c r="A52" s="3" t="s">
        <v>6</v>
      </c>
      <c r="B52" s="3"/>
      <c r="C52" s="3">
        <v>32.6</v>
      </c>
      <c r="D52" s="3"/>
    </row>
    <row r="53" spans="1:4" ht="45" x14ac:dyDescent="0.25">
      <c r="A53" s="3" t="s">
        <v>4</v>
      </c>
      <c r="B53" s="3"/>
      <c r="C53" s="3">
        <v>31.8</v>
      </c>
      <c r="D53" s="3"/>
    </row>
    <row r="54" spans="1:4" ht="45" x14ac:dyDescent="0.25">
      <c r="A54" s="3" t="s">
        <v>9</v>
      </c>
      <c r="B54" s="3"/>
      <c r="C54" s="3">
        <v>31.2</v>
      </c>
      <c r="D54" s="3"/>
    </row>
    <row r="55" spans="1:4" ht="45" x14ac:dyDescent="0.25">
      <c r="A55" s="3" t="s">
        <v>7</v>
      </c>
      <c r="B55" s="3"/>
      <c r="C55" s="3">
        <v>28</v>
      </c>
      <c r="D55" s="3"/>
    </row>
    <row r="56" spans="1:4" ht="45" x14ac:dyDescent="0.25">
      <c r="A56" s="3" t="s">
        <v>8</v>
      </c>
      <c r="B56" s="3"/>
      <c r="C56" s="3">
        <v>27.8</v>
      </c>
      <c r="D56" s="3"/>
    </row>
    <row r="57" spans="1:4" ht="45" x14ac:dyDescent="0.25">
      <c r="A57" s="3" t="s">
        <v>10</v>
      </c>
      <c r="B57" s="3"/>
      <c r="C57" s="3">
        <v>27.5</v>
      </c>
      <c r="D57" s="3"/>
    </row>
    <row r="58" spans="1:4" ht="45" x14ac:dyDescent="0.25">
      <c r="A58" s="3" t="s">
        <v>11</v>
      </c>
      <c r="B58" s="3"/>
      <c r="C58" s="3">
        <v>27</v>
      </c>
      <c r="D58" s="3"/>
    </row>
    <row r="59" spans="1:4" x14ac:dyDescent="0.25">
      <c r="A59" s="3"/>
      <c r="B59" s="21"/>
      <c r="C59" s="21"/>
      <c r="D59" s="21"/>
    </row>
    <row r="60" spans="1:4" ht="15" customHeight="1" x14ac:dyDescent="0.25">
      <c r="A60" s="3"/>
      <c r="B60" s="21" t="s">
        <v>26</v>
      </c>
      <c r="C60" s="21"/>
      <c r="D60" s="21"/>
    </row>
    <row r="61" spans="1:4" ht="45" x14ac:dyDescent="0.25">
      <c r="A61" s="3" t="s">
        <v>0</v>
      </c>
      <c r="B61" s="3"/>
      <c r="C61" s="3">
        <v>59.2</v>
      </c>
      <c r="D61" s="3"/>
    </row>
    <row r="62" spans="1:4" ht="45" x14ac:dyDescent="0.25">
      <c r="A62" s="3" t="s">
        <v>1</v>
      </c>
      <c r="B62" s="3"/>
      <c r="C62" s="3">
        <v>37.6</v>
      </c>
      <c r="D62" s="3"/>
    </row>
    <row r="63" spans="1:4" ht="45" x14ac:dyDescent="0.25">
      <c r="A63" s="3" t="s">
        <v>3</v>
      </c>
      <c r="B63" s="3"/>
      <c r="C63" s="3">
        <v>33.6</v>
      </c>
      <c r="D63" s="3"/>
    </row>
    <row r="64" spans="1:4" ht="45" x14ac:dyDescent="0.25">
      <c r="A64" s="3" t="s">
        <v>2</v>
      </c>
      <c r="B64" s="3"/>
      <c r="C64" s="3">
        <v>31.1</v>
      </c>
      <c r="D64" s="3"/>
    </row>
    <row r="65" spans="1:4" ht="45" x14ac:dyDescent="0.25">
      <c r="A65" s="3" t="s">
        <v>5</v>
      </c>
      <c r="B65" s="3"/>
      <c r="C65" s="3">
        <v>29.3</v>
      </c>
      <c r="D65" s="3"/>
    </row>
    <row r="66" spans="1:4" ht="45" x14ac:dyDescent="0.25">
      <c r="A66" s="3" t="s">
        <v>4</v>
      </c>
      <c r="B66" s="3"/>
      <c r="C66" s="3">
        <v>28.3</v>
      </c>
      <c r="D66" s="3"/>
    </row>
    <row r="67" spans="1:4" ht="45" x14ac:dyDescent="0.25">
      <c r="A67" s="3" t="s">
        <v>6</v>
      </c>
      <c r="B67" s="3"/>
      <c r="C67" s="3">
        <v>27.4</v>
      </c>
      <c r="D67" s="3"/>
    </row>
    <row r="68" spans="1:4" ht="45" x14ac:dyDescent="0.25">
      <c r="A68" s="3" t="s">
        <v>9</v>
      </c>
      <c r="B68" s="3"/>
      <c r="C68" s="3">
        <v>24.7</v>
      </c>
      <c r="D68" s="3"/>
    </row>
    <row r="69" spans="1:4" ht="45" x14ac:dyDescent="0.25">
      <c r="A69" s="3" t="s">
        <v>7</v>
      </c>
      <c r="B69" s="3"/>
      <c r="C69" s="3">
        <v>24.6</v>
      </c>
      <c r="D69" s="3"/>
    </row>
    <row r="70" spans="1:4" ht="45" x14ac:dyDescent="0.25">
      <c r="A70" s="3" t="s">
        <v>10</v>
      </c>
      <c r="B70" s="3"/>
      <c r="C70" s="3">
        <v>22.7</v>
      </c>
      <c r="D70" s="3"/>
    </row>
    <row r="71" spans="1:4" ht="45" x14ac:dyDescent="0.25">
      <c r="A71" s="3" t="s">
        <v>8</v>
      </c>
      <c r="B71" s="3"/>
      <c r="C71" s="3">
        <v>20.8</v>
      </c>
      <c r="D71" s="3"/>
    </row>
    <row r="72" spans="1:4" ht="45" x14ac:dyDescent="0.25">
      <c r="A72" s="3" t="s">
        <v>11</v>
      </c>
      <c r="B72" s="3"/>
      <c r="C72" s="3">
        <v>19.399999999999999</v>
      </c>
      <c r="D72" s="3"/>
    </row>
    <row r="73" spans="1:4" x14ac:dyDescent="0.25">
      <c r="A73" s="3"/>
      <c r="B73" s="21"/>
      <c r="C73" s="21"/>
      <c r="D73" s="21"/>
    </row>
    <row r="74" spans="1:4" ht="15" customHeight="1" x14ac:dyDescent="0.25">
      <c r="A74" s="22" t="s">
        <v>21</v>
      </c>
      <c r="B74" s="22"/>
      <c r="C74" s="22"/>
      <c r="D74" s="22"/>
    </row>
  </sheetData>
  <mergeCells count="14">
    <mergeCell ref="B42:D42"/>
    <mergeCell ref="A1:D1"/>
    <mergeCell ref="A2:D2"/>
    <mergeCell ref="A43:D43"/>
    <mergeCell ref="B46:D46"/>
    <mergeCell ref="B22:D22"/>
    <mergeCell ref="B23:D23"/>
    <mergeCell ref="B3:D3"/>
    <mergeCell ref="B60:D60"/>
    <mergeCell ref="B73:D73"/>
    <mergeCell ref="A44:D44"/>
    <mergeCell ref="A45:D45"/>
    <mergeCell ref="A74:D74"/>
    <mergeCell ref="B59:D59"/>
  </mergeCells>
  <hyperlinks>
    <hyperlink ref="A43" r:id="rId1" display="http://de.wikipedia.org/wiki/Bildfrequenz"/>
    <hyperlink ref="A74" r:id="rId2" display="http://de.wikipedia.org/wiki/Bildfrequenz"/>
  </hyperlinks>
  <pageMargins left="0.7" right="0.7" top="0.78740157499999996" bottom="0.78740157499999996"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workbookViewId="0">
      <selection sqref="A1:D1"/>
    </sheetView>
  </sheetViews>
  <sheetFormatPr baseColWidth="10" defaultRowHeight="15" x14ac:dyDescent="0.25"/>
  <sheetData>
    <row r="1" spans="1:4" ht="15.75" customHeight="1" x14ac:dyDescent="0.25">
      <c r="A1" s="20" t="s">
        <v>82</v>
      </c>
      <c r="B1" s="20"/>
      <c r="C1" s="20"/>
      <c r="D1" s="20"/>
    </row>
    <row r="2" spans="1:4" x14ac:dyDescent="0.25">
      <c r="A2" s="21"/>
      <c r="B2" s="21"/>
      <c r="C2" s="21"/>
      <c r="D2" s="21"/>
    </row>
    <row r="3" spans="1:4" ht="15" customHeight="1" x14ac:dyDescent="0.25">
      <c r="A3" s="3"/>
      <c r="B3" s="21" t="s">
        <v>23</v>
      </c>
      <c r="C3" s="21"/>
      <c r="D3" s="21"/>
    </row>
    <row r="4" spans="1:4" ht="45" x14ac:dyDescent="0.25">
      <c r="A4" s="3" t="s">
        <v>29</v>
      </c>
      <c r="B4" s="3"/>
      <c r="C4" s="3">
        <v>108.1</v>
      </c>
      <c r="D4" s="3"/>
    </row>
    <row r="5" spans="1:4" ht="45" x14ac:dyDescent="0.25">
      <c r="A5" s="3" t="s">
        <v>0</v>
      </c>
      <c r="B5" s="3"/>
      <c r="C5" s="3">
        <v>99.2</v>
      </c>
      <c r="D5" s="3"/>
    </row>
    <row r="6" spans="1:4" ht="45" x14ac:dyDescent="0.25">
      <c r="A6" s="3" t="s">
        <v>30</v>
      </c>
      <c r="B6" s="3"/>
      <c r="C6" s="3">
        <v>65.099999999999994</v>
      </c>
      <c r="D6" s="3"/>
    </row>
    <row r="7" spans="1:4" ht="45" x14ac:dyDescent="0.25">
      <c r="A7" s="3" t="s">
        <v>1</v>
      </c>
      <c r="B7" s="3"/>
      <c r="C7" s="3">
        <v>61.8</v>
      </c>
      <c r="D7" s="3"/>
    </row>
    <row r="8" spans="1:4" ht="45" x14ac:dyDescent="0.25">
      <c r="A8" s="3" t="s">
        <v>31</v>
      </c>
      <c r="B8" s="3"/>
      <c r="C8" s="3">
        <v>58.2</v>
      </c>
      <c r="D8" s="3"/>
    </row>
    <row r="9" spans="1:4" ht="45" x14ac:dyDescent="0.25">
      <c r="A9" s="3" t="s">
        <v>3</v>
      </c>
      <c r="B9" s="3"/>
      <c r="C9" s="3">
        <v>54.8</v>
      </c>
      <c r="D9" s="3"/>
    </row>
    <row r="10" spans="1:4" ht="45" x14ac:dyDescent="0.25">
      <c r="A10" s="3" t="s">
        <v>32</v>
      </c>
      <c r="B10" s="3"/>
      <c r="C10" s="3">
        <v>54.5</v>
      </c>
      <c r="D10" s="3"/>
    </row>
    <row r="11" spans="1:4" ht="45" x14ac:dyDescent="0.25">
      <c r="A11" s="3" t="s">
        <v>2</v>
      </c>
      <c r="B11" s="3"/>
      <c r="C11" s="3">
        <v>53.5</v>
      </c>
      <c r="D11" s="3"/>
    </row>
    <row r="12" spans="1:4" ht="45" x14ac:dyDescent="0.25">
      <c r="A12" s="3" t="s">
        <v>33</v>
      </c>
      <c r="B12" s="3"/>
      <c r="C12" s="3">
        <v>50.9</v>
      </c>
      <c r="D12" s="3"/>
    </row>
    <row r="13" spans="1:4" ht="45" x14ac:dyDescent="0.25">
      <c r="A13" s="3" t="s">
        <v>4</v>
      </c>
      <c r="B13" s="3"/>
      <c r="C13" s="3">
        <v>48.2</v>
      </c>
      <c r="D13" s="3"/>
    </row>
    <row r="14" spans="1:4" ht="45" x14ac:dyDescent="0.25">
      <c r="A14" s="3" t="s">
        <v>9</v>
      </c>
      <c r="B14" s="3"/>
      <c r="C14" s="3">
        <v>47.7</v>
      </c>
      <c r="D14" s="3"/>
    </row>
    <row r="15" spans="1:4" ht="45" x14ac:dyDescent="0.25">
      <c r="A15" s="3" t="s">
        <v>6</v>
      </c>
      <c r="B15" s="3"/>
      <c r="C15" s="3">
        <v>47.6</v>
      </c>
      <c r="D15" s="3"/>
    </row>
    <row r="16" spans="1:4" ht="45" x14ac:dyDescent="0.25">
      <c r="A16" s="3" t="s">
        <v>34</v>
      </c>
      <c r="B16" s="3"/>
      <c r="C16" s="3">
        <v>44.1</v>
      </c>
      <c r="D16" s="3"/>
    </row>
    <row r="17" spans="1:4" ht="45" x14ac:dyDescent="0.25">
      <c r="A17" s="3" t="s">
        <v>7</v>
      </c>
      <c r="B17" s="3"/>
      <c r="C17" s="3">
        <v>42.9</v>
      </c>
      <c r="D17" s="3"/>
    </row>
    <row r="18" spans="1:4" ht="45" x14ac:dyDescent="0.25">
      <c r="A18" s="3" t="s">
        <v>8</v>
      </c>
      <c r="B18" s="3"/>
      <c r="C18" s="3">
        <v>41.9</v>
      </c>
      <c r="D18" s="3"/>
    </row>
    <row r="19" spans="1:4" ht="45" x14ac:dyDescent="0.25">
      <c r="A19" s="3" t="s">
        <v>11</v>
      </c>
      <c r="B19" s="3"/>
      <c r="C19" s="3">
        <v>40.4</v>
      </c>
      <c r="D19" s="3"/>
    </row>
    <row r="20" spans="1:4" ht="45" x14ac:dyDescent="0.25">
      <c r="A20" s="3" t="s">
        <v>10</v>
      </c>
      <c r="B20" s="3"/>
      <c r="C20" s="3">
        <v>40.4</v>
      </c>
      <c r="D20" s="3"/>
    </row>
    <row r="21" spans="1:4" ht="45" x14ac:dyDescent="0.25">
      <c r="A21" s="3" t="s">
        <v>35</v>
      </c>
      <c r="B21" s="3"/>
      <c r="C21" s="3">
        <v>35.299999999999997</v>
      </c>
      <c r="D21" s="3"/>
    </row>
    <row r="22" spans="1:4" ht="60" x14ac:dyDescent="0.25">
      <c r="A22" s="3" t="s">
        <v>37</v>
      </c>
      <c r="B22" s="3"/>
      <c r="C22" s="3">
        <v>30.3</v>
      </c>
      <c r="D22" s="3"/>
    </row>
    <row r="23" spans="1:4" ht="45" customHeight="1" x14ac:dyDescent="0.25">
      <c r="A23" s="3" t="s">
        <v>36</v>
      </c>
      <c r="B23" s="3"/>
      <c r="C23" s="3">
        <v>28.7</v>
      </c>
      <c r="D23" s="3"/>
    </row>
    <row r="24" spans="1:4" ht="45" customHeight="1" x14ac:dyDescent="0.25">
      <c r="A24" s="3" t="s">
        <v>14</v>
      </c>
      <c r="B24" s="3"/>
      <c r="C24" s="3">
        <v>23.6</v>
      </c>
      <c r="D24" s="3"/>
    </row>
    <row r="25" spans="1:4" ht="45" customHeight="1" x14ac:dyDescent="0.25">
      <c r="A25" s="3" t="s">
        <v>38</v>
      </c>
      <c r="B25" s="3"/>
      <c r="C25" s="3">
        <v>22.2</v>
      </c>
      <c r="D25" s="3"/>
    </row>
    <row r="26" spans="1:4" ht="45" customHeight="1" x14ac:dyDescent="0.25">
      <c r="A26" s="3" t="s">
        <v>15</v>
      </c>
      <c r="B26" s="3"/>
      <c r="C26" s="3">
        <v>18.8</v>
      </c>
      <c r="D26" s="3"/>
    </row>
    <row r="27" spans="1:4" ht="45" customHeight="1" x14ac:dyDescent="0.25">
      <c r="A27" s="3" t="s">
        <v>39</v>
      </c>
      <c r="B27" s="3"/>
      <c r="C27" s="3">
        <v>14.6</v>
      </c>
      <c r="D27" s="3"/>
    </row>
    <row r="28" spans="1:4" x14ac:dyDescent="0.25">
      <c r="A28" s="3"/>
      <c r="B28" s="21"/>
      <c r="C28" s="21"/>
      <c r="D28" s="21"/>
    </row>
    <row r="29" spans="1:4" ht="15" customHeight="1" x14ac:dyDescent="0.25">
      <c r="A29" s="3"/>
      <c r="B29" s="21" t="s">
        <v>26</v>
      </c>
      <c r="C29" s="21"/>
      <c r="D29" s="21"/>
    </row>
    <row r="30" spans="1:4" ht="45" x14ac:dyDescent="0.25">
      <c r="A30" s="3" t="s">
        <v>0</v>
      </c>
      <c r="B30" s="3"/>
      <c r="C30" s="3">
        <v>88.3</v>
      </c>
      <c r="D30" s="3"/>
    </row>
    <row r="31" spans="1:4" ht="45" x14ac:dyDescent="0.25">
      <c r="A31" s="3" t="s">
        <v>29</v>
      </c>
      <c r="B31" s="3"/>
      <c r="C31" s="3">
        <v>87.2</v>
      </c>
      <c r="D31" s="3"/>
    </row>
    <row r="32" spans="1:4" ht="45" x14ac:dyDescent="0.25">
      <c r="A32" s="3" t="s">
        <v>30</v>
      </c>
      <c r="B32" s="3"/>
      <c r="C32" s="3">
        <v>59.9</v>
      </c>
      <c r="D32" s="3"/>
    </row>
    <row r="33" spans="1:4" ht="45" x14ac:dyDescent="0.25">
      <c r="A33" s="3" t="s">
        <v>31</v>
      </c>
      <c r="B33" s="3"/>
      <c r="C33" s="3">
        <v>54.4</v>
      </c>
      <c r="D33" s="3"/>
    </row>
    <row r="34" spans="1:4" ht="45" x14ac:dyDescent="0.25">
      <c r="A34" s="3" t="s">
        <v>1</v>
      </c>
      <c r="B34" s="3"/>
      <c r="C34" s="3">
        <v>49.3</v>
      </c>
      <c r="D34" s="3"/>
    </row>
    <row r="35" spans="1:4" ht="45" x14ac:dyDescent="0.25">
      <c r="A35" s="3" t="s">
        <v>32</v>
      </c>
      <c r="B35" s="3"/>
      <c r="C35" s="3">
        <v>47.4</v>
      </c>
      <c r="D35" s="3"/>
    </row>
    <row r="36" spans="1:4" ht="45" x14ac:dyDescent="0.25">
      <c r="A36" s="3" t="s">
        <v>2</v>
      </c>
      <c r="B36" s="3"/>
      <c r="C36" s="3">
        <v>47.3</v>
      </c>
      <c r="D36" s="3"/>
    </row>
    <row r="37" spans="1:4" ht="45" x14ac:dyDescent="0.25">
      <c r="A37" s="3" t="s">
        <v>3</v>
      </c>
      <c r="B37" s="3"/>
      <c r="C37" s="3">
        <v>44.8</v>
      </c>
      <c r="D37" s="3"/>
    </row>
    <row r="38" spans="1:4" ht="45" x14ac:dyDescent="0.25">
      <c r="A38" s="3" t="s">
        <v>4</v>
      </c>
      <c r="B38" s="3"/>
      <c r="C38" s="3">
        <v>42.1</v>
      </c>
      <c r="D38" s="3"/>
    </row>
    <row r="39" spans="1:4" ht="45" x14ac:dyDescent="0.25">
      <c r="A39" s="3" t="s">
        <v>33</v>
      </c>
      <c r="B39" s="3"/>
      <c r="C39" s="3">
        <v>39.9</v>
      </c>
      <c r="D39" s="3"/>
    </row>
    <row r="40" spans="1:4" ht="45" x14ac:dyDescent="0.25">
      <c r="A40" s="3" t="s">
        <v>7</v>
      </c>
      <c r="B40" s="3"/>
      <c r="C40" s="3">
        <v>37.9</v>
      </c>
      <c r="D40" s="3"/>
    </row>
    <row r="41" spans="1:4" ht="45" x14ac:dyDescent="0.25">
      <c r="A41" s="3" t="s">
        <v>6</v>
      </c>
      <c r="B41" s="3"/>
      <c r="C41" s="3">
        <v>36.9</v>
      </c>
      <c r="D41" s="3"/>
    </row>
    <row r="42" spans="1:4" ht="45" x14ac:dyDescent="0.25">
      <c r="A42" s="3" t="s">
        <v>34</v>
      </c>
      <c r="B42" s="3"/>
      <c r="C42" s="3">
        <v>36.799999999999997</v>
      </c>
      <c r="D42" s="3"/>
    </row>
    <row r="43" spans="1:4" ht="45" x14ac:dyDescent="0.25">
      <c r="A43" s="3" t="s">
        <v>9</v>
      </c>
      <c r="B43" s="3"/>
      <c r="C43" s="3">
        <v>34</v>
      </c>
      <c r="D43" s="3"/>
    </row>
    <row r="44" spans="1:4" ht="45" x14ac:dyDescent="0.25">
      <c r="A44" s="3" t="s">
        <v>10</v>
      </c>
      <c r="B44" s="3"/>
      <c r="C44" s="3">
        <v>31</v>
      </c>
      <c r="D44" s="3"/>
    </row>
    <row r="45" spans="1:4" ht="45" x14ac:dyDescent="0.25">
      <c r="A45" s="3" t="s">
        <v>35</v>
      </c>
      <c r="B45" s="3"/>
      <c r="C45" s="3">
        <v>31</v>
      </c>
      <c r="D45" s="3"/>
    </row>
    <row r="46" spans="1:4" ht="45" x14ac:dyDescent="0.25">
      <c r="A46" s="3" t="s">
        <v>8</v>
      </c>
      <c r="B46" s="3"/>
      <c r="C46" s="3">
        <v>27.8</v>
      </c>
      <c r="D46" s="3"/>
    </row>
    <row r="47" spans="1:4" ht="60" x14ac:dyDescent="0.25">
      <c r="A47" s="3" t="s">
        <v>37</v>
      </c>
      <c r="B47" s="3"/>
      <c r="C47" s="3">
        <v>26.6</v>
      </c>
      <c r="D47" s="3"/>
    </row>
    <row r="48" spans="1:4" ht="45" customHeight="1" x14ac:dyDescent="0.25">
      <c r="A48" s="3" t="s">
        <v>11</v>
      </c>
      <c r="B48" s="3"/>
      <c r="C48" s="3">
        <v>25.9</v>
      </c>
      <c r="D48" s="3"/>
    </row>
    <row r="49" spans="1:4" ht="45" customHeight="1" x14ac:dyDescent="0.25">
      <c r="A49" s="3" t="s">
        <v>36</v>
      </c>
      <c r="B49" s="3"/>
      <c r="C49" s="3">
        <v>21.9</v>
      </c>
      <c r="D49" s="3"/>
    </row>
    <row r="50" spans="1:4" ht="45" customHeight="1" x14ac:dyDescent="0.25">
      <c r="A50" s="3" t="s">
        <v>38</v>
      </c>
      <c r="B50" s="3"/>
      <c r="C50" s="3">
        <v>19.3</v>
      </c>
      <c r="D50" s="3"/>
    </row>
    <row r="51" spans="1:4" ht="45" customHeight="1" x14ac:dyDescent="0.25">
      <c r="A51" s="3" t="s">
        <v>14</v>
      </c>
      <c r="B51" s="3"/>
      <c r="C51" s="3">
        <v>17.100000000000001</v>
      </c>
      <c r="D51" s="3"/>
    </row>
    <row r="52" spans="1:4" ht="45" customHeight="1" x14ac:dyDescent="0.25">
      <c r="A52" s="3" t="s">
        <v>39</v>
      </c>
      <c r="B52" s="3"/>
      <c r="C52" s="3">
        <v>12.6</v>
      </c>
      <c r="D52" s="3"/>
    </row>
    <row r="53" spans="1:4" ht="45" customHeight="1" x14ac:dyDescent="0.25">
      <c r="A53" s="3" t="s">
        <v>15</v>
      </c>
      <c r="B53" s="3"/>
      <c r="C53" s="3">
        <v>12.2</v>
      </c>
      <c r="D53" s="3"/>
    </row>
    <row r="54" spans="1:4" x14ac:dyDescent="0.25">
      <c r="A54" s="3"/>
      <c r="B54" s="21"/>
      <c r="C54" s="21"/>
      <c r="D54" s="21"/>
    </row>
    <row r="55" spans="1:4" ht="15" customHeight="1" x14ac:dyDescent="0.25">
      <c r="A55" s="22" t="s">
        <v>21</v>
      </c>
      <c r="B55" s="22"/>
      <c r="C55" s="22"/>
      <c r="D55" s="22"/>
    </row>
    <row r="56" spans="1:4" ht="15.75" customHeight="1" x14ac:dyDescent="0.25">
      <c r="A56" s="20" t="s">
        <v>83</v>
      </c>
      <c r="B56" s="20"/>
      <c r="C56" s="20"/>
      <c r="D56" s="20"/>
    </row>
    <row r="57" spans="1:4" x14ac:dyDescent="0.25">
      <c r="A57" s="21"/>
      <c r="B57" s="21"/>
      <c r="C57" s="21"/>
      <c r="D57" s="21"/>
    </row>
    <row r="58" spans="1:4" ht="15" customHeight="1" x14ac:dyDescent="0.25">
      <c r="A58" s="3"/>
      <c r="B58" s="21" t="s">
        <v>26</v>
      </c>
      <c r="C58" s="21"/>
      <c r="D58" s="21"/>
    </row>
    <row r="59" spans="1:4" ht="45" x14ac:dyDescent="0.25">
      <c r="A59" s="3" t="s">
        <v>29</v>
      </c>
      <c r="B59" s="3"/>
      <c r="C59" s="3">
        <v>64.5</v>
      </c>
      <c r="D59" s="3"/>
    </row>
    <row r="60" spans="1:4" ht="45" x14ac:dyDescent="0.25">
      <c r="A60" s="3" t="s">
        <v>0</v>
      </c>
      <c r="B60" s="3"/>
      <c r="C60" s="3">
        <v>60.3</v>
      </c>
      <c r="D60" s="3"/>
    </row>
    <row r="61" spans="1:4" ht="45" x14ac:dyDescent="0.25">
      <c r="A61" s="3" t="s">
        <v>30</v>
      </c>
      <c r="B61" s="3"/>
      <c r="C61" s="3">
        <v>41.3</v>
      </c>
      <c r="D61" s="3"/>
    </row>
    <row r="62" spans="1:4" ht="45" x14ac:dyDescent="0.25">
      <c r="A62" s="3" t="s">
        <v>31</v>
      </c>
      <c r="B62" s="3"/>
      <c r="C62" s="3">
        <v>39.1</v>
      </c>
      <c r="D62" s="3"/>
    </row>
    <row r="63" spans="1:4" ht="45" x14ac:dyDescent="0.25">
      <c r="A63" s="3" t="s">
        <v>1</v>
      </c>
      <c r="B63" s="3"/>
      <c r="C63" s="3">
        <v>37.299999999999997</v>
      </c>
      <c r="D63" s="3"/>
    </row>
    <row r="64" spans="1:4" ht="45" x14ac:dyDescent="0.25">
      <c r="A64" s="3" t="s">
        <v>3</v>
      </c>
      <c r="B64" s="3"/>
      <c r="C64" s="3">
        <v>33.700000000000003</v>
      </c>
      <c r="D64" s="3"/>
    </row>
    <row r="65" spans="1:4" ht="45" x14ac:dyDescent="0.25">
      <c r="A65" s="3" t="s">
        <v>32</v>
      </c>
      <c r="B65" s="3"/>
      <c r="C65" s="3">
        <v>32.799999999999997</v>
      </c>
      <c r="D65" s="3"/>
    </row>
    <row r="66" spans="1:4" ht="45" x14ac:dyDescent="0.25">
      <c r="A66" s="3" t="s">
        <v>2</v>
      </c>
      <c r="B66" s="3"/>
      <c r="C66" s="3">
        <v>31.2</v>
      </c>
      <c r="D66" s="3"/>
    </row>
    <row r="67" spans="1:4" ht="45" x14ac:dyDescent="0.25">
      <c r="A67" s="3" t="s">
        <v>4</v>
      </c>
      <c r="B67" s="3"/>
      <c r="C67" s="3">
        <v>29.9</v>
      </c>
      <c r="D67" s="3"/>
    </row>
    <row r="68" spans="1:4" ht="45" x14ac:dyDescent="0.25">
      <c r="A68" s="3" t="s">
        <v>33</v>
      </c>
      <c r="B68" s="3"/>
      <c r="C68" s="3">
        <v>29.6</v>
      </c>
      <c r="D68" s="3"/>
    </row>
    <row r="69" spans="1:4" ht="45" x14ac:dyDescent="0.25">
      <c r="A69" s="3" t="s">
        <v>6</v>
      </c>
      <c r="B69" s="3"/>
      <c r="C69" s="3">
        <v>27.5</v>
      </c>
      <c r="D69" s="3"/>
    </row>
    <row r="70" spans="1:4" ht="45" x14ac:dyDescent="0.25">
      <c r="A70" s="3" t="s">
        <v>7</v>
      </c>
      <c r="B70" s="3"/>
      <c r="C70" s="3">
        <v>25.4</v>
      </c>
      <c r="D70" s="3"/>
    </row>
    <row r="71" spans="1:4" ht="45" x14ac:dyDescent="0.25">
      <c r="A71" s="3" t="s">
        <v>34</v>
      </c>
      <c r="B71" s="3"/>
      <c r="C71" s="3">
        <v>25.3</v>
      </c>
      <c r="D71" s="3"/>
    </row>
    <row r="72" spans="1:4" ht="45" x14ac:dyDescent="0.25">
      <c r="A72" s="3" t="s">
        <v>9</v>
      </c>
      <c r="B72" s="3"/>
      <c r="C72" s="3">
        <v>25</v>
      </c>
      <c r="D72" s="3"/>
    </row>
    <row r="73" spans="1:4" ht="45" x14ac:dyDescent="0.25">
      <c r="A73" s="3" t="s">
        <v>35</v>
      </c>
      <c r="B73" s="3"/>
      <c r="C73" s="3">
        <v>21.7</v>
      </c>
      <c r="D73" s="3"/>
    </row>
    <row r="74" spans="1:4" ht="45" x14ac:dyDescent="0.25">
      <c r="A74" s="3" t="s">
        <v>11</v>
      </c>
      <c r="B74" s="3"/>
      <c r="C74" s="3">
        <v>19.600000000000001</v>
      </c>
      <c r="D74" s="3"/>
    </row>
    <row r="75" spans="1:4" x14ac:dyDescent="0.25">
      <c r="A75" s="3"/>
      <c r="B75" s="21"/>
      <c r="C75" s="21"/>
      <c r="D75" s="21"/>
    </row>
    <row r="76" spans="1:4" ht="15" customHeight="1" x14ac:dyDescent="0.25">
      <c r="A76" s="22" t="s">
        <v>21</v>
      </c>
      <c r="B76" s="22"/>
      <c r="C76" s="22"/>
      <c r="D76" s="22"/>
    </row>
  </sheetData>
  <mergeCells count="12">
    <mergeCell ref="B54:D54"/>
    <mergeCell ref="A1:D1"/>
    <mergeCell ref="A2:D2"/>
    <mergeCell ref="B28:D28"/>
    <mergeCell ref="B29:D29"/>
    <mergeCell ref="B3:D3"/>
    <mergeCell ref="A76:D76"/>
    <mergeCell ref="A55:D55"/>
    <mergeCell ref="B58:D58"/>
    <mergeCell ref="B75:D75"/>
    <mergeCell ref="A56:D56"/>
    <mergeCell ref="A57:D57"/>
  </mergeCells>
  <hyperlinks>
    <hyperlink ref="A55" r:id="rId1" display="http://de.wikipedia.org/wiki/Bildfrequenz"/>
    <hyperlink ref="A76" r:id="rId2" display="http://de.wikipedia.org/wiki/Bildfrequenz"/>
  </hyperlinks>
  <pageMargins left="0.7" right="0.7" top="0.78740157499999996" bottom="0.78740157499999996" header="0.3" footer="0.3"/>
  <pageSetup paperSize="9"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4"/>
  <sheetViews>
    <sheetView workbookViewId="0">
      <selection sqref="A1:D1"/>
    </sheetView>
  </sheetViews>
  <sheetFormatPr baseColWidth="10" defaultRowHeight="15" x14ac:dyDescent="0.25"/>
  <sheetData>
    <row r="1" spans="1:4" ht="15.75" customHeight="1" x14ac:dyDescent="0.25">
      <c r="A1" s="20" t="s">
        <v>85</v>
      </c>
      <c r="B1" s="20"/>
      <c r="C1" s="20"/>
      <c r="D1" s="20"/>
    </row>
    <row r="2" spans="1:4" x14ac:dyDescent="0.25">
      <c r="A2" s="21"/>
      <c r="B2" s="21"/>
      <c r="C2" s="21"/>
      <c r="D2" s="21"/>
    </row>
    <row r="3" spans="1:4" ht="15" customHeight="1" x14ac:dyDescent="0.25">
      <c r="A3" s="3"/>
      <c r="B3" s="21" t="s">
        <v>23</v>
      </c>
      <c r="C3" s="21"/>
      <c r="D3" s="21"/>
    </row>
    <row r="4" spans="1:4" ht="45" x14ac:dyDescent="0.25">
      <c r="A4" s="3" t="s">
        <v>0</v>
      </c>
      <c r="B4" s="3"/>
      <c r="C4" s="3">
        <v>104.4</v>
      </c>
      <c r="D4" s="3"/>
    </row>
    <row r="5" spans="1:4" ht="45" x14ac:dyDescent="0.25">
      <c r="A5" s="3" t="s">
        <v>1</v>
      </c>
      <c r="B5" s="3"/>
      <c r="C5" s="3">
        <v>72.099999999999994</v>
      </c>
      <c r="D5" s="3"/>
    </row>
    <row r="6" spans="1:4" ht="45" x14ac:dyDescent="0.25">
      <c r="A6" s="3" t="s">
        <v>2</v>
      </c>
      <c r="B6" s="3"/>
      <c r="C6" s="3">
        <v>65.5</v>
      </c>
      <c r="D6" s="3"/>
    </row>
    <row r="7" spans="1:4" ht="45" x14ac:dyDescent="0.25">
      <c r="A7" s="3" t="s">
        <v>3</v>
      </c>
      <c r="B7" s="3"/>
      <c r="C7" s="3">
        <v>65.2</v>
      </c>
      <c r="D7" s="3"/>
    </row>
    <row r="8" spans="1:4" ht="45" x14ac:dyDescent="0.25">
      <c r="A8" s="3" t="s">
        <v>4</v>
      </c>
      <c r="B8" s="3"/>
      <c r="C8" s="3">
        <v>59.3</v>
      </c>
      <c r="D8" s="3"/>
    </row>
    <row r="9" spans="1:4" ht="45" x14ac:dyDescent="0.25">
      <c r="A9" s="3" t="s">
        <v>5</v>
      </c>
      <c r="B9" s="3"/>
      <c r="C9" s="3">
        <v>57.3</v>
      </c>
      <c r="D9" s="3"/>
    </row>
    <row r="10" spans="1:4" ht="45" x14ac:dyDescent="0.25">
      <c r="A10" s="3" t="s">
        <v>6</v>
      </c>
      <c r="B10" s="3"/>
      <c r="C10" s="3">
        <v>54.8</v>
      </c>
      <c r="D10" s="3"/>
    </row>
    <row r="11" spans="1:4" ht="45" x14ac:dyDescent="0.25">
      <c r="A11" s="3" t="s">
        <v>7</v>
      </c>
      <c r="B11" s="3"/>
      <c r="C11" s="3">
        <v>53.1</v>
      </c>
      <c r="D11" s="3"/>
    </row>
    <row r="12" spans="1:4" ht="45" x14ac:dyDescent="0.25">
      <c r="A12" s="3" t="s">
        <v>8</v>
      </c>
      <c r="B12" s="3"/>
      <c r="C12" s="3">
        <v>52</v>
      </c>
      <c r="D12" s="3"/>
    </row>
    <row r="13" spans="1:4" ht="45" x14ac:dyDescent="0.25">
      <c r="A13" s="3" t="s">
        <v>9</v>
      </c>
      <c r="B13" s="3"/>
      <c r="C13" s="3">
        <v>49.4</v>
      </c>
      <c r="D13" s="3"/>
    </row>
    <row r="14" spans="1:4" ht="45" x14ac:dyDescent="0.25">
      <c r="A14" s="3" t="s">
        <v>10</v>
      </c>
      <c r="B14" s="3"/>
      <c r="C14" s="3">
        <v>45.3</v>
      </c>
      <c r="D14" s="3"/>
    </row>
    <row r="15" spans="1:4" ht="45" x14ac:dyDescent="0.25">
      <c r="A15" s="3" t="s">
        <v>11</v>
      </c>
      <c r="B15" s="3"/>
      <c r="C15" s="3">
        <v>40.299999999999997</v>
      </c>
      <c r="D15" s="3"/>
    </row>
    <row r="16" spans="1:4" ht="45" x14ac:dyDescent="0.25">
      <c r="A16" s="3" t="s">
        <v>12</v>
      </c>
      <c r="B16" s="3"/>
      <c r="C16" s="3">
        <v>36</v>
      </c>
      <c r="D16" s="3"/>
    </row>
    <row r="17" spans="1:4" ht="45" x14ac:dyDescent="0.25">
      <c r="A17" s="3" t="s">
        <v>13</v>
      </c>
      <c r="B17" s="3"/>
      <c r="C17" s="3">
        <v>35.700000000000003</v>
      </c>
      <c r="D17" s="3"/>
    </row>
    <row r="18" spans="1:4" ht="45" customHeight="1" x14ac:dyDescent="0.25">
      <c r="A18" s="3" t="s">
        <v>14</v>
      </c>
      <c r="B18" s="3"/>
      <c r="C18" s="3">
        <v>25.6</v>
      </c>
      <c r="D18" s="3"/>
    </row>
    <row r="19" spans="1:4" ht="45" customHeight="1" x14ac:dyDescent="0.25">
      <c r="A19" s="3" t="s">
        <v>15</v>
      </c>
      <c r="B19" s="3"/>
      <c r="C19" s="3">
        <v>20</v>
      </c>
      <c r="D19" s="3"/>
    </row>
    <row r="20" spans="1:4" ht="45" customHeight="1" x14ac:dyDescent="0.25">
      <c r="A20" s="3" t="s">
        <v>16</v>
      </c>
      <c r="B20" s="3"/>
      <c r="C20" s="3">
        <v>18.7</v>
      </c>
      <c r="D20" s="3"/>
    </row>
    <row r="21" spans="1:4" ht="45" customHeight="1" x14ac:dyDescent="0.25">
      <c r="A21" s="3" t="s">
        <v>17</v>
      </c>
      <c r="B21" s="3"/>
      <c r="C21" s="3">
        <v>17.2</v>
      </c>
      <c r="D21" s="3"/>
    </row>
    <row r="22" spans="1:4" x14ac:dyDescent="0.25">
      <c r="A22" s="3"/>
      <c r="B22" s="21"/>
      <c r="C22" s="21"/>
      <c r="D22" s="21"/>
    </row>
    <row r="23" spans="1:4" ht="15" customHeight="1" x14ac:dyDescent="0.25">
      <c r="A23" s="3"/>
      <c r="B23" s="21" t="s">
        <v>26</v>
      </c>
      <c r="C23" s="21"/>
      <c r="D23" s="21"/>
    </row>
    <row r="24" spans="1:4" ht="45" x14ac:dyDescent="0.25">
      <c r="A24" s="3" t="s">
        <v>0</v>
      </c>
      <c r="B24" s="3"/>
      <c r="C24" s="3">
        <v>103.8</v>
      </c>
      <c r="D24" s="3"/>
    </row>
    <row r="25" spans="1:4" ht="45" x14ac:dyDescent="0.25">
      <c r="A25" s="3" t="s">
        <v>1</v>
      </c>
      <c r="B25" s="3"/>
      <c r="C25" s="3">
        <v>65</v>
      </c>
      <c r="D25" s="3"/>
    </row>
    <row r="26" spans="1:4" ht="45" x14ac:dyDescent="0.25">
      <c r="A26" s="3" t="s">
        <v>2</v>
      </c>
      <c r="B26" s="3"/>
      <c r="C26" s="3">
        <v>60.4</v>
      </c>
      <c r="D26" s="3"/>
    </row>
    <row r="27" spans="1:4" ht="45" x14ac:dyDescent="0.25">
      <c r="A27" s="3" t="s">
        <v>3</v>
      </c>
      <c r="B27" s="3"/>
      <c r="C27" s="3">
        <v>58.2</v>
      </c>
      <c r="D27" s="3"/>
    </row>
    <row r="28" spans="1:4" ht="45" x14ac:dyDescent="0.25">
      <c r="A28" s="3" t="s">
        <v>4</v>
      </c>
      <c r="B28" s="3"/>
      <c r="C28" s="3">
        <v>55.1</v>
      </c>
      <c r="D28" s="3"/>
    </row>
    <row r="29" spans="1:4" ht="45" x14ac:dyDescent="0.25">
      <c r="A29" s="3" t="s">
        <v>5</v>
      </c>
      <c r="B29" s="3"/>
      <c r="C29" s="3">
        <v>51.1</v>
      </c>
      <c r="D29" s="3"/>
    </row>
    <row r="30" spans="1:4" ht="45" x14ac:dyDescent="0.25">
      <c r="A30" s="3" t="s">
        <v>7</v>
      </c>
      <c r="B30" s="3"/>
      <c r="C30" s="3">
        <v>49.2</v>
      </c>
      <c r="D30" s="3"/>
    </row>
    <row r="31" spans="1:4" ht="45" x14ac:dyDescent="0.25">
      <c r="A31" s="3" t="s">
        <v>6</v>
      </c>
      <c r="B31" s="3"/>
      <c r="C31" s="3">
        <v>48.1</v>
      </c>
      <c r="D31" s="3"/>
    </row>
    <row r="32" spans="1:4" ht="45" x14ac:dyDescent="0.25">
      <c r="A32" s="3" t="s">
        <v>8</v>
      </c>
      <c r="B32" s="3"/>
      <c r="C32" s="3">
        <v>47.2</v>
      </c>
      <c r="D32" s="3"/>
    </row>
    <row r="33" spans="1:4" ht="45" x14ac:dyDescent="0.25">
      <c r="A33" s="3" t="s">
        <v>9</v>
      </c>
      <c r="B33" s="3"/>
      <c r="C33" s="3">
        <v>43.7</v>
      </c>
      <c r="D33" s="3"/>
    </row>
    <row r="34" spans="1:4" ht="45" x14ac:dyDescent="0.25">
      <c r="A34" s="3" t="s">
        <v>10</v>
      </c>
      <c r="B34" s="3"/>
      <c r="C34" s="3">
        <v>40.200000000000003</v>
      </c>
      <c r="D34" s="3"/>
    </row>
    <row r="35" spans="1:4" ht="45" x14ac:dyDescent="0.25">
      <c r="A35" s="3" t="s">
        <v>11</v>
      </c>
      <c r="B35" s="3"/>
      <c r="C35" s="3">
        <v>35</v>
      </c>
      <c r="D35" s="3"/>
    </row>
    <row r="36" spans="1:4" ht="45" x14ac:dyDescent="0.25">
      <c r="A36" s="3" t="s">
        <v>12</v>
      </c>
      <c r="B36" s="3"/>
      <c r="C36" s="3">
        <v>32.700000000000003</v>
      </c>
      <c r="D36" s="3"/>
    </row>
    <row r="37" spans="1:4" ht="45" customHeight="1" x14ac:dyDescent="0.25">
      <c r="A37" s="3" t="s">
        <v>13</v>
      </c>
      <c r="B37" s="3"/>
      <c r="C37" s="3">
        <v>29.7</v>
      </c>
      <c r="D37" s="3"/>
    </row>
    <row r="38" spans="1:4" ht="45" customHeight="1" x14ac:dyDescent="0.25">
      <c r="A38" s="3" t="s">
        <v>14</v>
      </c>
      <c r="B38" s="3"/>
      <c r="C38" s="3">
        <v>23.1</v>
      </c>
      <c r="D38" s="3"/>
    </row>
    <row r="39" spans="1:4" ht="45" customHeight="1" x14ac:dyDescent="0.25">
      <c r="A39" s="3" t="s">
        <v>15</v>
      </c>
      <c r="B39" s="3"/>
      <c r="C39" s="3">
        <v>16.899999999999999</v>
      </c>
      <c r="D39" s="3"/>
    </row>
    <row r="40" spans="1:4" ht="45" customHeight="1" x14ac:dyDescent="0.25">
      <c r="A40" s="3" t="s">
        <v>17</v>
      </c>
      <c r="B40" s="3"/>
      <c r="C40" s="3">
        <v>16.2</v>
      </c>
      <c r="D40" s="3"/>
    </row>
    <row r="41" spans="1:4" ht="45" customHeight="1" x14ac:dyDescent="0.25">
      <c r="A41" s="3" t="s">
        <v>16</v>
      </c>
      <c r="B41" s="3"/>
      <c r="C41" s="3">
        <v>15.8</v>
      </c>
      <c r="D41" s="3"/>
    </row>
    <row r="42" spans="1:4" x14ac:dyDescent="0.25">
      <c r="A42" s="3"/>
      <c r="B42" s="21"/>
      <c r="C42" s="21"/>
      <c r="D42" s="21"/>
    </row>
    <row r="43" spans="1:4" ht="15" customHeight="1" x14ac:dyDescent="0.25">
      <c r="A43" s="3"/>
      <c r="B43" s="21" t="s">
        <v>20</v>
      </c>
      <c r="C43" s="21"/>
      <c r="D43" s="21"/>
    </row>
    <row r="44" spans="1:4" ht="45" x14ac:dyDescent="0.25">
      <c r="A44" s="3" t="s">
        <v>0</v>
      </c>
      <c r="B44" s="3"/>
      <c r="C44" s="3">
        <v>48.8</v>
      </c>
      <c r="D44" s="3"/>
    </row>
    <row r="45" spans="1:4" ht="45" x14ac:dyDescent="0.25">
      <c r="A45" s="3" t="s">
        <v>1</v>
      </c>
      <c r="B45" s="3"/>
      <c r="C45" s="3">
        <v>30.8</v>
      </c>
      <c r="D45" s="3"/>
    </row>
    <row r="46" spans="1:4" ht="45" x14ac:dyDescent="0.25">
      <c r="A46" s="3" t="s">
        <v>3</v>
      </c>
      <c r="B46" s="3"/>
      <c r="C46" s="3">
        <v>27.3</v>
      </c>
      <c r="D46" s="3"/>
    </row>
    <row r="47" spans="1:4" ht="45" x14ac:dyDescent="0.25">
      <c r="A47" s="3" t="s">
        <v>2</v>
      </c>
      <c r="B47" s="3"/>
      <c r="C47" s="3">
        <v>26.3</v>
      </c>
      <c r="D47" s="3"/>
    </row>
    <row r="48" spans="1:4" ht="45" x14ac:dyDescent="0.25">
      <c r="A48" s="3" t="s">
        <v>5</v>
      </c>
      <c r="B48" s="3"/>
      <c r="C48" s="3">
        <v>24.3</v>
      </c>
      <c r="D48" s="3"/>
    </row>
    <row r="49" spans="1:4" ht="45" customHeight="1" x14ac:dyDescent="0.25">
      <c r="A49" s="3" t="s">
        <v>4</v>
      </c>
      <c r="B49" s="3"/>
      <c r="C49" s="3">
        <v>24.1</v>
      </c>
      <c r="D49" s="3"/>
    </row>
    <row r="50" spans="1:4" ht="45" customHeight="1" x14ac:dyDescent="0.25">
      <c r="A50" s="3" t="s">
        <v>6</v>
      </c>
      <c r="B50" s="3"/>
      <c r="C50" s="3">
        <v>22.5</v>
      </c>
      <c r="D50" s="3"/>
    </row>
    <row r="51" spans="1:4" ht="45" customHeight="1" x14ac:dyDescent="0.25">
      <c r="A51" s="3" t="s">
        <v>10</v>
      </c>
      <c r="B51" s="3"/>
      <c r="C51" s="3">
        <v>21.9</v>
      </c>
      <c r="D51" s="3"/>
    </row>
    <row r="52" spans="1:4" ht="45" customHeight="1" x14ac:dyDescent="0.25">
      <c r="A52" s="3" t="s">
        <v>9</v>
      </c>
      <c r="B52" s="3"/>
      <c r="C52" s="3">
        <v>20.6</v>
      </c>
      <c r="D52" s="3"/>
    </row>
    <row r="53" spans="1:4" ht="45" customHeight="1" x14ac:dyDescent="0.25">
      <c r="A53" s="3" t="s">
        <v>7</v>
      </c>
      <c r="B53" s="3"/>
      <c r="C53" s="3">
        <v>20.399999999999999</v>
      </c>
      <c r="D53" s="3"/>
    </row>
    <row r="54" spans="1:4" ht="45" customHeight="1" x14ac:dyDescent="0.25">
      <c r="A54" s="3" t="s">
        <v>8</v>
      </c>
      <c r="B54" s="3"/>
      <c r="C54" s="3">
        <v>20.399999999999999</v>
      </c>
      <c r="D54" s="3"/>
    </row>
    <row r="55" spans="1:4" ht="45" customHeight="1" x14ac:dyDescent="0.25">
      <c r="A55" s="3" t="s">
        <v>11</v>
      </c>
      <c r="B55" s="3"/>
      <c r="C55" s="3">
        <v>16.399999999999999</v>
      </c>
      <c r="D55" s="3"/>
    </row>
    <row r="56" spans="1:4" ht="45" customHeight="1" x14ac:dyDescent="0.25">
      <c r="A56" s="3" t="s">
        <v>13</v>
      </c>
      <c r="B56" s="3"/>
      <c r="C56" s="3">
        <v>14.3</v>
      </c>
      <c r="D56" s="3"/>
    </row>
    <row r="57" spans="1:4" ht="45" customHeight="1" x14ac:dyDescent="0.25">
      <c r="A57" s="3" t="s">
        <v>12</v>
      </c>
      <c r="B57" s="3"/>
      <c r="C57" s="3">
        <v>14.2</v>
      </c>
      <c r="D57" s="3"/>
    </row>
    <row r="58" spans="1:4" ht="45" customHeight="1" x14ac:dyDescent="0.25">
      <c r="A58" s="3" t="s">
        <v>14</v>
      </c>
      <c r="B58" s="3"/>
      <c r="C58" s="3">
        <v>10.9</v>
      </c>
      <c r="D58" s="3"/>
    </row>
    <row r="59" spans="1:4" ht="45" customHeight="1" x14ac:dyDescent="0.25">
      <c r="A59" s="3" t="s">
        <v>15</v>
      </c>
      <c r="B59" s="3"/>
      <c r="C59" s="3">
        <v>8.1</v>
      </c>
      <c r="D59" s="3"/>
    </row>
    <row r="60" spans="1:4" ht="45" customHeight="1" x14ac:dyDescent="0.25">
      <c r="A60" s="3" t="s">
        <v>16</v>
      </c>
      <c r="B60" s="3"/>
      <c r="C60" s="3">
        <v>7.7</v>
      </c>
      <c r="D60" s="3"/>
    </row>
    <row r="61" spans="1:4" ht="45" customHeight="1" x14ac:dyDescent="0.25">
      <c r="A61" s="3" t="s">
        <v>17</v>
      </c>
      <c r="B61" s="3"/>
      <c r="C61" s="3">
        <v>7</v>
      </c>
      <c r="D61" s="3"/>
    </row>
    <row r="62" spans="1:4" x14ac:dyDescent="0.25">
      <c r="A62" s="3"/>
      <c r="B62" s="21"/>
      <c r="C62" s="21"/>
      <c r="D62" s="21"/>
    </row>
    <row r="63" spans="1:4" ht="15" customHeight="1" x14ac:dyDescent="0.25">
      <c r="A63" s="22" t="s">
        <v>21</v>
      </c>
      <c r="B63" s="22"/>
      <c r="C63" s="22"/>
      <c r="D63" s="22"/>
    </row>
    <row r="64" spans="1:4" ht="15.75" customHeight="1" x14ac:dyDescent="0.25">
      <c r="A64" s="20" t="s">
        <v>86</v>
      </c>
      <c r="B64" s="20"/>
      <c r="C64" s="20"/>
      <c r="D64" s="20"/>
    </row>
    <row r="65" spans="1:4" x14ac:dyDescent="0.25">
      <c r="A65" s="21"/>
      <c r="B65" s="21"/>
      <c r="C65" s="21"/>
      <c r="D65" s="21"/>
    </row>
    <row r="66" spans="1:4" ht="15" customHeight="1" x14ac:dyDescent="0.25">
      <c r="A66" s="3"/>
      <c r="B66" s="21" t="s">
        <v>26</v>
      </c>
      <c r="C66" s="21"/>
      <c r="D66" s="21"/>
    </row>
    <row r="67" spans="1:4" ht="45" x14ac:dyDescent="0.25">
      <c r="A67" s="3" t="s">
        <v>0</v>
      </c>
      <c r="B67" s="3"/>
      <c r="C67" s="3">
        <v>66.599999999999994</v>
      </c>
      <c r="D67" s="3"/>
    </row>
    <row r="68" spans="1:4" ht="45" x14ac:dyDescent="0.25">
      <c r="A68" s="3" t="s">
        <v>1</v>
      </c>
      <c r="B68" s="3"/>
      <c r="C68" s="3">
        <v>38.799999999999997</v>
      </c>
      <c r="D68" s="3"/>
    </row>
    <row r="69" spans="1:4" ht="45" x14ac:dyDescent="0.25">
      <c r="A69" s="3" t="s">
        <v>2</v>
      </c>
      <c r="B69" s="3"/>
      <c r="C69" s="3">
        <v>35.700000000000003</v>
      </c>
      <c r="D69" s="3"/>
    </row>
    <row r="70" spans="1:4" ht="45" x14ac:dyDescent="0.25">
      <c r="A70" s="3" t="s">
        <v>3</v>
      </c>
      <c r="B70" s="3"/>
      <c r="C70" s="3">
        <v>34.799999999999997</v>
      </c>
      <c r="D70" s="3"/>
    </row>
    <row r="71" spans="1:4" ht="45" x14ac:dyDescent="0.25">
      <c r="A71" s="3" t="s">
        <v>4</v>
      </c>
      <c r="B71" s="3"/>
      <c r="C71" s="3">
        <v>32</v>
      </c>
      <c r="D71" s="3"/>
    </row>
    <row r="72" spans="1:4" ht="45" x14ac:dyDescent="0.25">
      <c r="A72" s="3" t="s">
        <v>5</v>
      </c>
      <c r="B72" s="3"/>
      <c r="C72" s="3">
        <v>29.9</v>
      </c>
      <c r="D72" s="3"/>
    </row>
    <row r="73" spans="1:4" ht="45" x14ac:dyDescent="0.25">
      <c r="A73" s="3" t="s">
        <v>7</v>
      </c>
      <c r="B73" s="3"/>
      <c r="C73" s="3">
        <v>28.8</v>
      </c>
      <c r="D73" s="3"/>
    </row>
    <row r="74" spans="1:4" ht="45" x14ac:dyDescent="0.25">
      <c r="A74" s="3" t="s">
        <v>6</v>
      </c>
      <c r="B74" s="3"/>
      <c r="C74" s="3">
        <v>28.6</v>
      </c>
      <c r="D74" s="3"/>
    </row>
    <row r="75" spans="1:4" ht="45" x14ac:dyDescent="0.25">
      <c r="A75" s="3" t="s">
        <v>8</v>
      </c>
      <c r="B75" s="3"/>
      <c r="C75" s="3">
        <v>26.4</v>
      </c>
      <c r="D75" s="3"/>
    </row>
    <row r="76" spans="1:4" ht="45" x14ac:dyDescent="0.25">
      <c r="A76" s="3" t="s">
        <v>9</v>
      </c>
      <c r="B76" s="3"/>
      <c r="C76" s="3">
        <v>25.2</v>
      </c>
      <c r="D76" s="3"/>
    </row>
    <row r="77" spans="1:4" ht="45" x14ac:dyDescent="0.25">
      <c r="A77" s="3" t="s">
        <v>10</v>
      </c>
      <c r="B77" s="3"/>
      <c r="C77" s="3">
        <v>24.3</v>
      </c>
      <c r="D77" s="3"/>
    </row>
    <row r="78" spans="1:4" ht="45" x14ac:dyDescent="0.25">
      <c r="A78" s="3" t="s">
        <v>11</v>
      </c>
      <c r="B78" s="3"/>
      <c r="C78" s="3">
        <v>19.8</v>
      </c>
      <c r="D78" s="3"/>
    </row>
    <row r="79" spans="1:4" x14ac:dyDescent="0.25">
      <c r="A79" s="3"/>
      <c r="B79" s="21"/>
      <c r="C79" s="21"/>
      <c r="D79" s="21"/>
    </row>
    <row r="80" spans="1:4" ht="15" customHeight="1" x14ac:dyDescent="0.25">
      <c r="A80" s="3"/>
      <c r="B80" s="21" t="s">
        <v>67</v>
      </c>
      <c r="C80" s="21"/>
      <c r="D80" s="21"/>
    </row>
    <row r="81" spans="1:4" ht="45" x14ac:dyDescent="0.25">
      <c r="A81" s="3" t="s">
        <v>0</v>
      </c>
      <c r="B81" s="3"/>
      <c r="C81" s="3">
        <v>29.2</v>
      </c>
      <c r="D81" s="3"/>
    </row>
    <row r="82" spans="1:4" ht="45" x14ac:dyDescent="0.25">
      <c r="A82" s="3" t="s">
        <v>1</v>
      </c>
      <c r="B82" s="3"/>
      <c r="C82" s="3">
        <v>18.600000000000001</v>
      </c>
      <c r="D82" s="3"/>
    </row>
    <row r="83" spans="1:4" ht="45" customHeight="1" x14ac:dyDescent="0.25">
      <c r="A83" s="3" t="s">
        <v>3</v>
      </c>
      <c r="B83" s="3"/>
      <c r="C83" s="3">
        <v>16.600000000000001</v>
      </c>
      <c r="D83" s="3"/>
    </row>
    <row r="84" spans="1:4" ht="45" customHeight="1" x14ac:dyDescent="0.25">
      <c r="A84" s="3" t="s">
        <v>2</v>
      </c>
      <c r="B84" s="3"/>
      <c r="C84" s="3">
        <v>15.4</v>
      </c>
      <c r="D84" s="3"/>
    </row>
    <row r="85" spans="1:4" ht="45" customHeight="1" x14ac:dyDescent="0.25">
      <c r="A85" s="3" t="s">
        <v>5</v>
      </c>
      <c r="B85" s="3"/>
      <c r="C85" s="3">
        <v>14.5</v>
      </c>
      <c r="D85" s="3"/>
    </row>
    <row r="86" spans="1:4" ht="45" customHeight="1" x14ac:dyDescent="0.25">
      <c r="A86" s="3" t="s">
        <v>4</v>
      </c>
      <c r="B86" s="3"/>
      <c r="C86" s="3">
        <v>14.2</v>
      </c>
      <c r="D86" s="3"/>
    </row>
    <row r="87" spans="1:4" ht="45" customHeight="1" x14ac:dyDescent="0.25">
      <c r="A87" s="3" t="s">
        <v>6</v>
      </c>
      <c r="B87" s="3"/>
      <c r="C87" s="3">
        <v>13.7</v>
      </c>
      <c r="D87" s="3"/>
    </row>
    <row r="88" spans="1:4" ht="45" customHeight="1" x14ac:dyDescent="0.25">
      <c r="A88" s="3" t="s">
        <v>9</v>
      </c>
      <c r="B88" s="3"/>
      <c r="C88" s="3">
        <v>12.3</v>
      </c>
      <c r="D88" s="3"/>
    </row>
    <row r="89" spans="1:4" ht="45" customHeight="1" x14ac:dyDescent="0.25">
      <c r="A89" s="3" t="s">
        <v>10</v>
      </c>
      <c r="B89" s="3"/>
      <c r="C89" s="3">
        <v>12</v>
      </c>
      <c r="D89" s="3"/>
    </row>
    <row r="90" spans="1:4" ht="45" customHeight="1" x14ac:dyDescent="0.25">
      <c r="A90" s="3" t="s">
        <v>7</v>
      </c>
      <c r="B90" s="3"/>
      <c r="C90" s="3">
        <v>11.7</v>
      </c>
      <c r="D90" s="3"/>
    </row>
    <row r="91" spans="1:4" ht="45" customHeight="1" x14ac:dyDescent="0.25">
      <c r="A91" s="3" t="s">
        <v>8</v>
      </c>
      <c r="B91" s="3"/>
      <c r="C91" s="3">
        <v>11.7</v>
      </c>
      <c r="D91" s="3"/>
    </row>
    <row r="92" spans="1:4" ht="45" customHeight="1" x14ac:dyDescent="0.25">
      <c r="A92" s="3" t="s">
        <v>11</v>
      </c>
      <c r="B92" s="3"/>
      <c r="C92" s="3">
        <v>9.5</v>
      </c>
      <c r="D92" s="3"/>
    </row>
    <row r="93" spans="1:4" x14ac:dyDescent="0.25">
      <c r="A93" s="3"/>
      <c r="B93" s="21"/>
      <c r="C93" s="21"/>
      <c r="D93" s="21"/>
    </row>
    <row r="94" spans="1:4" ht="15" customHeight="1" x14ac:dyDescent="0.25">
      <c r="A94" s="22" t="s">
        <v>21</v>
      </c>
      <c r="B94" s="22"/>
      <c r="C94" s="22"/>
      <c r="D94" s="22"/>
    </row>
  </sheetData>
  <mergeCells count="16">
    <mergeCell ref="B62:D62"/>
    <mergeCell ref="A1:D1"/>
    <mergeCell ref="A2:D2"/>
    <mergeCell ref="A63:D63"/>
    <mergeCell ref="B42:D42"/>
    <mergeCell ref="B43:D43"/>
    <mergeCell ref="B22:D22"/>
    <mergeCell ref="B23:D23"/>
    <mergeCell ref="B3:D3"/>
    <mergeCell ref="A94:D94"/>
    <mergeCell ref="B93:D93"/>
    <mergeCell ref="A64:D64"/>
    <mergeCell ref="A65:D65"/>
    <mergeCell ref="B66:D66"/>
    <mergeCell ref="B79:D79"/>
    <mergeCell ref="B80:D80"/>
  </mergeCells>
  <hyperlinks>
    <hyperlink ref="A63" r:id="rId1" display="http://de.wikipedia.org/wiki/Bildfrequenz"/>
    <hyperlink ref="A94" r:id="rId2" display="http://de.wikipedia.org/wiki/Bildfrequenz"/>
  </hyperlinks>
  <pageMargins left="0.7" right="0.7" top="0.78740157499999996" bottom="0.78740157499999996"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workbookViewId="0">
      <selection sqref="A1:D1"/>
    </sheetView>
  </sheetViews>
  <sheetFormatPr baseColWidth="10" defaultRowHeight="15" x14ac:dyDescent="0.25"/>
  <sheetData>
    <row r="1" spans="1:4" ht="15.75" customHeight="1" x14ac:dyDescent="0.25">
      <c r="A1" s="20" t="s">
        <v>87</v>
      </c>
      <c r="B1" s="20"/>
      <c r="C1" s="20"/>
      <c r="D1" s="20"/>
    </row>
    <row r="2" spans="1:4" x14ac:dyDescent="0.25">
      <c r="A2" s="21"/>
      <c r="B2" s="21"/>
      <c r="C2" s="21"/>
      <c r="D2" s="21"/>
    </row>
    <row r="3" spans="1:4" ht="15" customHeight="1" x14ac:dyDescent="0.25">
      <c r="A3" s="3"/>
      <c r="B3" s="21" t="s">
        <v>23</v>
      </c>
      <c r="C3" s="21"/>
      <c r="D3" s="21"/>
    </row>
    <row r="4" spans="1:4" ht="45" x14ac:dyDescent="0.25">
      <c r="A4" s="3" t="s">
        <v>0</v>
      </c>
      <c r="B4" s="3"/>
      <c r="C4" s="3">
        <v>110.1</v>
      </c>
      <c r="D4" s="3"/>
    </row>
    <row r="5" spans="1:4" ht="45" x14ac:dyDescent="0.25">
      <c r="A5" s="3" t="s">
        <v>29</v>
      </c>
      <c r="B5" s="3"/>
      <c r="C5" s="3">
        <v>88.4</v>
      </c>
      <c r="D5" s="3"/>
    </row>
    <row r="6" spans="1:4" ht="45" x14ac:dyDescent="0.25">
      <c r="A6" s="3" t="s">
        <v>30</v>
      </c>
      <c r="B6" s="3"/>
      <c r="C6" s="3">
        <v>80.2</v>
      </c>
      <c r="D6" s="3"/>
    </row>
    <row r="7" spans="1:4" ht="45" x14ac:dyDescent="0.25">
      <c r="A7" s="3" t="s">
        <v>31</v>
      </c>
      <c r="B7" s="3"/>
      <c r="C7" s="3">
        <v>73.099999999999994</v>
      </c>
      <c r="D7" s="3"/>
    </row>
    <row r="8" spans="1:4" ht="45" x14ac:dyDescent="0.25">
      <c r="A8" s="3" t="s">
        <v>1</v>
      </c>
      <c r="B8" s="3"/>
      <c r="C8" s="3">
        <v>72</v>
      </c>
      <c r="D8" s="3"/>
    </row>
    <row r="9" spans="1:4" ht="45" x14ac:dyDescent="0.25">
      <c r="A9" s="3" t="s">
        <v>32</v>
      </c>
      <c r="B9" s="3"/>
      <c r="C9" s="3">
        <v>66.900000000000006</v>
      </c>
      <c r="D9" s="3"/>
    </row>
    <row r="10" spans="1:4" ht="45" x14ac:dyDescent="0.25">
      <c r="A10" s="3" t="s">
        <v>2</v>
      </c>
      <c r="B10" s="3"/>
      <c r="C10" s="3">
        <v>65.3</v>
      </c>
      <c r="D10" s="3"/>
    </row>
    <row r="11" spans="1:4" ht="45" x14ac:dyDescent="0.25">
      <c r="A11" s="3" t="s">
        <v>3</v>
      </c>
      <c r="B11" s="3"/>
      <c r="C11" s="3">
        <v>65.2</v>
      </c>
      <c r="D11" s="3"/>
    </row>
    <row r="12" spans="1:4" ht="45" x14ac:dyDescent="0.25">
      <c r="A12" s="3" t="s">
        <v>4</v>
      </c>
      <c r="B12" s="3"/>
      <c r="C12" s="3">
        <v>58.9</v>
      </c>
      <c r="D12" s="3"/>
    </row>
    <row r="13" spans="1:4" ht="45" x14ac:dyDescent="0.25">
      <c r="A13" s="3" t="s">
        <v>33</v>
      </c>
      <c r="B13" s="3"/>
      <c r="C13" s="3">
        <v>58.5</v>
      </c>
      <c r="D13" s="3"/>
    </row>
    <row r="14" spans="1:4" ht="45" x14ac:dyDescent="0.25">
      <c r="A14" s="3" t="s">
        <v>34</v>
      </c>
      <c r="B14" s="3"/>
      <c r="C14" s="3">
        <v>56</v>
      </c>
      <c r="D14" s="3"/>
    </row>
    <row r="15" spans="1:4" ht="45" x14ac:dyDescent="0.25">
      <c r="A15" s="3" t="s">
        <v>6</v>
      </c>
      <c r="B15" s="3"/>
      <c r="C15" s="3">
        <v>54.4</v>
      </c>
      <c r="D15" s="3"/>
    </row>
    <row r="16" spans="1:4" ht="45" x14ac:dyDescent="0.25">
      <c r="A16" s="3" t="s">
        <v>8</v>
      </c>
      <c r="B16" s="3"/>
      <c r="C16" s="3">
        <v>53.6</v>
      </c>
      <c r="D16" s="3"/>
    </row>
    <row r="17" spans="1:4" ht="45" x14ac:dyDescent="0.25">
      <c r="A17" s="3" t="s">
        <v>7</v>
      </c>
      <c r="B17" s="3"/>
      <c r="C17" s="3">
        <v>52</v>
      </c>
      <c r="D17" s="3"/>
    </row>
    <row r="18" spans="1:4" ht="45" x14ac:dyDescent="0.25">
      <c r="A18" s="3" t="s">
        <v>9</v>
      </c>
      <c r="B18" s="3"/>
      <c r="C18" s="3">
        <v>49.1</v>
      </c>
      <c r="D18" s="3"/>
    </row>
    <row r="19" spans="1:4" ht="45" x14ac:dyDescent="0.25">
      <c r="A19" s="3" t="s">
        <v>10</v>
      </c>
      <c r="B19" s="3"/>
      <c r="C19" s="3">
        <v>45.3</v>
      </c>
      <c r="D19" s="3"/>
    </row>
    <row r="20" spans="1:4" ht="45" x14ac:dyDescent="0.25">
      <c r="A20" s="3" t="s">
        <v>35</v>
      </c>
      <c r="B20" s="3"/>
      <c r="C20" s="3">
        <v>44.6</v>
      </c>
      <c r="D20" s="3"/>
    </row>
    <row r="21" spans="1:4" ht="45" x14ac:dyDescent="0.25">
      <c r="A21" s="3" t="s">
        <v>11</v>
      </c>
      <c r="B21" s="3"/>
      <c r="C21" s="3">
        <v>41</v>
      </c>
      <c r="D21" s="3"/>
    </row>
    <row r="22" spans="1:4" ht="60" x14ac:dyDescent="0.25">
      <c r="A22" s="3" t="s">
        <v>37</v>
      </c>
      <c r="B22" s="3"/>
      <c r="C22" s="3">
        <v>38.299999999999997</v>
      </c>
      <c r="D22" s="3"/>
    </row>
    <row r="23" spans="1:4" ht="45" x14ac:dyDescent="0.25">
      <c r="A23" s="3" t="s">
        <v>36</v>
      </c>
      <c r="B23" s="3"/>
      <c r="C23" s="3">
        <v>33.700000000000003</v>
      </c>
      <c r="D23" s="3"/>
    </row>
    <row r="24" spans="1:4" ht="45" x14ac:dyDescent="0.25">
      <c r="A24" s="3" t="s">
        <v>38</v>
      </c>
      <c r="B24" s="3"/>
      <c r="C24" s="3">
        <v>29</v>
      </c>
      <c r="D24" s="3"/>
    </row>
    <row r="25" spans="1:4" ht="45" customHeight="1" x14ac:dyDescent="0.25">
      <c r="A25" s="3" t="s">
        <v>14</v>
      </c>
      <c r="B25" s="3"/>
      <c r="C25" s="3">
        <v>25.6</v>
      </c>
      <c r="D25" s="3"/>
    </row>
    <row r="26" spans="1:4" ht="45" customHeight="1" x14ac:dyDescent="0.25">
      <c r="A26" s="3" t="s">
        <v>39</v>
      </c>
      <c r="B26" s="3"/>
      <c r="C26" s="3">
        <v>20</v>
      </c>
      <c r="D26" s="3"/>
    </row>
    <row r="27" spans="1:4" ht="45" customHeight="1" x14ac:dyDescent="0.25">
      <c r="A27" s="3" t="s">
        <v>15</v>
      </c>
      <c r="B27" s="3"/>
      <c r="C27" s="3">
        <v>19.8</v>
      </c>
      <c r="D27" s="3"/>
    </row>
    <row r="28" spans="1:4" x14ac:dyDescent="0.25">
      <c r="A28" s="3"/>
      <c r="B28" s="21"/>
      <c r="C28" s="21"/>
      <c r="D28" s="21"/>
    </row>
    <row r="29" spans="1:4" ht="15" customHeight="1" x14ac:dyDescent="0.25">
      <c r="A29" s="3"/>
      <c r="B29" s="21" t="s">
        <v>26</v>
      </c>
      <c r="C29" s="21"/>
      <c r="D29" s="21"/>
    </row>
    <row r="30" spans="1:4" ht="45" x14ac:dyDescent="0.25">
      <c r="A30" s="3" t="s">
        <v>0</v>
      </c>
      <c r="B30" s="3"/>
      <c r="C30" s="3">
        <v>106.9</v>
      </c>
      <c r="D30" s="3"/>
    </row>
    <row r="31" spans="1:4" ht="45" x14ac:dyDescent="0.25">
      <c r="A31" s="3" t="s">
        <v>29</v>
      </c>
      <c r="B31" s="3"/>
      <c r="C31" s="3">
        <v>87.9</v>
      </c>
      <c r="D31" s="3"/>
    </row>
    <row r="32" spans="1:4" ht="45" x14ac:dyDescent="0.25">
      <c r="A32" s="3" t="s">
        <v>30</v>
      </c>
      <c r="B32" s="3"/>
      <c r="C32" s="3">
        <v>77</v>
      </c>
      <c r="D32" s="3"/>
    </row>
    <row r="33" spans="1:4" ht="45" x14ac:dyDescent="0.25">
      <c r="A33" s="3" t="s">
        <v>31</v>
      </c>
      <c r="B33" s="3"/>
      <c r="C33" s="3">
        <v>68.2</v>
      </c>
      <c r="D33" s="3"/>
    </row>
    <row r="34" spans="1:4" ht="45" x14ac:dyDescent="0.25">
      <c r="A34" s="3" t="s">
        <v>1</v>
      </c>
      <c r="B34" s="3"/>
      <c r="C34" s="3">
        <v>65.400000000000006</v>
      </c>
      <c r="D34" s="3"/>
    </row>
    <row r="35" spans="1:4" ht="45" x14ac:dyDescent="0.25">
      <c r="A35" s="3" t="s">
        <v>32</v>
      </c>
      <c r="B35" s="3"/>
      <c r="C35" s="3">
        <v>63.5</v>
      </c>
      <c r="D35" s="3"/>
    </row>
    <row r="36" spans="1:4" ht="45" x14ac:dyDescent="0.25">
      <c r="A36" s="3" t="s">
        <v>2</v>
      </c>
      <c r="B36" s="3"/>
      <c r="C36" s="3">
        <v>60.1</v>
      </c>
      <c r="D36" s="3"/>
    </row>
    <row r="37" spans="1:4" ht="45" x14ac:dyDescent="0.25">
      <c r="A37" s="3" t="s">
        <v>3</v>
      </c>
      <c r="B37" s="3"/>
      <c r="C37" s="3">
        <v>58.5</v>
      </c>
      <c r="D37" s="3"/>
    </row>
    <row r="38" spans="1:4" ht="45" x14ac:dyDescent="0.25">
      <c r="A38" s="3" t="s">
        <v>4</v>
      </c>
      <c r="B38" s="3"/>
      <c r="C38" s="3">
        <v>54</v>
      </c>
      <c r="D38" s="3"/>
    </row>
    <row r="39" spans="1:4" ht="45" x14ac:dyDescent="0.25">
      <c r="A39" s="3" t="s">
        <v>33</v>
      </c>
      <c r="B39" s="3"/>
      <c r="C39" s="3">
        <v>51.2</v>
      </c>
      <c r="D39" s="3"/>
    </row>
    <row r="40" spans="1:4" ht="45" x14ac:dyDescent="0.25">
      <c r="A40" s="3" t="s">
        <v>34</v>
      </c>
      <c r="B40" s="3"/>
      <c r="C40" s="3">
        <v>48.5</v>
      </c>
      <c r="D40" s="3"/>
    </row>
    <row r="41" spans="1:4" ht="45" x14ac:dyDescent="0.25">
      <c r="A41" s="3" t="s">
        <v>6</v>
      </c>
      <c r="B41" s="3"/>
      <c r="C41" s="3">
        <v>48.4</v>
      </c>
      <c r="D41" s="3"/>
    </row>
    <row r="42" spans="1:4" ht="45" x14ac:dyDescent="0.25">
      <c r="A42" s="3" t="s">
        <v>7</v>
      </c>
      <c r="B42" s="3"/>
      <c r="C42" s="3">
        <v>47.7</v>
      </c>
      <c r="D42" s="3"/>
    </row>
    <row r="43" spans="1:4" ht="45" x14ac:dyDescent="0.25">
      <c r="A43" s="3" t="s">
        <v>8</v>
      </c>
      <c r="B43" s="3"/>
      <c r="C43" s="3">
        <v>47.2</v>
      </c>
      <c r="D43" s="3"/>
    </row>
    <row r="44" spans="1:4" ht="45" x14ac:dyDescent="0.25">
      <c r="A44" s="3" t="s">
        <v>9</v>
      </c>
      <c r="B44" s="3"/>
      <c r="C44" s="3">
        <v>43.7</v>
      </c>
      <c r="D44" s="3"/>
    </row>
    <row r="45" spans="1:4" ht="45" x14ac:dyDescent="0.25">
      <c r="A45" s="3" t="s">
        <v>35</v>
      </c>
      <c r="B45" s="3"/>
      <c r="C45" s="3">
        <v>41.1</v>
      </c>
      <c r="D45" s="3"/>
    </row>
    <row r="46" spans="1:4" ht="45" x14ac:dyDescent="0.25">
      <c r="A46" s="3" t="s">
        <v>10</v>
      </c>
      <c r="B46" s="3"/>
      <c r="C46" s="3">
        <v>39.799999999999997</v>
      </c>
      <c r="D46" s="3"/>
    </row>
    <row r="47" spans="1:4" ht="60" x14ac:dyDescent="0.25">
      <c r="A47" s="3" t="s">
        <v>37</v>
      </c>
      <c r="B47" s="3"/>
      <c r="C47" s="3">
        <v>36.200000000000003</v>
      </c>
      <c r="D47" s="3"/>
    </row>
    <row r="48" spans="1:4" ht="45" x14ac:dyDescent="0.25">
      <c r="A48" s="3" t="s">
        <v>11</v>
      </c>
      <c r="B48" s="3"/>
      <c r="C48" s="3">
        <v>34.4</v>
      </c>
      <c r="D48" s="3"/>
    </row>
    <row r="49" spans="1:4" ht="45" x14ac:dyDescent="0.25">
      <c r="A49" s="3" t="s">
        <v>36</v>
      </c>
      <c r="B49" s="3"/>
      <c r="C49" s="3">
        <v>30.2</v>
      </c>
      <c r="D49" s="3"/>
    </row>
    <row r="50" spans="1:4" ht="45" customHeight="1" x14ac:dyDescent="0.25">
      <c r="A50" s="3" t="s">
        <v>38</v>
      </c>
      <c r="B50" s="3"/>
      <c r="C50" s="3">
        <v>27.2</v>
      </c>
      <c r="D50" s="3"/>
    </row>
    <row r="51" spans="1:4" ht="45" customHeight="1" x14ac:dyDescent="0.25">
      <c r="A51" s="3" t="s">
        <v>14</v>
      </c>
      <c r="B51" s="3"/>
      <c r="C51" s="3">
        <v>23.1</v>
      </c>
      <c r="D51" s="3"/>
    </row>
    <row r="52" spans="1:4" ht="45" customHeight="1" x14ac:dyDescent="0.25">
      <c r="A52" s="3" t="s">
        <v>39</v>
      </c>
      <c r="B52" s="3"/>
      <c r="C52" s="3">
        <v>18.7</v>
      </c>
      <c r="D52" s="3"/>
    </row>
    <row r="53" spans="1:4" ht="45" customHeight="1" x14ac:dyDescent="0.25">
      <c r="A53" s="3" t="s">
        <v>15</v>
      </c>
      <c r="B53" s="3"/>
      <c r="C53" s="3">
        <v>16.399999999999999</v>
      </c>
      <c r="D53" s="3"/>
    </row>
    <row r="54" spans="1:4" x14ac:dyDescent="0.25">
      <c r="A54" s="3"/>
      <c r="B54" s="21"/>
      <c r="C54" s="21"/>
      <c r="D54" s="21"/>
    </row>
    <row r="55" spans="1:4" ht="15" customHeight="1" x14ac:dyDescent="0.25">
      <c r="A55" s="3"/>
      <c r="B55" s="21" t="s">
        <v>20</v>
      </c>
      <c r="C55" s="21"/>
      <c r="D55" s="21"/>
    </row>
    <row r="56" spans="1:4" ht="45" x14ac:dyDescent="0.25">
      <c r="A56" s="3" t="s">
        <v>0</v>
      </c>
      <c r="B56" s="3"/>
      <c r="C56" s="3">
        <v>42.6</v>
      </c>
      <c r="D56" s="3"/>
    </row>
    <row r="57" spans="1:4" ht="45" x14ac:dyDescent="0.25">
      <c r="A57" s="3" t="s">
        <v>29</v>
      </c>
      <c r="B57" s="3"/>
      <c r="C57" s="3">
        <v>40.700000000000003</v>
      </c>
      <c r="D57" s="3"/>
    </row>
    <row r="58" spans="1:4" ht="45" x14ac:dyDescent="0.25">
      <c r="A58" s="3" t="s">
        <v>30</v>
      </c>
      <c r="B58" s="3"/>
      <c r="C58" s="3">
        <v>30.5</v>
      </c>
      <c r="D58" s="3"/>
    </row>
    <row r="59" spans="1:4" ht="45" x14ac:dyDescent="0.25">
      <c r="A59" s="3" t="s">
        <v>1</v>
      </c>
      <c r="B59" s="3"/>
      <c r="C59" s="3">
        <v>30.4</v>
      </c>
      <c r="D59" s="3"/>
    </row>
    <row r="60" spans="1:4" ht="45" x14ac:dyDescent="0.25">
      <c r="A60" s="3" t="s">
        <v>3</v>
      </c>
      <c r="B60" s="3"/>
      <c r="C60" s="3">
        <v>27.2</v>
      </c>
      <c r="D60" s="3"/>
    </row>
    <row r="61" spans="1:4" ht="45" customHeight="1" x14ac:dyDescent="0.25">
      <c r="A61" s="3" t="s">
        <v>31</v>
      </c>
      <c r="B61" s="3"/>
      <c r="C61" s="3">
        <v>27.1</v>
      </c>
      <c r="D61" s="3"/>
    </row>
    <row r="62" spans="1:4" ht="45" customHeight="1" x14ac:dyDescent="0.25">
      <c r="A62" s="3" t="s">
        <v>33</v>
      </c>
      <c r="B62" s="3"/>
      <c r="C62" s="3">
        <v>23.9</v>
      </c>
      <c r="D62" s="3"/>
    </row>
    <row r="63" spans="1:4" ht="45" customHeight="1" x14ac:dyDescent="0.25">
      <c r="A63" s="3" t="s">
        <v>32</v>
      </c>
      <c r="B63" s="3"/>
      <c r="C63" s="3">
        <v>23.1</v>
      </c>
      <c r="D63" s="3"/>
    </row>
    <row r="64" spans="1:4" ht="45" customHeight="1" x14ac:dyDescent="0.25">
      <c r="A64" s="3" t="s">
        <v>2</v>
      </c>
      <c r="B64" s="3"/>
      <c r="C64" s="3">
        <v>22.8</v>
      </c>
      <c r="D64" s="3"/>
    </row>
    <row r="65" spans="1:4" ht="45" customHeight="1" x14ac:dyDescent="0.25">
      <c r="A65" s="3" t="s">
        <v>6</v>
      </c>
      <c r="B65" s="3"/>
      <c r="C65" s="3">
        <v>22.1</v>
      </c>
      <c r="D65" s="3"/>
    </row>
    <row r="66" spans="1:4" ht="45" customHeight="1" x14ac:dyDescent="0.25">
      <c r="A66" s="3" t="s">
        <v>4</v>
      </c>
      <c r="B66" s="3"/>
      <c r="C66" s="3">
        <v>21.1</v>
      </c>
      <c r="D66" s="3"/>
    </row>
    <row r="67" spans="1:4" ht="45" customHeight="1" x14ac:dyDescent="0.25">
      <c r="A67" s="3" t="s">
        <v>9</v>
      </c>
      <c r="B67" s="3"/>
      <c r="C67" s="3">
        <v>20.2</v>
      </c>
      <c r="D67" s="3"/>
    </row>
    <row r="68" spans="1:4" ht="45" customHeight="1" x14ac:dyDescent="0.25">
      <c r="A68" s="3" t="s">
        <v>34</v>
      </c>
      <c r="B68" s="3"/>
      <c r="C68" s="3">
        <v>19.399999999999999</v>
      </c>
      <c r="D68" s="3"/>
    </row>
    <row r="69" spans="1:4" ht="45" customHeight="1" x14ac:dyDescent="0.25">
      <c r="A69" s="3" t="s">
        <v>8</v>
      </c>
      <c r="B69" s="3"/>
      <c r="C69" s="3">
        <v>18.2</v>
      </c>
      <c r="D69" s="3"/>
    </row>
    <row r="70" spans="1:4" ht="45" customHeight="1" x14ac:dyDescent="0.25">
      <c r="A70" s="3" t="s">
        <v>7</v>
      </c>
      <c r="B70" s="3"/>
      <c r="C70" s="3">
        <v>16.5</v>
      </c>
      <c r="D70" s="3"/>
    </row>
    <row r="71" spans="1:4" ht="45" customHeight="1" x14ac:dyDescent="0.25">
      <c r="A71" s="3" t="s">
        <v>11</v>
      </c>
      <c r="B71" s="3"/>
      <c r="C71" s="3">
        <v>16.3</v>
      </c>
      <c r="D71" s="3"/>
    </row>
    <row r="72" spans="1:4" ht="45" customHeight="1" x14ac:dyDescent="0.25">
      <c r="A72" s="3" t="s">
        <v>35</v>
      </c>
      <c r="B72" s="3"/>
      <c r="C72" s="3">
        <v>15.7</v>
      </c>
      <c r="D72" s="3"/>
    </row>
    <row r="73" spans="1:4" ht="45" customHeight="1" x14ac:dyDescent="0.25">
      <c r="A73" s="3" t="s">
        <v>37</v>
      </c>
      <c r="B73" s="3"/>
      <c r="C73" s="3">
        <v>14.7</v>
      </c>
      <c r="D73" s="3"/>
    </row>
    <row r="74" spans="1:4" ht="45" customHeight="1" x14ac:dyDescent="0.25">
      <c r="A74" s="3" t="s">
        <v>36</v>
      </c>
      <c r="B74" s="3"/>
      <c r="C74" s="3">
        <v>14.4</v>
      </c>
      <c r="D74" s="3"/>
    </row>
    <row r="75" spans="1:4" ht="45" customHeight="1" x14ac:dyDescent="0.25">
      <c r="A75" s="3" t="s">
        <v>14</v>
      </c>
      <c r="B75" s="3"/>
      <c r="C75" s="3">
        <v>11.1</v>
      </c>
      <c r="D75" s="3"/>
    </row>
    <row r="76" spans="1:4" ht="45" customHeight="1" x14ac:dyDescent="0.25">
      <c r="A76" s="3" t="s">
        <v>38</v>
      </c>
      <c r="B76" s="3"/>
      <c r="C76" s="3">
        <v>9.4</v>
      </c>
      <c r="D76" s="3"/>
    </row>
    <row r="77" spans="1:4" ht="45" customHeight="1" x14ac:dyDescent="0.25">
      <c r="A77" s="3" t="s">
        <v>15</v>
      </c>
      <c r="B77" s="3"/>
      <c r="C77" s="3">
        <v>7.8</v>
      </c>
      <c r="D77" s="3"/>
    </row>
    <row r="78" spans="1:4" ht="45" customHeight="1" x14ac:dyDescent="0.25">
      <c r="A78" s="3" t="s">
        <v>39</v>
      </c>
      <c r="B78" s="3"/>
      <c r="C78" s="3">
        <v>7.3</v>
      </c>
      <c r="D78" s="3"/>
    </row>
    <row r="79" spans="1:4" x14ac:dyDescent="0.25">
      <c r="A79" s="3"/>
      <c r="B79" s="21"/>
      <c r="C79" s="21"/>
      <c r="D79" s="21"/>
    </row>
    <row r="80" spans="1:4" ht="15" customHeight="1" x14ac:dyDescent="0.25">
      <c r="A80" s="22" t="s">
        <v>21</v>
      </c>
      <c r="B80" s="22"/>
      <c r="C80" s="22"/>
      <c r="D80" s="22"/>
    </row>
    <row r="81" spans="1:4" ht="15.75" customHeight="1" x14ac:dyDescent="0.25">
      <c r="A81" s="20" t="s">
        <v>88</v>
      </c>
      <c r="B81" s="20"/>
      <c r="C81" s="20"/>
      <c r="D81" s="20"/>
    </row>
    <row r="82" spans="1:4" x14ac:dyDescent="0.25">
      <c r="A82" s="21"/>
      <c r="B82" s="21"/>
      <c r="C82" s="21"/>
      <c r="D82" s="21"/>
    </row>
    <row r="83" spans="1:4" ht="15" customHeight="1" x14ac:dyDescent="0.25">
      <c r="A83" s="3"/>
      <c r="B83" s="21" t="s">
        <v>26</v>
      </c>
      <c r="C83" s="21"/>
      <c r="D83" s="21"/>
    </row>
    <row r="84" spans="1:4" ht="45" x14ac:dyDescent="0.25">
      <c r="A84" s="3" t="s">
        <v>29</v>
      </c>
      <c r="B84" s="3"/>
      <c r="C84" s="3">
        <v>67.400000000000006</v>
      </c>
      <c r="D84" s="3"/>
    </row>
    <row r="85" spans="1:4" ht="45" x14ac:dyDescent="0.25">
      <c r="A85" s="3" t="s">
        <v>0</v>
      </c>
      <c r="B85" s="3"/>
      <c r="C85" s="3">
        <v>65.099999999999994</v>
      </c>
      <c r="D85" s="3"/>
    </row>
    <row r="86" spans="1:4" ht="45" x14ac:dyDescent="0.25">
      <c r="A86" s="3" t="s">
        <v>30</v>
      </c>
      <c r="B86" s="3"/>
      <c r="C86" s="3">
        <v>43.3</v>
      </c>
      <c r="D86" s="3"/>
    </row>
    <row r="87" spans="1:4" ht="45" x14ac:dyDescent="0.25">
      <c r="A87" s="3" t="s">
        <v>31</v>
      </c>
      <c r="B87" s="3"/>
      <c r="C87" s="3">
        <v>41.8</v>
      </c>
      <c r="D87" s="3"/>
    </row>
    <row r="88" spans="1:4" ht="45" x14ac:dyDescent="0.25">
      <c r="A88" s="3" t="s">
        <v>1</v>
      </c>
      <c r="B88" s="3"/>
      <c r="C88" s="3">
        <v>37.9</v>
      </c>
      <c r="D88" s="3"/>
    </row>
    <row r="89" spans="1:4" ht="45" x14ac:dyDescent="0.25">
      <c r="A89" s="3" t="s">
        <v>32</v>
      </c>
      <c r="B89" s="3"/>
      <c r="C89" s="3">
        <v>37.4</v>
      </c>
      <c r="D89" s="3"/>
    </row>
    <row r="90" spans="1:4" ht="45" x14ac:dyDescent="0.25">
      <c r="A90" s="3" t="s">
        <v>2</v>
      </c>
      <c r="B90" s="3"/>
      <c r="C90" s="3">
        <v>35</v>
      </c>
      <c r="D90" s="3"/>
    </row>
    <row r="91" spans="1:4" ht="45" x14ac:dyDescent="0.25">
      <c r="A91" s="3" t="s">
        <v>3</v>
      </c>
      <c r="B91" s="3"/>
      <c r="C91" s="3">
        <v>34.4</v>
      </c>
      <c r="D91" s="3"/>
    </row>
    <row r="92" spans="1:4" ht="45" x14ac:dyDescent="0.25">
      <c r="A92" s="3" t="s">
        <v>4</v>
      </c>
      <c r="B92" s="3"/>
      <c r="C92" s="3">
        <v>32</v>
      </c>
      <c r="D92" s="3"/>
    </row>
    <row r="93" spans="1:4" ht="45" x14ac:dyDescent="0.25">
      <c r="A93" s="3" t="s">
        <v>33</v>
      </c>
      <c r="B93" s="3"/>
      <c r="C93" s="3">
        <v>30</v>
      </c>
      <c r="D93" s="3"/>
    </row>
    <row r="94" spans="1:4" ht="45" x14ac:dyDescent="0.25">
      <c r="A94" s="3" t="s">
        <v>6</v>
      </c>
      <c r="B94" s="3"/>
      <c r="C94" s="3">
        <v>28.3</v>
      </c>
      <c r="D94" s="3"/>
    </row>
    <row r="95" spans="1:4" ht="45" x14ac:dyDescent="0.25">
      <c r="A95" s="3" t="s">
        <v>7</v>
      </c>
      <c r="B95" s="3"/>
      <c r="C95" s="3">
        <v>28.2</v>
      </c>
      <c r="D95" s="3"/>
    </row>
    <row r="96" spans="1:4" ht="45" x14ac:dyDescent="0.25">
      <c r="A96" s="3" t="s">
        <v>34</v>
      </c>
      <c r="B96" s="3"/>
      <c r="C96" s="3">
        <v>28</v>
      </c>
      <c r="D96" s="3"/>
    </row>
    <row r="97" spans="1:4" ht="45" x14ac:dyDescent="0.25">
      <c r="A97" s="3" t="s">
        <v>9</v>
      </c>
      <c r="B97" s="3"/>
      <c r="C97" s="3">
        <v>25</v>
      </c>
      <c r="D97" s="3"/>
    </row>
    <row r="98" spans="1:4" ht="45" x14ac:dyDescent="0.25">
      <c r="A98" s="3" t="s">
        <v>35</v>
      </c>
      <c r="B98" s="3"/>
      <c r="C98" s="3">
        <v>24.6</v>
      </c>
      <c r="D98" s="3"/>
    </row>
    <row r="99" spans="1:4" ht="45" x14ac:dyDescent="0.25">
      <c r="A99" s="3" t="s">
        <v>11</v>
      </c>
      <c r="B99" s="3"/>
      <c r="C99" s="3">
        <v>19.399999999999999</v>
      </c>
      <c r="D99" s="3"/>
    </row>
    <row r="100" spans="1:4" x14ac:dyDescent="0.25">
      <c r="A100" s="3"/>
      <c r="B100" s="21"/>
      <c r="C100" s="21"/>
      <c r="D100" s="21"/>
    </row>
    <row r="101" spans="1:4" ht="15" customHeight="1" x14ac:dyDescent="0.25">
      <c r="A101" s="3"/>
      <c r="B101" s="21" t="s">
        <v>67</v>
      </c>
      <c r="C101" s="21"/>
      <c r="D101" s="21"/>
    </row>
    <row r="102" spans="1:4" ht="45" x14ac:dyDescent="0.25">
      <c r="A102" s="3" t="s">
        <v>29</v>
      </c>
      <c r="B102" s="3"/>
      <c r="C102" s="3">
        <v>32</v>
      </c>
      <c r="D102" s="3"/>
    </row>
    <row r="103" spans="1:4" ht="45" x14ac:dyDescent="0.25">
      <c r="A103" s="3" t="s">
        <v>0</v>
      </c>
      <c r="B103" s="3"/>
      <c r="C103" s="3">
        <v>24.8</v>
      </c>
      <c r="D103" s="3"/>
    </row>
    <row r="104" spans="1:4" ht="45" x14ac:dyDescent="0.25">
      <c r="A104" s="3" t="s">
        <v>1</v>
      </c>
      <c r="B104" s="3"/>
      <c r="C104" s="3">
        <v>18.3</v>
      </c>
      <c r="D104" s="3"/>
    </row>
    <row r="105" spans="1:4" ht="45" x14ac:dyDescent="0.25">
      <c r="A105" s="3" t="s">
        <v>30</v>
      </c>
      <c r="B105" s="3"/>
      <c r="C105" s="3">
        <v>17.8</v>
      </c>
      <c r="D105" s="3"/>
    </row>
    <row r="106" spans="1:4" ht="45" x14ac:dyDescent="0.25">
      <c r="A106" s="3" t="s">
        <v>3</v>
      </c>
      <c r="B106" s="3"/>
      <c r="C106" s="3">
        <v>16.399999999999999</v>
      </c>
      <c r="D106" s="3"/>
    </row>
    <row r="107" spans="1:4" ht="45" customHeight="1" x14ac:dyDescent="0.25">
      <c r="A107" s="3" t="s">
        <v>31</v>
      </c>
      <c r="B107" s="3"/>
      <c r="C107" s="3">
        <v>16.3</v>
      </c>
      <c r="D107" s="3"/>
    </row>
    <row r="108" spans="1:4" ht="45" customHeight="1" x14ac:dyDescent="0.25">
      <c r="A108" s="3" t="s">
        <v>33</v>
      </c>
      <c r="B108" s="3"/>
      <c r="C108" s="3">
        <v>14.3</v>
      </c>
      <c r="D108" s="3"/>
    </row>
    <row r="109" spans="1:4" ht="45" customHeight="1" x14ac:dyDescent="0.25">
      <c r="A109" s="3" t="s">
        <v>32</v>
      </c>
      <c r="B109" s="3"/>
      <c r="C109" s="3">
        <v>13.7</v>
      </c>
      <c r="D109" s="3"/>
    </row>
    <row r="110" spans="1:4" ht="45" customHeight="1" x14ac:dyDescent="0.25">
      <c r="A110" s="3" t="s">
        <v>6</v>
      </c>
      <c r="B110" s="3"/>
      <c r="C110" s="3">
        <v>13.4</v>
      </c>
      <c r="D110" s="3"/>
    </row>
    <row r="111" spans="1:4" ht="45" customHeight="1" x14ac:dyDescent="0.25">
      <c r="A111" s="3" t="s">
        <v>2</v>
      </c>
      <c r="B111" s="3"/>
      <c r="C111" s="3">
        <v>12.7</v>
      </c>
      <c r="D111" s="3"/>
    </row>
    <row r="112" spans="1:4" ht="45" customHeight="1" x14ac:dyDescent="0.25">
      <c r="A112" s="3" t="s">
        <v>9</v>
      </c>
      <c r="B112" s="3"/>
      <c r="C112" s="3">
        <v>12.1</v>
      </c>
      <c r="D112" s="3"/>
    </row>
    <row r="113" spans="1:4" ht="45" customHeight="1" x14ac:dyDescent="0.25">
      <c r="A113" s="3" t="s">
        <v>4</v>
      </c>
      <c r="B113" s="3"/>
      <c r="C113" s="3">
        <v>11.8</v>
      </c>
      <c r="D113" s="3"/>
    </row>
    <row r="114" spans="1:4" ht="45" customHeight="1" x14ac:dyDescent="0.25">
      <c r="A114" s="3" t="s">
        <v>34</v>
      </c>
      <c r="B114" s="3"/>
      <c r="C114" s="3">
        <v>11.7</v>
      </c>
      <c r="D114" s="3"/>
    </row>
    <row r="115" spans="1:4" ht="45" customHeight="1" x14ac:dyDescent="0.25">
      <c r="A115" s="3" t="s">
        <v>11</v>
      </c>
      <c r="B115" s="3"/>
      <c r="C115" s="3">
        <v>9.4</v>
      </c>
      <c r="D115" s="3"/>
    </row>
    <row r="116" spans="1:4" ht="45" customHeight="1" x14ac:dyDescent="0.25">
      <c r="A116" s="3" t="s">
        <v>7</v>
      </c>
      <c r="B116" s="3"/>
      <c r="C116" s="3">
        <v>9.3000000000000007</v>
      </c>
      <c r="D116" s="3"/>
    </row>
    <row r="117" spans="1:4" ht="45" customHeight="1" x14ac:dyDescent="0.25">
      <c r="A117" s="3" t="s">
        <v>35</v>
      </c>
      <c r="B117" s="3"/>
      <c r="C117" s="3">
        <v>9.1999999999999993</v>
      </c>
      <c r="D117" s="3"/>
    </row>
    <row r="118" spans="1:4" x14ac:dyDescent="0.25">
      <c r="A118" s="3"/>
      <c r="B118" s="21"/>
      <c r="C118" s="21"/>
      <c r="D118" s="21"/>
    </row>
    <row r="119" spans="1:4" ht="15" customHeight="1" x14ac:dyDescent="0.25">
      <c r="A119" s="22" t="s">
        <v>21</v>
      </c>
      <c r="B119" s="22"/>
      <c r="C119" s="22"/>
      <c r="D119" s="22"/>
    </row>
  </sheetData>
  <mergeCells count="16">
    <mergeCell ref="B79:D79"/>
    <mergeCell ref="A1:D1"/>
    <mergeCell ref="A2:D2"/>
    <mergeCell ref="B54:D54"/>
    <mergeCell ref="B55:D55"/>
    <mergeCell ref="B29:D29"/>
    <mergeCell ref="B3:D3"/>
    <mergeCell ref="B28:D28"/>
    <mergeCell ref="B118:D118"/>
    <mergeCell ref="A81:D81"/>
    <mergeCell ref="A82:D82"/>
    <mergeCell ref="A119:D119"/>
    <mergeCell ref="A80:D80"/>
    <mergeCell ref="B83:D83"/>
    <mergeCell ref="B100:D100"/>
    <mergeCell ref="B101:D101"/>
  </mergeCells>
  <hyperlinks>
    <hyperlink ref="A80" r:id="rId1" display="http://de.wikipedia.org/wiki/Bildfrequenz"/>
    <hyperlink ref="A119" r:id="rId2" display="http://de.wikipedia.org/wiki/Bildfrequenz"/>
  </hyperlinks>
  <pageMargins left="0.7" right="0.7" top="0.78740157499999996" bottom="0.78740157499999996"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workbookViewId="0">
      <selection sqref="A1:D1"/>
    </sheetView>
  </sheetViews>
  <sheetFormatPr baseColWidth="10" defaultRowHeight="15" x14ac:dyDescent="0.25"/>
  <sheetData>
    <row r="1" spans="1:5" ht="15.75" customHeight="1" x14ac:dyDescent="0.25">
      <c r="A1" s="20" t="s">
        <v>25</v>
      </c>
      <c r="B1" s="20"/>
      <c r="C1" s="20"/>
      <c r="D1" s="20"/>
      <c r="E1" s="2"/>
    </row>
    <row r="2" spans="1:5" x14ac:dyDescent="0.25">
      <c r="A2" s="21"/>
      <c r="B2" s="21"/>
      <c r="C2" s="21"/>
      <c r="D2" s="21"/>
    </row>
    <row r="3" spans="1:5" ht="15" customHeight="1" x14ac:dyDescent="0.25">
      <c r="A3" s="1"/>
      <c r="B3" s="21" t="s">
        <v>23</v>
      </c>
      <c r="C3" s="21"/>
      <c r="D3" s="21"/>
    </row>
    <row r="4" spans="1:5" ht="45" x14ac:dyDescent="0.25">
      <c r="A4" s="1" t="s">
        <v>0</v>
      </c>
      <c r="B4" s="1"/>
      <c r="C4" s="1">
        <v>105</v>
      </c>
      <c r="D4" s="1"/>
    </row>
    <row r="5" spans="1:5" ht="45" x14ac:dyDescent="0.25">
      <c r="A5" s="1" t="s">
        <v>1</v>
      </c>
      <c r="B5" s="1"/>
      <c r="C5" s="1">
        <v>69.8</v>
      </c>
      <c r="D5" s="1"/>
    </row>
    <row r="6" spans="1:5" ht="45" x14ac:dyDescent="0.25">
      <c r="A6" s="1" t="s">
        <v>3</v>
      </c>
      <c r="B6" s="1"/>
      <c r="C6" s="1">
        <v>62.3</v>
      </c>
      <c r="D6" s="1"/>
    </row>
    <row r="7" spans="1:5" ht="45" x14ac:dyDescent="0.25">
      <c r="A7" s="1" t="s">
        <v>2</v>
      </c>
      <c r="B7" s="1"/>
      <c r="C7" s="1">
        <v>58.3</v>
      </c>
      <c r="D7" s="1"/>
    </row>
    <row r="8" spans="1:5" ht="45" x14ac:dyDescent="0.25">
      <c r="A8" s="1" t="s">
        <v>5</v>
      </c>
      <c r="B8" s="1"/>
      <c r="C8" s="1">
        <v>54</v>
      </c>
      <c r="D8" s="1"/>
    </row>
    <row r="9" spans="1:5" ht="45" x14ac:dyDescent="0.25">
      <c r="A9" s="1" t="s">
        <v>6</v>
      </c>
      <c r="B9" s="1"/>
      <c r="C9" s="1">
        <v>50.6</v>
      </c>
      <c r="D9" s="1"/>
    </row>
    <row r="10" spans="1:5" ht="45" x14ac:dyDescent="0.25">
      <c r="A10" s="1" t="s">
        <v>4</v>
      </c>
      <c r="B10" s="1"/>
      <c r="C10" s="1">
        <v>50.3</v>
      </c>
      <c r="D10" s="1"/>
    </row>
    <row r="11" spans="1:5" ht="45" x14ac:dyDescent="0.25">
      <c r="A11" s="1" t="s">
        <v>9</v>
      </c>
      <c r="B11" s="1"/>
      <c r="C11" s="1">
        <v>49.4</v>
      </c>
      <c r="D11" s="1"/>
    </row>
    <row r="12" spans="1:5" ht="45" x14ac:dyDescent="0.25">
      <c r="A12" s="1" t="s">
        <v>7</v>
      </c>
      <c r="B12" s="1"/>
      <c r="C12" s="1">
        <v>48</v>
      </c>
      <c r="D12" s="1"/>
    </row>
    <row r="13" spans="1:5" ht="45" x14ac:dyDescent="0.25">
      <c r="A13" s="1" t="s">
        <v>8</v>
      </c>
      <c r="B13" s="1"/>
      <c r="C13" s="1">
        <v>41</v>
      </c>
      <c r="D13" s="1"/>
    </row>
    <row r="14" spans="1:5" ht="45" x14ac:dyDescent="0.25">
      <c r="A14" s="1" t="s">
        <v>10</v>
      </c>
      <c r="B14" s="1"/>
      <c r="C14" s="1">
        <v>40.200000000000003</v>
      </c>
      <c r="D14" s="1"/>
    </row>
    <row r="15" spans="1:5" ht="45" x14ac:dyDescent="0.25">
      <c r="A15" s="1" t="s">
        <v>11</v>
      </c>
      <c r="B15" s="1"/>
      <c r="C15" s="1">
        <v>37.700000000000003</v>
      </c>
      <c r="D15" s="1"/>
    </row>
    <row r="16" spans="1:5" ht="45" x14ac:dyDescent="0.25">
      <c r="A16" s="1" t="s">
        <v>13</v>
      </c>
      <c r="B16" s="1"/>
      <c r="C16" s="1">
        <v>30.6</v>
      </c>
      <c r="D16" s="1"/>
    </row>
    <row r="17" spans="1:4" ht="45" x14ac:dyDescent="0.25">
      <c r="A17" s="1" t="s">
        <v>12</v>
      </c>
      <c r="B17" s="1"/>
      <c r="C17" s="1">
        <v>27.2</v>
      </c>
      <c r="D17" s="1"/>
    </row>
    <row r="18" spans="1:4" ht="45" customHeight="1" x14ac:dyDescent="0.25">
      <c r="A18" s="1" t="s">
        <v>14</v>
      </c>
      <c r="B18" s="1"/>
      <c r="C18" s="1">
        <v>25.4</v>
      </c>
      <c r="D18" s="1"/>
    </row>
    <row r="19" spans="1:4" ht="45" customHeight="1" x14ac:dyDescent="0.25">
      <c r="A19" s="1" t="s">
        <v>15</v>
      </c>
      <c r="B19" s="1"/>
      <c r="C19" s="1">
        <v>17.100000000000001</v>
      </c>
      <c r="D19" s="1"/>
    </row>
    <row r="20" spans="1:4" ht="45" customHeight="1" x14ac:dyDescent="0.25">
      <c r="A20" s="1" t="s">
        <v>16</v>
      </c>
      <c r="B20" s="1"/>
      <c r="C20" s="1">
        <v>15.3</v>
      </c>
      <c r="D20" s="1"/>
    </row>
    <row r="21" spans="1:4" ht="45" customHeight="1" x14ac:dyDescent="0.25">
      <c r="A21" s="1" t="s">
        <v>17</v>
      </c>
      <c r="B21" s="1"/>
      <c r="C21" s="1">
        <v>12.9</v>
      </c>
      <c r="D21" s="1"/>
    </row>
    <row r="22" spans="1:4" x14ac:dyDescent="0.25">
      <c r="A22" s="1"/>
      <c r="B22" s="21"/>
      <c r="C22" s="21"/>
      <c r="D22" s="21"/>
    </row>
    <row r="23" spans="1:4" ht="15" customHeight="1" x14ac:dyDescent="0.25">
      <c r="A23" s="1"/>
      <c r="B23" s="21" t="s">
        <v>26</v>
      </c>
      <c r="C23" s="21"/>
      <c r="D23" s="21"/>
    </row>
    <row r="24" spans="1:4" ht="45" x14ac:dyDescent="0.25">
      <c r="A24" s="1" t="s">
        <v>0</v>
      </c>
      <c r="B24" s="1"/>
      <c r="C24" s="1">
        <v>98.8</v>
      </c>
      <c r="D24" s="1"/>
    </row>
    <row r="25" spans="1:4" ht="45" x14ac:dyDescent="0.25">
      <c r="A25" s="1" t="s">
        <v>1</v>
      </c>
      <c r="B25" s="1"/>
      <c r="C25" s="1">
        <v>63.8</v>
      </c>
      <c r="D25" s="1"/>
    </row>
    <row r="26" spans="1:4" ht="45" x14ac:dyDescent="0.25">
      <c r="A26" s="1" t="s">
        <v>3</v>
      </c>
      <c r="B26" s="1"/>
      <c r="C26" s="1">
        <v>56.8</v>
      </c>
      <c r="D26" s="1"/>
    </row>
    <row r="27" spans="1:4" ht="45" x14ac:dyDescent="0.25">
      <c r="A27" s="1" t="s">
        <v>2</v>
      </c>
      <c r="B27" s="1"/>
      <c r="C27" s="1">
        <v>55.4</v>
      </c>
      <c r="D27" s="1"/>
    </row>
    <row r="28" spans="1:4" ht="45" x14ac:dyDescent="0.25">
      <c r="A28" s="1" t="s">
        <v>5</v>
      </c>
      <c r="B28" s="1"/>
      <c r="C28" s="1">
        <v>49.3</v>
      </c>
      <c r="D28" s="1"/>
    </row>
    <row r="29" spans="1:4" ht="45" x14ac:dyDescent="0.25">
      <c r="A29" s="1" t="s">
        <v>4</v>
      </c>
      <c r="B29" s="1"/>
      <c r="C29" s="1">
        <v>47.6</v>
      </c>
      <c r="D29" s="1"/>
    </row>
    <row r="30" spans="1:4" ht="45" x14ac:dyDescent="0.25">
      <c r="A30" s="1" t="s">
        <v>6</v>
      </c>
      <c r="B30" s="1"/>
      <c r="C30" s="1">
        <v>46.1</v>
      </c>
      <c r="D30" s="1"/>
    </row>
    <row r="31" spans="1:4" ht="45" x14ac:dyDescent="0.25">
      <c r="A31" s="1" t="s">
        <v>7</v>
      </c>
      <c r="B31" s="1"/>
      <c r="C31" s="1">
        <v>45</v>
      </c>
      <c r="D31" s="1"/>
    </row>
    <row r="32" spans="1:4" ht="45" x14ac:dyDescent="0.25">
      <c r="A32" s="1" t="s">
        <v>9</v>
      </c>
      <c r="B32" s="1"/>
      <c r="C32" s="1">
        <v>44.4</v>
      </c>
      <c r="D32" s="1"/>
    </row>
    <row r="33" spans="1:4" ht="45" x14ac:dyDescent="0.25">
      <c r="A33" s="1" t="s">
        <v>8</v>
      </c>
      <c r="B33" s="1"/>
      <c r="C33" s="1">
        <v>39.799999999999997</v>
      </c>
      <c r="D33" s="1"/>
    </row>
    <row r="34" spans="1:4" ht="45" x14ac:dyDescent="0.25">
      <c r="A34" s="1" t="s">
        <v>10</v>
      </c>
      <c r="B34" s="1"/>
      <c r="C34" s="1">
        <v>36.299999999999997</v>
      </c>
      <c r="D34" s="1"/>
    </row>
    <row r="35" spans="1:4" ht="45" x14ac:dyDescent="0.25">
      <c r="A35" s="1" t="s">
        <v>11</v>
      </c>
      <c r="B35" s="1"/>
      <c r="C35" s="1">
        <v>33.299999999999997</v>
      </c>
      <c r="D35" s="1"/>
    </row>
    <row r="36" spans="1:4" ht="45" customHeight="1" x14ac:dyDescent="0.25">
      <c r="A36" s="1" t="s">
        <v>13</v>
      </c>
      <c r="B36" s="1"/>
      <c r="C36" s="1">
        <v>27.2</v>
      </c>
      <c r="D36" s="1"/>
    </row>
    <row r="37" spans="1:4" ht="45" customHeight="1" x14ac:dyDescent="0.25">
      <c r="A37" s="1" t="s">
        <v>12</v>
      </c>
      <c r="B37" s="1"/>
      <c r="C37" s="1">
        <v>25.8</v>
      </c>
      <c r="D37" s="1"/>
    </row>
    <row r="38" spans="1:4" ht="45" customHeight="1" x14ac:dyDescent="0.25">
      <c r="A38" s="1" t="s">
        <v>14</v>
      </c>
      <c r="B38" s="1"/>
      <c r="C38" s="1">
        <v>22.8</v>
      </c>
      <c r="D38" s="1"/>
    </row>
    <row r="39" spans="1:4" ht="45" customHeight="1" x14ac:dyDescent="0.25">
      <c r="A39" s="1" t="s">
        <v>15</v>
      </c>
      <c r="B39" s="1"/>
      <c r="C39" s="1">
        <v>15.3</v>
      </c>
      <c r="D39" s="1"/>
    </row>
    <row r="40" spans="1:4" ht="45" customHeight="1" x14ac:dyDescent="0.25">
      <c r="A40" s="1" t="s">
        <v>16</v>
      </c>
      <c r="B40" s="1"/>
      <c r="C40" s="1">
        <v>13.8</v>
      </c>
      <c r="D40" s="1"/>
    </row>
    <row r="41" spans="1:4" ht="45" customHeight="1" x14ac:dyDescent="0.25">
      <c r="A41" s="1" t="s">
        <v>17</v>
      </c>
      <c r="B41" s="1"/>
      <c r="C41" s="1">
        <v>12.2</v>
      </c>
      <c r="D41" s="1"/>
    </row>
    <row r="42" spans="1:4" x14ac:dyDescent="0.25">
      <c r="A42" s="1"/>
      <c r="B42" s="21"/>
      <c r="C42" s="21"/>
      <c r="D42" s="21"/>
    </row>
    <row r="43" spans="1:4" ht="15" customHeight="1" x14ac:dyDescent="0.25">
      <c r="A43" s="22" t="s">
        <v>21</v>
      </c>
      <c r="B43" s="22"/>
      <c r="C43" s="22"/>
      <c r="D43" s="22"/>
    </row>
    <row r="44" spans="1:4" ht="15.75" customHeight="1" x14ac:dyDescent="0.25">
      <c r="A44" s="20" t="s">
        <v>27</v>
      </c>
      <c r="B44" s="20"/>
      <c r="C44" s="20"/>
      <c r="D44" s="20"/>
    </row>
    <row r="45" spans="1:4" x14ac:dyDescent="0.25">
      <c r="A45" s="21"/>
      <c r="B45" s="21"/>
      <c r="C45" s="21"/>
      <c r="D45" s="21"/>
    </row>
    <row r="46" spans="1:4" ht="15" customHeight="1" x14ac:dyDescent="0.25">
      <c r="A46" s="1"/>
      <c r="B46" s="21" t="s">
        <v>26</v>
      </c>
      <c r="C46" s="21"/>
      <c r="D46" s="21"/>
    </row>
    <row r="47" spans="1:4" ht="45" x14ac:dyDescent="0.25">
      <c r="A47" s="1" t="s">
        <v>0</v>
      </c>
      <c r="B47" s="1"/>
      <c r="C47" s="1">
        <v>54.2</v>
      </c>
      <c r="D47" s="1"/>
    </row>
    <row r="48" spans="1:4" ht="45" x14ac:dyDescent="0.25">
      <c r="A48" s="1" t="s">
        <v>1</v>
      </c>
      <c r="B48" s="1"/>
      <c r="C48" s="1">
        <v>37.4</v>
      </c>
      <c r="D48" s="1"/>
    </row>
    <row r="49" spans="1:4" ht="45" x14ac:dyDescent="0.25">
      <c r="A49" s="1" t="s">
        <v>3</v>
      </c>
      <c r="B49" s="1"/>
      <c r="C49" s="1">
        <v>33.1</v>
      </c>
      <c r="D49" s="1"/>
    </row>
    <row r="50" spans="1:4" ht="45" x14ac:dyDescent="0.25">
      <c r="A50" s="1" t="s">
        <v>2</v>
      </c>
      <c r="B50" s="1"/>
      <c r="C50" s="1">
        <v>30.4</v>
      </c>
      <c r="D50" s="1"/>
    </row>
    <row r="51" spans="1:4" ht="45" x14ac:dyDescent="0.25">
      <c r="A51" s="1" t="s">
        <v>5</v>
      </c>
      <c r="B51" s="1"/>
      <c r="C51" s="1">
        <v>27.8</v>
      </c>
      <c r="D51" s="1"/>
    </row>
    <row r="52" spans="1:4" ht="45" x14ac:dyDescent="0.25">
      <c r="A52" s="1" t="s">
        <v>6</v>
      </c>
      <c r="B52" s="1"/>
      <c r="C52" s="1">
        <v>26.4</v>
      </c>
      <c r="D52" s="1"/>
    </row>
    <row r="53" spans="1:4" ht="45" x14ac:dyDescent="0.25">
      <c r="A53" s="1" t="s">
        <v>4</v>
      </c>
      <c r="B53" s="1"/>
      <c r="C53" s="1">
        <v>26</v>
      </c>
      <c r="D53" s="1"/>
    </row>
    <row r="54" spans="1:4" ht="45" x14ac:dyDescent="0.25">
      <c r="A54" s="1" t="s">
        <v>9</v>
      </c>
      <c r="B54" s="1"/>
      <c r="C54" s="1">
        <v>25.2</v>
      </c>
      <c r="D54" s="1"/>
    </row>
    <row r="55" spans="1:4" ht="45" x14ac:dyDescent="0.25">
      <c r="A55" s="1" t="s">
        <v>7</v>
      </c>
      <c r="B55" s="1"/>
      <c r="C55" s="1">
        <v>23.8</v>
      </c>
      <c r="D55" s="1"/>
    </row>
    <row r="56" spans="1:4" ht="45" x14ac:dyDescent="0.25">
      <c r="A56" s="1" t="s">
        <v>8</v>
      </c>
      <c r="B56" s="1"/>
      <c r="C56" s="1">
        <v>21.7</v>
      </c>
      <c r="D56" s="1"/>
    </row>
    <row r="57" spans="1:4" ht="45" x14ac:dyDescent="0.25">
      <c r="A57" s="1" t="s">
        <v>10</v>
      </c>
      <c r="B57" s="1"/>
      <c r="C57" s="1">
        <v>20.8</v>
      </c>
      <c r="D57" s="1"/>
    </row>
    <row r="58" spans="1:4" ht="45" x14ac:dyDescent="0.25">
      <c r="A58" s="1" t="s">
        <v>11</v>
      </c>
      <c r="B58" s="1"/>
      <c r="C58" s="1">
        <v>18.399999999999999</v>
      </c>
      <c r="D58" s="1"/>
    </row>
    <row r="59" spans="1:4" x14ac:dyDescent="0.25">
      <c r="A59" s="1"/>
      <c r="B59" s="21"/>
      <c r="C59" s="21"/>
      <c r="D59" s="21"/>
    </row>
    <row r="60" spans="1:4" ht="15" customHeight="1" x14ac:dyDescent="0.25">
      <c r="A60" s="22" t="s">
        <v>21</v>
      </c>
      <c r="B60" s="22"/>
      <c r="C60" s="22"/>
      <c r="D60" s="22"/>
    </row>
  </sheetData>
  <mergeCells count="12">
    <mergeCell ref="B42:D42"/>
    <mergeCell ref="A1:D1"/>
    <mergeCell ref="A2:D2"/>
    <mergeCell ref="B22:D22"/>
    <mergeCell ref="B23:D23"/>
    <mergeCell ref="B3:D3"/>
    <mergeCell ref="A60:D60"/>
    <mergeCell ref="A43:D43"/>
    <mergeCell ref="B46:D46"/>
    <mergeCell ref="B59:D59"/>
    <mergeCell ref="A44:D44"/>
    <mergeCell ref="A45:D45"/>
  </mergeCells>
  <hyperlinks>
    <hyperlink ref="A43" r:id="rId1" display="http://de.wikipedia.org/wiki/Bildfrequenz"/>
    <hyperlink ref="A60" r:id="rId2" display="http://de.wikipedia.org/wiki/Bildfrequenz"/>
  </hyperlinks>
  <pageMargins left="0.7" right="0.7" top="0.78740157499999996" bottom="0.78740157499999996" header="0.3" footer="0.3"/>
  <pageSetup paperSize="9"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workbookViewId="0">
      <selection sqref="A1:D1"/>
    </sheetView>
  </sheetViews>
  <sheetFormatPr baseColWidth="10" defaultRowHeight="15" x14ac:dyDescent="0.25"/>
  <sheetData>
    <row r="1" spans="1:5" ht="15.75" customHeight="1" x14ac:dyDescent="0.25">
      <c r="A1" s="20" t="s">
        <v>28</v>
      </c>
      <c r="B1" s="20"/>
      <c r="C1" s="20"/>
      <c r="D1" s="20"/>
      <c r="E1" s="2"/>
    </row>
    <row r="2" spans="1:5" x14ac:dyDescent="0.25">
      <c r="A2" s="21"/>
      <c r="B2" s="21"/>
      <c r="C2" s="21"/>
      <c r="D2" s="21"/>
    </row>
    <row r="3" spans="1:5" ht="15" customHeight="1" x14ac:dyDescent="0.25">
      <c r="A3" s="1"/>
      <c r="B3" s="21" t="s">
        <v>23</v>
      </c>
      <c r="C3" s="21"/>
      <c r="D3" s="21"/>
    </row>
    <row r="4" spans="1:5" ht="45" x14ac:dyDescent="0.25">
      <c r="A4" s="1" t="s">
        <v>0</v>
      </c>
      <c r="B4" s="1"/>
      <c r="C4" s="1">
        <v>106.9</v>
      </c>
      <c r="D4" s="1"/>
    </row>
    <row r="5" spans="1:5" ht="45" x14ac:dyDescent="0.25">
      <c r="A5" s="1" t="s">
        <v>29</v>
      </c>
      <c r="B5" s="1"/>
      <c r="C5" s="1">
        <v>100</v>
      </c>
      <c r="D5" s="1"/>
    </row>
    <row r="6" spans="1:5" ht="45" x14ac:dyDescent="0.25">
      <c r="A6" s="1" t="s">
        <v>30</v>
      </c>
      <c r="B6" s="1"/>
      <c r="C6" s="1">
        <v>78.099999999999994</v>
      </c>
      <c r="D6" s="1"/>
    </row>
    <row r="7" spans="1:5" ht="45" x14ac:dyDescent="0.25">
      <c r="A7" s="1" t="s">
        <v>31</v>
      </c>
      <c r="B7" s="1"/>
      <c r="C7" s="1">
        <v>71.8</v>
      </c>
      <c r="D7" s="1"/>
    </row>
    <row r="8" spans="1:5" ht="45" x14ac:dyDescent="0.25">
      <c r="A8" s="1" t="s">
        <v>1</v>
      </c>
      <c r="B8" s="1"/>
      <c r="C8" s="1">
        <v>71.5</v>
      </c>
      <c r="D8" s="1"/>
    </row>
    <row r="9" spans="1:5" ht="45" x14ac:dyDescent="0.25">
      <c r="A9" s="1" t="s">
        <v>3</v>
      </c>
      <c r="B9" s="1"/>
      <c r="C9" s="1">
        <v>64.599999999999994</v>
      </c>
      <c r="D9" s="1"/>
    </row>
    <row r="10" spans="1:5" ht="45" x14ac:dyDescent="0.25">
      <c r="A10" s="1" t="s">
        <v>32</v>
      </c>
      <c r="B10" s="1"/>
      <c r="C10" s="1">
        <v>63.1</v>
      </c>
      <c r="D10" s="1"/>
    </row>
    <row r="11" spans="1:5" ht="45" x14ac:dyDescent="0.25">
      <c r="A11" s="1" t="s">
        <v>2</v>
      </c>
      <c r="B11" s="1"/>
      <c r="C11" s="1">
        <v>59.9</v>
      </c>
      <c r="D11" s="1"/>
    </row>
    <row r="12" spans="1:5" ht="45" x14ac:dyDescent="0.25">
      <c r="A12" s="1" t="s">
        <v>33</v>
      </c>
      <c r="B12" s="1"/>
      <c r="C12" s="1">
        <v>53.9</v>
      </c>
      <c r="D12" s="1"/>
    </row>
    <row r="13" spans="1:5" ht="45" x14ac:dyDescent="0.25">
      <c r="A13" s="1" t="s">
        <v>6</v>
      </c>
      <c r="B13" s="1"/>
      <c r="C13" s="1">
        <v>52.4</v>
      </c>
      <c r="D13" s="1"/>
    </row>
    <row r="14" spans="1:5" ht="45" x14ac:dyDescent="0.25">
      <c r="A14" s="1" t="s">
        <v>9</v>
      </c>
      <c r="B14" s="1"/>
      <c r="C14" s="1">
        <v>51.2</v>
      </c>
      <c r="D14" s="1"/>
    </row>
    <row r="15" spans="1:5" ht="45" x14ac:dyDescent="0.25">
      <c r="A15" s="1" t="s">
        <v>4</v>
      </c>
      <c r="B15" s="1"/>
      <c r="C15" s="1">
        <v>51</v>
      </c>
      <c r="D15" s="1"/>
    </row>
    <row r="16" spans="1:5" ht="45" x14ac:dyDescent="0.25">
      <c r="A16" s="1" t="s">
        <v>7</v>
      </c>
      <c r="B16" s="1"/>
      <c r="C16" s="1">
        <v>49.7</v>
      </c>
      <c r="D16" s="1"/>
    </row>
    <row r="17" spans="1:4" ht="45" x14ac:dyDescent="0.25">
      <c r="A17" s="1" t="s">
        <v>34</v>
      </c>
      <c r="B17" s="1"/>
      <c r="C17" s="1">
        <v>49.1</v>
      </c>
      <c r="D17" s="1"/>
    </row>
    <row r="18" spans="1:4" ht="45" x14ac:dyDescent="0.25">
      <c r="A18" s="1" t="s">
        <v>8</v>
      </c>
      <c r="B18" s="1"/>
      <c r="C18" s="1">
        <v>41.8</v>
      </c>
      <c r="D18" s="1"/>
    </row>
    <row r="19" spans="1:4" ht="45" x14ac:dyDescent="0.25">
      <c r="A19" s="1" t="s">
        <v>10</v>
      </c>
      <c r="B19" s="1"/>
      <c r="C19" s="1">
        <v>41.1</v>
      </c>
      <c r="D19" s="1"/>
    </row>
    <row r="20" spans="1:4" ht="45" x14ac:dyDescent="0.25">
      <c r="A20" s="1" t="s">
        <v>35</v>
      </c>
      <c r="B20" s="1"/>
      <c r="C20" s="1">
        <v>39</v>
      </c>
      <c r="D20" s="1"/>
    </row>
    <row r="21" spans="1:4" ht="45" x14ac:dyDescent="0.25">
      <c r="A21" s="1" t="s">
        <v>11</v>
      </c>
      <c r="B21" s="1"/>
      <c r="C21" s="1">
        <v>38.700000000000003</v>
      </c>
      <c r="D21" s="1"/>
    </row>
    <row r="22" spans="1:4" ht="45" x14ac:dyDescent="0.25">
      <c r="A22" s="1" t="s">
        <v>36</v>
      </c>
      <c r="B22" s="1"/>
      <c r="C22" s="1">
        <v>34</v>
      </c>
      <c r="D22" s="1"/>
    </row>
    <row r="23" spans="1:4" ht="60" x14ac:dyDescent="0.25">
      <c r="A23" s="1" t="s">
        <v>37</v>
      </c>
      <c r="B23" s="1"/>
      <c r="C23" s="1">
        <v>32</v>
      </c>
      <c r="D23" s="1"/>
    </row>
    <row r="24" spans="1:4" ht="45" x14ac:dyDescent="0.25">
      <c r="A24" s="1" t="s">
        <v>14</v>
      </c>
      <c r="B24" s="1"/>
      <c r="C24" s="1">
        <v>26.1</v>
      </c>
      <c r="D24" s="1"/>
    </row>
    <row r="25" spans="1:4" ht="45" customHeight="1" x14ac:dyDescent="0.25">
      <c r="A25" s="1" t="s">
        <v>38</v>
      </c>
      <c r="B25" s="1"/>
      <c r="C25" s="1">
        <v>24.9</v>
      </c>
      <c r="D25" s="1"/>
    </row>
    <row r="26" spans="1:4" ht="45" customHeight="1" x14ac:dyDescent="0.25">
      <c r="A26" s="1" t="s">
        <v>15</v>
      </c>
      <c r="B26" s="1"/>
      <c r="C26" s="1">
        <v>17.399999999999999</v>
      </c>
      <c r="D26" s="1"/>
    </row>
    <row r="27" spans="1:4" ht="45" customHeight="1" x14ac:dyDescent="0.25">
      <c r="A27" s="1" t="s">
        <v>39</v>
      </c>
      <c r="B27" s="1"/>
      <c r="C27" s="1">
        <v>15.6</v>
      </c>
      <c r="D27" s="1"/>
    </row>
    <row r="28" spans="1:4" x14ac:dyDescent="0.25">
      <c r="A28" s="1"/>
      <c r="B28" s="21"/>
      <c r="C28" s="21"/>
      <c r="D28" s="21"/>
    </row>
    <row r="29" spans="1:4" ht="15" customHeight="1" x14ac:dyDescent="0.25">
      <c r="A29" s="1"/>
      <c r="B29" s="21" t="s">
        <v>26</v>
      </c>
      <c r="C29" s="21"/>
      <c r="D29" s="21"/>
    </row>
    <row r="30" spans="1:4" ht="45" x14ac:dyDescent="0.25">
      <c r="A30" s="1" t="s">
        <v>0</v>
      </c>
      <c r="B30" s="1"/>
      <c r="C30" s="1">
        <v>100.5</v>
      </c>
      <c r="D30" s="1"/>
    </row>
    <row r="31" spans="1:4" ht="45" x14ac:dyDescent="0.25">
      <c r="A31" s="1" t="s">
        <v>29</v>
      </c>
      <c r="B31" s="1"/>
      <c r="C31" s="1">
        <v>99.2</v>
      </c>
      <c r="D31" s="1"/>
    </row>
    <row r="32" spans="1:4" ht="45" x14ac:dyDescent="0.25">
      <c r="A32" s="1" t="s">
        <v>30</v>
      </c>
      <c r="B32" s="1"/>
      <c r="C32" s="1">
        <v>73.900000000000006</v>
      </c>
      <c r="D32" s="1"/>
    </row>
    <row r="33" spans="1:4" ht="45" x14ac:dyDescent="0.25">
      <c r="A33" s="1" t="s">
        <v>1</v>
      </c>
      <c r="B33" s="1"/>
      <c r="C33" s="1">
        <v>67.400000000000006</v>
      </c>
      <c r="D33" s="1"/>
    </row>
    <row r="34" spans="1:4" ht="45" x14ac:dyDescent="0.25">
      <c r="A34" s="1" t="s">
        <v>31</v>
      </c>
      <c r="B34" s="1"/>
      <c r="C34" s="1">
        <v>65.2</v>
      </c>
      <c r="D34" s="1"/>
    </row>
    <row r="35" spans="1:4" ht="45" x14ac:dyDescent="0.25">
      <c r="A35" s="1" t="s">
        <v>3</v>
      </c>
      <c r="B35" s="1"/>
      <c r="C35" s="1">
        <v>60.9</v>
      </c>
      <c r="D35" s="1"/>
    </row>
    <row r="36" spans="1:4" ht="45" x14ac:dyDescent="0.25">
      <c r="A36" s="1" t="s">
        <v>32</v>
      </c>
      <c r="B36" s="1"/>
      <c r="C36" s="1">
        <v>58.9</v>
      </c>
      <c r="D36" s="1"/>
    </row>
    <row r="37" spans="1:4" ht="45" x14ac:dyDescent="0.25">
      <c r="A37" s="1" t="s">
        <v>2</v>
      </c>
      <c r="B37" s="1"/>
      <c r="C37" s="1">
        <v>56.8</v>
      </c>
      <c r="D37" s="1"/>
    </row>
    <row r="38" spans="1:4" ht="45" x14ac:dyDescent="0.25">
      <c r="A38" s="1" t="s">
        <v>33</v>
      </c>
      <c r="B38" s="1"/>
      <c r="C38" s="1">
        <v>50.2</v>
      </c>
      <c r="D38" s="1"/>
    </row>
    <row r="39" spans="1:4" ht="45" x14ac:dyDescent="0.25">
      <c r="A39" s="1" t="s">
        <v>6</v>
      </c>
      <c r="B39" s="1"/>
      <c r="C39" s="1">
        <v>49.5</v>
      </c>
      <c r="D39" s="1"/>
    </row>
    <row r="40" spans="1:4" ht="45" x14ac:dyDescent="0.25">
      <c r="A40" s="1" t="s">
        <v>4</v>
      </c>
      <c r="B40" s="1"/>
      <c r="C40" s="1">
        <v>48.3</v>
      </c>
      <c r="D40" s="1"/>
    </row>
    <row r="41" spans="1:4" ht="45" x14ac:dyDescent="0.25">
      <c r="A41" s="1" t="s">
        <v>9</v>
      </c>
      <c r="B41" s="1"/>
      <c r="C41" s="1">
        <v>47.6</v>
      </c>
      <c r="D41" s="1"/>
    </row>
    <row r="42" spans="1:4" ht="45" x14ac:dyDescent="0.25">
      <c r="A42" s="1" t="s">
        <v>7</v>
      </c>
      <c r="B42" s="1"/>
      <c r="C42" s="1">
        <v>46.8</v>
      </c>
      <c r="D42" s="1"/>
    </row>
    <row r="43" spans="1:4" ht="45" x14ac:dyDescent="0.25">
      <c r="A43" s="1" t="s">
        <v>34</v>
      </c>
      <c r="B43" s="1"/>
      <c r="C43" s="1">
        <v>43.5</v>
      </c>
      <c r="D43" s="1"/>
    </row>
    <row r="44" spans="1:4" ht="45" x14ac:dyDescent="0.25">
      <c r="A44" s="1" t="s">
        <v>8</v>
      </c>
      <c r="B44" s="1"/>
      <c r="C44" s="1">
        <v>39.4</v>
      </c>
      <c r="D44" s="1"/>
    </row>
    <row r="45" spans="1:4" ht="45" x14ac:dyDescent="0.25">
      <c r="A45" s="1" t="s">
        <v>10</v>
      </c>
      <c r="B45" s="1"/>
      <c r="C45" s="1">
        <v>37.1</v>
      </c>
      <c r="D45" s="1"/>
    </row>
    <row r="46" spans="1:4" ht="45" x14ac:dyDescent="0.25">
      <c r="A46" s="1" t="s">
        <v>35</v>
      </c>
      <c r="B46" s="1"/>
      <c r="C46" s="1">
        <v>37</v>
      </c>
      <c r="D46" s="1"/>
    </row>
    <row r="47" spans="1:4" ht="45" x14ac:dyDescent="0.25">
      <c r="A47" s="1" t="s">
        <v>11</v>
      </c>
      <c r="B47" s="1"/>
      <c r="C47" s="1">
        <v>36</v>
      </c>
      <c r="D47" s="1"/>
    </row>
    <row r="48" spans="1:4" ht="45" customHeight="1" x14ac:dyDescent="0.25">
      <c r="A48" s="1" t="s">
        <v>36</v>
      </c>
      <c r="B48" s="1"/>
      <c r="C48" s="1">
        <v>31.4</v>
      </c>
      <c r="D48" s="1"/>
    </row>
    <row r="49" spans="1:4" ht="45" customHeight="1" x14ac:dyDescent="0.25">
      <c r="A49" s="1" t="s">
        <v>37</v>
      </c>
      <c r="B49" s="1"/>
      <c r="C49" s="1">
        <v>30.3</v>
      </c>
      <c r="D49" s="1"/>
    </row>
    <row r="50" spans="1:4" ht="45" customHeight="1" x14ac:dyDescent="0.25">
      <c r="A50" s="1" t="s">
        <v>14</v>
      </c>
      <c r="B50" s="1"/>
      <c r="C50" s="1">
        <v>24.4</v>
      </c>
      <c r="D50" s="1"/>
    </row>
    <row r="51" spans="1:4" ht="45" customHeight="1" x14ac:dyDescent="0.25">
      <c r="A51" s="1" t="s">
        <v>38</v>
      </c>
      <c r="B51" s="1"/>
      <c r="C51" s="1">
        <v>23.5</v>
      </c>
      <c r="D51" s="1"/>
    </row>
    <row r="52" spans="1:4" ht="45" customHeight="1" x14ac:dyDescent="0.25">
      <c r="A52" s="1" t="s">
        <v>15</v>
      </c>
      <c r="B52" s="1"/>
      <c r="C52" s="1">
        <v>16.3</v>
      </c>
      <c r="D52" s="1"/>
    </row>
    <row r="53" spans="1:4" ht="45" customHeight="1" x14ac:dyDescent="0.25">
      <c r="A53" s="1" t="s">
        <v>39</v>
      </c>
      <c r="B53" s="1"/>
      <c r="C53" s="1">
        <v>14.8</v>
      </c>
      <c r="D53" s="1"/>
    </row>
    <row r="54" spans="1:4" x14ac:dyDescent="0.25">
      <c r="A54" s="1"/>
      <c r="B54" s="21"/>
      <c r="C54" s="21"/>
      <c r="D54" s="21"/>
    </row>
    <row r="55" spans="1:4" ht="15" customHeight="1" x14ac:dyDescent="0.25">
      <c r="A55" s="22" t="s">
        <v>21</v>
      </c>
      <c r="B55" s="22"/>
      <c r="C55" s="22"/>
      <c r="D55" s="22"/>
    </row>
    <row r="56" spans="1:4" ht="15.75" customHeight="1" x14ac:dyDescent="0.25">
      <c r="A56" s="20" t="s">
        <v>40</v>
      </c>
      <c r="B56" s="20"/>
      <c r="C56" s="20"/>
      <c r="D56" s="20"/>
    </row>
    <row r="57" spans="1:4" x14ac:dyDescent="0.25">
      <c r="A57" s="21"/>
      <c r="B57" s="21"/>
      <c r="C57" s="21"/>
      <c r="D57" s="21"/>
    </row>
    <row r="58" spans="1:4" ht="15" customHeight="1" x14ac:dyDescent="0.25">
      <c r="A58" s="1"/>
      <c r="B58" s="21" t="s">
        <v>26</v>
      </c>
      <c r="C58" s="21"/>
      <c r="D58" s="21"/>
    </row>
    <row r="59" spans="1:4" ht="45" x14ac:dyDescent="0.25">
      <c r="A59" s="1" t="s">
        <v>29</v>
      </c>
      <c r="B59" s="1"/>
      <c r="C59" s="1">
        <v>61.5</v>
      </c>
      <c r="D59" s="1"/>
    </row>
    <row r="60" spans="1:4" ht="45" x14ac:dyDescent="0.25">
      <c r="A60" s="1" t="s">
        <v>0</v>
      </c>
      <c r="B60" s="1"/>
      <c r="C60" s="1">
        <v>55.8</v>
      </c>
      <c r="D60" s="1"/>
    </row>
    <row r="61" spans="1:4" ht="45" x14ac:dyDescent="0.25">
      <c r="A61" s="1" t="s">
        <v>30</v>
      </c>
      <c r="B61" s="1"/>
      <c r="C61" s="1">
        <v>41.3</v>
      </c>
      <c r="D61" s="1"/>
    </row>
    <row r="62" spans="1:4" ht="45" x14ac:dyDescent="0.25">
      <c r="A62" s="1" t="s">
        <v>1</v>
      </c>
      <c r="B62" s="1"/>
      <c r="C62" s="1">
        <v>39.299999999999997</v>
      </c>
      <c r="D62" s="1"/>
    </row>
    <row r="63" spans="1:4" ht="45" x14ac:dyDescent="0.25">
      <c r="A63" s="1" t="s">
        <v>31</v>
      </c>
      <c r="B63" s="1"/>
      <c r="C63" s="1">
        <v>38.200000000000003</v>
      </c>
      <c r="D63" s="1"/>
    </row>
    <row r="64" spans="1:4" ht="45" x14ac:dyDescent="0.25">
      <c r="A64" s="1" t="s">
        <v>3</v>
      </c>
      <c r="B64" s="1"/>
      <c r="C64" s="1">
        <v>35.799999999999997</v>
      </c>
      <c r="D64" s="1"/>
    </row>
    <row r="65" spans="1:4" ht="45" x14ac:dyDescent="0.25">
      <c r="A65" s="1" t="s">
        <v>32</v>
      </c>
      <c r="B65" s="1"/>
      <c r="C65" s="1">
        <v>32.799999999999997</v>
      </c>
      <c r="D65" s="1"/>
    </row>
    <row r="66" spans="1:4" ht="45" x14ac:dyDescent="0.25">
      <c r="A66" s="1" t="s">
        <v>2</v>
      </c>
      <c r="B66" s="1"/>
      <c r="C66" s="1">
        <v>30.7</v>
      </c>
      <c r="D66" s="1"/>
    </row>
    <row r="67" spans="1:4" ht="45" x14ac:dyDescent="0.25">
      <c r="A67" s="1" t="s">
        <v>6</v>
      </c>
      <c r="B67" s="1"/>
      <c r="C67" s="1">
        <v>28.8</v>
      </c>
      <c r="D67" s="1"/>
    </row>
    <row r="68" spans="1:4" ht="45" x14ac:dyDescent="0.25">
      <c r="A68" s="1" t="s">
        <v>33</v>
      </c>
      <c r="B68" s="1"/>
      <c r="C68" s="1">
        <v>28.6</v>
      </c>
      <c r="D68" s="1"/>
    </row>
    <row r="69" spans="1:4" ht="45" x14ac:dyDescent="0.25">
      <c r="A69" s="1" t="s">
        <v>9</v>
      </c>
      <c r="B69" s="1"/>
      <c r="C69" s="1">
        <v>27</v>
      </c>
      <c r="D69" s="1"/>
    </row>
    <row r="70" spans="1:4" ht="45" x14ac:dyDescent="0.25">
      <c r="A70" s="1" t="s">
        <v>4</v>
      </c>
      <c r="B70" s="1"/>
      <c r="C70" s="1">
        <v>26.3</v>
      </c>
      <c r="D70" s="1"/>
    </row>
    <row r="71" spans="1:4" ht="45" x14ac:dyDescent="0.25">
      <c r="A71" s="1" t="s">
        <v>7</v>
      </c>
      <c r="B71" s="1"/>
      <c r="C71" s="1">
        <v>25.2</v>
      </c>
      <c r="D71" s="1"/>
    </row>
    <row r="72" spans="1:4" ht="45" x14ac:dyDescent="0.25">
      <c r="A72" s="1" t="s">
        <v>34</v>
      </c>
      <c r="B72" s="1"/>
      <c r="C72" s="1">
        <v>24</v>
      </c>
      <c r="D72" s="1"/>
    </row>
    <row r="73" spans="1:4" ht="45" x14ac:dyDescent="0.25">
      <c r="A73" s="1" t="s">
        <v>35</v>
      </c>
      <c r="B73" s="1"/>
      <c r="C73" s="1">
        <v>20.399999999999999</v>
      </c>
      <c r="D73" s="1"/>
    </row>
    <row r="74" spans="1:4" ht="45" x14ac:dyDescent="0.25">
      <c r="A74" s="1" t="s">
        <v>11</v>
      </c>
      <c r="B74" s="1"/>
      <c r="C74" s="1">
        <v>19.899999999999999</v>
      </c>
      <c r="D74" s="1"/>
    </row>
    <row r="75" spans="1:4" x14ac:dyDescent="0.25">
      <c r="A75" s="1"/>
      <c r="B75" s="21"/>
      <c r="C75" s="21"/>
      <c r="D75" s="21"/>
    </row>
    <row r="76" spans="1:4" ht="15" customHeight="1" x14ac:dyDescent="0.25">
      <c r="A76" s="22" t="s">
        <v>21</v>
      </c>
      <c r="B76" s="22"/>
      <c r="C76" s="22"/>
      <c r="D76" s="22"/>
    </row>
  </sheetData>
  <mergeCells count="12">
    <mergeCell ref="A76:D76"/>
    <mergeCell ref="A1:D1"/>
    <mergeCell ref="A2:D2"/>
    <mergeCell ref="A55:D55"/>
    <mergeCell ref="B58:D58"/>
    <mergeCell ref="B75:D75"/>
    <mergeCell ref="A56:D56"/>
    <mergeCell ref="A57:D57"/>
    <mergeCell ref="B54:D54"/>
    <mergeCell ref="B29:D29"/>
    <mergeCell ref="B3:D3"/>
    <mergeCell ref="B28:D28"/>
  </mergeCells>
  <hyperlinks>
    <hyperlink ref="A55" r:id="rId1" display="http://de.wikipedia.org/wiki/Bildfrequenz"/>
    <hyperlink ref="A76" r:id="rId2" display="http://de.wikipedia.org/wiki/Bildfrequenz"/>
  </hyperlinks>
  <pageMargins left="0.7" right="0.7" top="0.78740157499999996" bottom="0.78740157499999996" header="0.3" footer="0.3"/>
  <pageSetup paperSize="9"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workbookViewId="0">
      <selection sqref="A1:D1"/>
    </sheetView>
  </sheetViews>
  <sheetFormatPr baseColWidth="10" defaultRowHeight="15" x14ac:dyDescent="0.25"/>
  <sheetData>
    <row r="1" spans="1:5" ht="15.75" customHeight="1" x14ac:dyDescent="0.25">
      <c r="A1" s="20" t="s">
        <v>41</v>
      </c>
      <c r="B1" s="20"/>
      <c r="C1" s="20"/>
      <c r="D1" s="20"/>
      <c r="E1" s="2"/>
    </row>
    <row r="2" spans="1:5" x14ac:dyDescent="0.25">
      <c r="A2" s="21"/>
      <c r="B2" s="21"/>
      <c r="C2" s="21"/>
      <c r="D2" s="21"/>
    </row>
    <row r="3" spans="1:5" ht="15" customHeight="1" x14ac:dyDescent="0.25">
      <c r="A3" s="1"/>
      <c r="B3" s="21" t="s">
        <v>23</v>
      </c>
      <c r="C3" s="21"/>
      <c r="D3" s="21"/>
    </row>
    <row r="4" spans="1:5" ht="45" x14ac:dyDescent="0.25">
      <c r="A4" s="1" t="s">
        <v>0</v>
      </c>
      <c r="B4" s="1"/>
      <c r="C4" s="1">
        <v>157.4</v>
      </c>
      <c r="D4" s="1"/>
    </row>
    <row r="5" spans="1:5" ht="45" x14ac:dyDescent="0.25">
      <c r="A5" s="1" t="s">
        <v>2</v>
      </c>
      <c r="B5" s="1"/>
      <c r="C5" s="1">
        <v>97.2</v>
      </c>
      <c r="D5" s="1"/>
    </row>
    <row r="6" spans="1:5" ht="45" x14ac:dyDescent="0.25">
      <c r="A6" s="1" t="s">
        <v>4</v>
      </c>
      <c r="B6" s="1"/>
      <c r="C6" s="1">
        <v>89.4</v>
      </c>
      <c r="D6" s="1"/>
    </row>
    <row r="7" spans="1:5" ht="45" x14ac:dyDescent="0.25">
      <c r="A7" s="1" t="s">
        <v>1</v>
      </c>
      <c r="B7" s="1"/>
      <c r="C7" s="1">
        <v>87.4</v>
      </c>
      <c r="D7" s="1"/>
    </row>
    <row r="8" spans="1:5" ht="45" x14ac:dyDescent="0.25">
      <c r="A8" s="1" t="s">
        <v>7</v>
      </c>
      <c r="B8" s="1"/>
      <c r="C8" s="1">
        <v>79.8</v>
      </c>
      <c r="D8" s="1"/>
    </row>
    <row r="9" spans="1:5" ht="45" x14ac:dyDescent="0.25">
      <c r="A9" s="1" t="s">
        <v>3</v>
      </c>
      <c r="B9" s="1"/>
      <c r="C9" s="1">
        <v>77.2</v>
      </c>
      <c r="D9" s="1"/>
    </row>
    <row r="10" spans="1:5" ht="45" x14ac:dyDescent="0.25">
      <c r="A10" s="1" t="s">
        <v>5</v>
      </c>
      <c r="B10" s="1"/>
      <c r="C10" s="1">
        <v>72.599999999999994</v>
      </c>
      <c r="D10" s="1"/>
    </row>
    <row r="11" spans="1:5" ht="45" x14ac:dyDescent="0.25">
      <c r="A11" s="1" t="s">
        <v>8</v>
      </c>
      <c r="B11" s="1"/>
      <c r="C11" s="1">
        <v>69.900000000000006</v>
      </c>
      <c r="D11" s="1"/>
    </row>
    <row r="12" spans="1:5" ht="45" x14ac:dyDescent="0.25">
      <c r="A12" s="1" t="s">
        <v>6</v>
      </c>
      <c r="B12" s="1"/>
      <c r="C12" s="1">
        <v>67.599999999999994</v>
      </c>
      <c r="D12" s="1"/>
    </row>
    <row r="13" spans="1:5" ht="45" x14ac:dyDescent="0.25">
      <c r="A13" s="1" t="s">
        <v>9</v>
      </c>
      <c r="B13" s="1"/>
      <c r="C13" s="1">
        <v>65.099999999999994</v>
      </c>
      <c r="D13" s="1"/>
    </row>
    <row r="14" spans="1:5" ht="45" x14ac:dyDescent="0.25">
      <c r="A14" s="1" t="s">
        <v>10</v>
      </c>
      <c r="B14" s="1"/>
      <c r="C14" s="1">
        <v>61.5</v>
      </c>
      <c r="D14" s="1"/>
    </row>
    <row r="15" spans="1:5" ht="45" x14ac:dyDescent="0.25">
      <c r="A15" s="1" t="s">
        <v>11</v>
      </c>
      <c r="B15" s="1"/>
      <c r="C15" s="1">
        <v>55.2</v>
      </c>
      <c r="D15" s="1"/>
    </row>
    <row r="16" spans="1:5" ht="45" x14ac:dyDescent="0.25">
      <c r="A16" s="1" t="s">
        <v>12</v>
      </c>
      <c r="B16" s="1"/>
      <c r="C16" s="1">
        <v>52.7</v>
      </c>
      <c r="D16" s="1"/>
    </row>
    <row r="17" spans="1:4" ht="45" x14ac:dyDescent="0.25">
      <c r="A17" s="1" t="s">
        <v>13</v>
      </c>
      <c r="B17" s="1"/>
      <c r="C17" s="1">
        <v>50.8</v>
      </c>
      <c r="D17" s="1"/>
    </row>
    <row r="18" spans="1:4" ht="45" customHeight="1" x14ac:dyDescent="0.25">
      <c r="A18" s="1" t="s">
        <v>14</v>
      </c>
      <c r="B18" s="1"/>
      <c r="C18" s="1">
        <v>38</v>
      </c>
      <c r="D18" s="1"/>
    </row>
    <row r="19" spans="1:4" ht="45" customHeight="1" x14ac:dyDescent="0.25">
      <c r="A19" s="1" t="s">
        <v>15</v>
      </c>
      <c r="B19" s="1"/>
      <c r="C19" s="1">
        <v>30.7</v>
      </c>
      <c r="D19" s="1"/>
    </row>
    <row r="20" spans="1:4" ht="45" customHeight="1" x14ac:dyDescent="0.25">
      <c r="A20" s="1" t="s">
        <v>16</v>
      </c>
      <c r="B20" s="1"/>
      <c r="C20" s="1">
        <v>28.1</v>
      </c>
      <c r="D20" s="1"/>
    </row>
    <row r="21" spans="1:4" ht="45" customHeight="1" x14ac:dyDescent="0.25">
      <c r="A21" s="1" t="s">
        <v>17</v>
      </c>
      <c r="B21" s="1"/>
      <c r="C21" s="1">
        <v>27.3</v>
      </c>
      <c r="D21" s="1"/>
    </row>
    <row r="22" spans="1:4" x14ac:dyDescent="0.25">
      <c r="A22" s="1"/>
      <c r="B22" s="21"/>
      <c r="C22" s="21"/>
      <c r="D22" s="21"/>
    </row>
    <row r="23" spans="1:4" ht="15" customHeight="1" x14ac:dyDescent="0.25">
      <c r="A23" s="1"/>
      <c r="B23" s="21" t="s">
        <v>18</v>
      </c>
      <c r="C23" s="21"/>
      <c r="D23" s="21"/>
    </row>
    <row r="24" spans="1:4" ht="45" x14ac:dyDescent="0.25">
      <c r="A24" s="1" t="s">
        <v>0</v>
      </c>
      <c r="B24" s="1"/>
      <c r="C24" s="1">
        <v>116.6</v>
      </c>
      <c r="D24" s="1"/>
    </row>
    <row r="25" spans="1:4" ht="45" x14ac:dyDescent="0.25">
      <c r="A25" s="1" t="s">
        <v>2</v>
      </c>
      <c r="B25" s="1"/>
      <c r="C25" s="1">
        <v>65.2</v>
      </c>
      <c r="D25" s="1"/>
    </row>
    <row r="26" spans="1:4" ht="45" x14ac:dyDescent="0.25">
      <c r="A26" s="1" t="s">
        <v>1</v>
      </c>
      <c r="B26" s="1"/>
      <c r="C26" s="1">
        <v>62.9</v>
      </c>
      <c r="D26" s="1"/>
    </row>
    <row r="27" spans="1:4" ht="45" x14ac:dyDescent="0.25">
      <c r="A27" s="1" t="s">
        <v>4</v>
      </c>
      <c r="B27" s="1"/>
      <c r="C27" s="1">
        <v>61.4</v>
      </c>
      <c r="D27" s="1"/>
    </row>
    <row r="28" spans="1:4" ht="45" x14ac:dyDescent="0.25">
      <c r="A28" s="1" t="s">
        <v>3</v>
      </c>
      <c r="B28" s="1"/>
      <c r="C28" s="1">
        <v>55.3</v>
      </c>
      <c r="D28" s="1"/>
    </row>
    <row r="29" spans="1:4" ht="45" x14ac:dyDescent="0.25">
      <c r="A29" s="1" t="s">
        <v>7</v>
      </c>
      <c r="B29" s="1"/>
      <c r="C29" s="1">
        <v>52.1</v>
      </c>
      <c r="D29" s="1"/>
    </row>
    <row r="30" spans="1:4" ht="45" x14ac:dyDescent="0.25">
      <c r="A30" s="1" t="s">
        <v>5</v>
      </c>
      <c r="B30" s="1"/>
      <c r="C30" s="1">
        <v>50.4</v>
      </c>
      <c r="D30" s="1"/>
    </row>
    <row r="31" spans="1:4" ht="45" x14ac:dyDescent="0.25">
      <c r="A31" s="1" t="s">
        <v>8</v>
      </c>
      <c r="B31" s="1"/>
      <c r="C31" s="1">
        <v>48.8</v>
      </c>
      <c r="D31" s="1"/>
    </row>
    <row r="32" spans="1:4" ht="45" x14ac:dyDescent="0.25">
      <c r="A32" s="1" t="s">
        <v>6</v>
      </c>
      <c r="B32" s="1"/>
      <c r="C32" s="1">
        <v>47.3</v>
      </c>
      <c r="D32" s="1"/>
    </row>
    <row r="33" spans="1:4" ht="45" x14ac:dyDescent="0.25">
      <c r="A33" s="1" t="s">
        <v>9</v>
      </c>
      <c r="B33" s="1"/>
      <c r="C33" s="1">
        <v>44.3</v>
      </c>
      <c r="D33" s="1"/>
    </row>
    <row r="34" spans="1:4" ht="45" x14ac:dyDescent="0.25">
      <c r="A34" s="1" t="s">
        <v>10</v>
      </c>
      <c r="B34" s="1"/>
      <c r="C34" s="1">
        <v>38</v>
      </c>
      <c r="D34" s="1"/>
    </row>
    <row r="35" spans="1:4" ht="45" x14ac:dyDescent="0.25">
      <c r="A35" s="1" t="s">
        <v>11</v>
      </c>
      <c r="B35" s="1"/>
      <c r="C35" s="1">
        <v>36.799999999999997</v>
      </c>
      <c r="D35" s="1"/>
    </row>
    <row r="36" spans="1:4" ht="45" customHeight="1" x14ac:dyDescent="0.25">
      <c r="A36" s="1" t="s">
        <v>12</v>
      </c>
      <c r="B36" s="1"/>
      <c r="C36" s="1">
        <v>36.5</v>
      </c>
      <c r="D36" s="1"/>
    </row>
    <row r="37" spans="1:4" ht="45" customHeight="1" x14ac:dyDescent="0.25">
      <c r="A37" s="1" t="s">
        <v>13</v>
      </c>
      <c r="B37" s="1"/>
      <c r="C37" s="1">
        <v>31.1</v>
      </c>
      <c r="D37" s="1"/>
    </row>
    <row r="38" spans="1:4" ht="45" customHeight="1" x14ac:dyDescent="0.25">
      <c r="A38" s="1" t="s">
        <v>14</v>
      </c>
      <c r="B38" s="1"/>
      <c r="C38" s="1">
        <v>25.1</v>
      </c>
      <c r="D38" s="1"/>
    </row>
    <row r="39" spans="1:4" ht="45" customHeight="1" x14ac:dyDescent="0.25">
      <c r="A39" s="1" t="s">
        <v>15</v>
      </c>
      <c r="B39" s="1"/>
      <c r="C39" s="1">
        <v>19.5</v>
      </c>
      <c r="D39" s="1"/>
    </row>
    <row r="40" spans="1:4" ht="45" customHeight="1" x14ac:dyDescent="0.25">
      <c r="A40" s="1" t="s">
        <v>17</v>
      </c>
      <c r="B40" s="1"/>
      <c r="C40" s="1">
        <v>18.399999999999999</v>
      </c>
      <c r="D40" s="1"/>
    </row>
    <row r="41" spans="1:4" ht="45" customHeight="1" x14ac:dyDescent="0.25">
      <c r="A41" s="1" t="s">
        <v>16</v>
      </c>
      <c r="B41" s="1"/>
      <c r="C41" s="1">
        <v>16.600000000000001</v>
      </c>
      <c r="D41" s="1"/>
    </row>
    <row r="42" spans="1:4" x14ac:dyDescent="0.25">
      <c r="A42" s="1"/>
      <c r="B42" s="21"/>
      <c r="C42" s="21"/>
      <c r="D42" s="21"/>
    </row>
    <row r="43" spans="1:4" ht="15" customHeight="1" x14ac:dyDescent="0.25">
      <c r="A43" s="1"/>
      <c r="B43" s="21" t="s">
        <v>20</v>
      </c>
      <c r="C43" s="21"/>
      <c r="D43" s="21"/>
    </row>
    <row r="44" spans="1:4" ht="45" x14ac:dyDescent="0.25">
      <c r="A44" s="1" t="s">
        <v>0</v>
      </c>
      <c r="B44" s="1"/>
      <c r="C44" s="1">
        <v>87.8</v>
      </c>
      <c r="D44" s="1"/>
    </row>
    <row r="45" spans="1:4" ht="45" x14ac:dyDescent="0.25">
      <c r="A45" s="1" t="s">
        <v>1</v>
      </c>
      <c r="B45" s="1"/>
      <c r="C45" s="1">
        <v>48.6</v>
      </c>
      <c r="D45" s="1"/>
    </row>
    <row r="46" spans="1:4" ht="45" x14ac:dyDescent="0.25">
      <c r="A46" s="1" t="s">
        <v>2</v>
      </c>
      <c r="B46" s="1"/>
      <c r="C46" s="1">
        <v>48</v>
      </c>
      <c r="D46" s="1"/>
    </row>
    <row r="47" spans="1:4" ht="45" x14ac:dyDescent="0.25">
      <c r="A47" s="1" t="s">
        <v>3</v>
      </c>
      <c r="B47" s="1"/>
      <c r="C47" s="1">
        <v>44.2</v>
      </c>
      <c r="D47" s="1"/>
    </row>
    <row r="48" spans="1:4" ht="45" x14ac:dyDescent="0.25">
      <c r="A48" s="1" t="s">
        <v>4</v>
      </c>
      <c r="B48" s="1"/>
      <c r="C48" s="1">
        <v>44.2</v>
      </c>
      <c r="D48" s="1"/>
    </row>
    <row r="49" spans="1:4" ht="45" customHeight="1" x14ac:dyDescent="0.25">
      <c r="A49" s="1" t="s">
        <v>5</v>
      </c>
      <c r="B49" s="1"/>
      <c r="C49" s="1">
        <v>39.200000000000003</v>
      </c>
      <c r="D49" s="1"/>
    </row>
    <row r="50" spans="1:4" ht="45" customHeight="1" x14ac:dyDescent="0.25">
      <c r="A50" s="1" t="s">
        <v>7</v>
      </c>
      <c r="B50" s="1"/>
      <c r="C50" s="1">
        <v>38.799999999999997</v>
      </c>
      <c r="D50" s="1"/>
    </row>
    <row r="51" spans="1:4" ht="45" customHeight="1" x14ac:dyDescent="0.25">
      <c r="A51" s="1" t="s">
        <v>6</v>
      </c>
      <c r="B51" s="1"/>
      <c r="C51" s="1">
        <v>36.799999999999997</v>
      </c>
      <c r="D51" s="1"/>
    </row>
    <row r="52" spans="1:4" ht="45" customHeight="1" x14ac:dyDescent="0.25">
      <c r="A52" s="1" t="s">
        <v>9</v>
      </c>
      <c r="B52" s="1"/>
      <c r="C52" s="1">
        <v>34.799999999999997</v>
      </c>
      <c r="D52" s="1"/>
    </row>
    <row r="53" spans="1:4" ht="45" customHeight="1" x14ac:dyDescent="0.25">
      <c r="A53" s="1" t="s">
        <v>8</v>
      </c>
      <c r="B53" s="1"/>
      <c r="C53" s="1">
        <v>34.200000000000003</v>
      </c>
      <c r="D53" s="1"/>
    </row>
    <row r="54" spans="1:4" ht="45" customHeight="1" x14ac:dyDescent="0.25">
      <c r="A54" s="1" t="s">
        <v>11</v>
      </c>
      <c r="B54" s="1"/>
      <c r="C54" s="1">
        <v>28</v>
      </c>
      <c r="D54" s="1"/>
    </row>
    <row r="55" spans="1:4" ht="45" customHeight="1" x14ac:dyDescent="0.25">
      <c r="A55" s="1" t="s">
        <v>12</v>
      </c>
      <c r="B55" s="1"/>
      <c r="C55" s="1">
        <v>25.8</v>
      </c>
      <c r="D55" s="1"/>
    </row>
    <row r="56" spans="1:4" ht="45" customHeight="1" x14ac:dyDescent="0.25">
      <c r="A56" s="1" t="s">
        <v>14</v>
      </c>
      <c r="B56" s="1"/>
      <c r="C56" s="1">
        <v>19.3</v>
      </c>
      <c r="D56" s="1"/>
    </row>
    <row r="57" spans="1:4" ht="45" customHeight="1" x14ac:dyDescent="0.25">
      <c r="A57" s="1" t="s">
        <v>15</v>
      </c>
      <c r="B57" s="1"/>
      <c r="C57" s="1">
        <v>14.8</v>
      </c>
      <c r="D57" s="1"/>
    </row>
    <row r="58" spans="1:4" ht="45" customHeight="1" x14ac:dyDescent="0.25">
      <c r="A58" s="1" t="s">
        <v>17</v>
      </c>
      <c r="B58" s="1"/>
      <c r="C58" s="1">
        <v>12.9</v>
      </c>
      <c r="D58" s="1"/>
    </row>
    <row r="59" spans="1:4" x14ac:dyDescent="0.25">
      <c r="A59" s="1"/>
      <c r="B59" s="21"/>
      <c r="C59" s="21"/>
      <c r="D59" s="21"/>
    </row>
    <row r="60" spans="1:4" ht="15" customHeight="1" x14ac:dyDescent="0.25">
      <c r="A60" s="22" t="s">
        <v>21</v>
      </c>
      <c r="B60" s="22"/>
      <c r="C60" s="22"/>
      <c r="D60" s="22"/>
    </row>
    <row r="61" spans="1:4" ht="15.75" customHeight="1" x14ac:dyDescent="0.25">
      <c r="A61" s="20" t="s">
        <v>42</v>
      </c>
      <c r="B61" s="20"/>
      <c r="C61" s="20"/>
      <c r="D61" s="20"/>
    </row>
    <row r="62" spans="1:4" x14ac:dyDescent="0.25">
      <c r="A62" s="21"/>
      <c r="B62" s="21"/>
      <c r="C62" s="21"/>
      <c r="D62" s="21"/>
    </row>
    <row r="63" spans="1:4" ht="15" customHeight="1" x14ac:dyDescent="0.25">
      <c r="A63" s="1"/>
      <c r="B63" s="21" t="s">
        <v>18</v>
      </c>
      <c r="C63" s="21"/>
      <c r="D63" s="21"/>
    </row>
    <row r="64" spans="1:4" ht="45" x14ac:dyDescent="0.25">
      <c r="A64" s="1" t="s">
        <v>0</v>
      </c>
      <c r="B64" s="1"/>
      <c r="C64" s="1">
        <v>73.3</v>
      </c>
      <c r="D64" s="1"/>
    </row>
    <row r="65" spans="1:4" ht="45" x14ac:dyDescent="0.25">
      <c r="A65" s="1" t="s">
        <v>1</v>
      </c>
      <c r="B65" s="1"/>
      <c r="C65" s="1">
        <v>40.799999999999997</v>
      </c>
      <c r="D65" s="1"/>
    </row>
    <row r="66" spans="1:4" ht="45" x14ac:dyDescent="0.25">
      <c r="A66" s="1" t="s">
        <v>2</v>
      </c>
      <c r="B66" s="1"/>
      <c r="C66" s="1">
        <v>40</v>
      </c>
      <c r="D66" s="1"/>
    </row>
    <row r="67" spans="1:4" ht="45" x14ac:dyDescent="0.25">
      <c r="A67" s="1" t="s">
        <v>4</v>
      </c>
      <c r="B67" s="1"/>
      <c r="C67" s="1">
        <v>37.1</v>
      </c>
      <c r="D67" s="1"/>
    </row>
    <row r="68" spans="1:4" ht="45" x14ac:dyDescent="0.25">
      <c r="A68" s="1" t="s">
        <v>3</v>
      </c>
      <c r="B68" s="1"/>
      <c r="C68" s="1">
        <v>36.5</v>
      </c>
      <c r="D68" s="1"/>
    </row>
    <row r="69" spans="1:4" ht="45" x14ac:dyDescent="0.25">
      <c r="A69" s="1" t="s">
        <v>5</v>
      </c>
      <c r="B69" s="1"/>
      <c r="C69" s="1">
        <v>32.6</v>
      </c>
      <c r="D69" s="1"/>
    </row>
    <row r="70" spans="1:4" ht="45" x14ac:dyDescent="0.25">
      <c r="A70" s="1" t="s">
        <v>7</v>
      </c>
      <c r="B70" s="1"/>
      <c r="C70" s="1">
        <v>31.6</v>
      </c>
      <c r="D70" s="1"/>
    </row>
    <row r="71" spans="1:4" ht="45" x14ac:dyDescent="0.25">
      <c r="A71" s="1" t="s">
        <v>6</v>
      </c>
      <c r="B71" s="1"/>
      <c r="C71" s="1">
        <v>30.7</v>
      </c>
      <c r="D71" s="1"/>
    </row>
    <row r="72" spans="1:4" ht="45" x14ac:dyDescent="0.25">
      <c r="A72" s="1" t="s">
        <v>8</v>
      </c>
      <c r="B72" s="1"/>
      <c r="C72" s="1">
        <v>30</v>
      </c>
      <c r="D72" s="1"/>
    </row>
    <row r="73" spans="1:4" ht="45" customHeight="1" x14ac:dyDescent="0.25">
      <c r="A73" s="1" t="s">
        <v>9</v>
      </c>
      <c r="B73" s="1"/>
      <c r="C73" s="1">
        <v>28.1</v>
      </c>
      <c r="D73" s="1"/>
    </row>
    <row r="74" spans="1:4" ht="45" customHeight="1" x14ac:dyDescent="0.25">
      <c r="A74" s="1" t="s">
        <v>10</v>
      </c>
      <c r="B74" s="1"/>
      <c r="C74" s="1">
        <v>23.4</v>
      </c>
      <c r="D74" s="1"/>
    </row>
    <row r="75" spans="1:4" ht="45" customHeight="1" x14ac:dyDescent="0.25">
      <c r="A75" s="1" t="s">
        <v>11</v>
      </c>
      <c r="B75" s="1"/>
      <c r="C75" s="1">
        <v>22.8</v>
      </c>
      <c r="D75" s="1"/>
    </row>
    <row r="76" spans="1:4" x14ac:dyDescent="0.25">
      <c r="A76" s="1"/>
      <c r="B76" s="21"/>
      <c r="C76" s="21"/>
      <c r="D76" s="21"/>
    </row>
    <row r="77" spans="1:4" ht="15" customHeight="1" x14ac:dyDescent="0.25">
      <c r="A77" s="1"/>
      <c r="B77" s="21" t="s">
        <v>20</v>
      </c>
      <c r="C77" s="21"/>
      <c r="D77" s="21"/>
    </row>
    <row r="78" spans="1:4" ht="45" x14ac:dyDescent="0.25">
      <c r="A78" s="1" t="s">
        <v>0</v>
      </c>
      <c r="B78" s="1"/>
      <c r="C78" s="1">
        <v>50.9</v>
      </c>
      <c r="D78" s="1"/>
    </row>
    <row r="79" spans="1:4" ht="45" x14ac:dyDescent="0.25">
      <c r="A79" s="1" t="s">
        <v>1</v>
      </c>
      <c r="B79" s="1"/>
      <c r="C79" s="1">
        <v>30.5</v>
      </c>
      <c r="D79" s="1"/>
    </row>
    <row r="80" spans="1:4" ht="45" x14ac:dyDescent="0.25">
      <c r="A80" s="1" t="s">
        <v>2</v>
      </c>
      <c r="B80" s="1"/>
      <c r="C80" s="1">
        <v>28.2</v>
      </c>
      <c r="D80" s="1"/>
    </row>
    <row r="81" spans="1:4" ht="45" customHeight="1" x14ac:dyDescent="0.25">
      <c r="A81" s="1" t="s">
        <v>3</v>
      </c>
      <c r="B81" s="1"/>
      <c r="C81" s="1">
        <v>27.8</v>
      </c>
      <c r="D81" s="1"/>
    </row>
    <row r="82" spans="1:4" ht="45" customHeight="1" x14ac:dyDescent="0.25">
      <c r="A82" s="1" t="s">
        <v>4</v>
      </c>
      <c r="B82" s="1"/>
      <c r="C82" s="1">
        <v>25.8</v>
      </c>
      <c r="D82" s="1"/>
    </row>
    <row r="83" spans="1:4" ht="45" customHeight="1" x14ac:dyDescent="0.25">
      <c r="A83" s="1" t="s">
        <v>5</v>
      </c>
      <c r="B83" s="1"/>
      <c r="C83" s="1">
        <v>24.3</v>
      </c>
      <c r="D83" s="1"/>
    </row>
    <row r="84" spans="1:4" ht="45" customHeight="1" x14ac:dyDescent="0.25">
      <c r="A84" s="1" t="s">
        <v>6</v>
      </c>
      <c r="B84" s="1"/>
      <c r="C84" s="1">
        <v>23</v>
      </c>
      <c r="D84" s="1"/>
    </row>
    <row r="85" spans="1:4" ht="45" customHeight="1" x14ac:dyDescent="0.25">
      <c r="A85" s="1" t="s">
        <v>7</v>
      </c>
      <c r="B85" s="1"/>
      <c r="C85" s="1">
        <v>22.7</v>
      </c>
      <c r="D85" s="1"/>
    </row>
    <row r="86" spans="1:4" ht="45" customHeight="1" x14ac:dyDescent="0.25">
      <c r="A86" s="1" t="s">
        <v>9</v>
      </c>
      <c r="B86" s="1"/>
      <c r="C86" s="1">
        <v>21.4</v>
      </c>
      <c r="D86" s="1"/>
    </row>
    <row r="87" spans="1:4" ht="45" customHeight="1" x14ac:dyDescent="0.25">
      <c r="A87" s="1" t="s">
        <v>8</v>
      </c>
      <c r="B87" s="1"/>
      <c r="C87" s="1">
        <v>20.7</v>
      </c>
      <c r="D87" s="1"/>
    </row>
    <row r="88" spans="1:4" ht="45" customHeight="1" x14ac:dyDescent="0.25">
      <c r="A88" s="1" t="s">
        <v>11</v>
      </c>
      <c r="B88" s="1"/>
      <c r="C88" s="1">
        <v>17.2</v>
      </c>
      <c r="D88" s="1"/>
    </row>
    <row r="89" spans="1:4" x14ac:dyDescent="0.25">
      <c r="A89" s="1"/>
      <c r="B89" s="21"/>
      <c r="C89" s="21"/>
      <c r="D89" s="21"/>
    </row>
    <row r="90" spans="1:4" ht="15" customHeight="1" x14ac:dyDescent="0.25">
      <c r="A90" s="22" t="s">
        <v>21</v>
      </c>
      <c r="B90" s="22"/>
      <c r="C90" s="22"/>
      <c r="D90" s="22"/>
    </row>
  </sheetData>
  <mergeCells count="16">
    <mergeCell ref="A60:D60"/>
    <mergeCell ref="B63:D63"/>
    <mergeCell ref="B59:D59"/>
    <mergeCell ref="A1:D1"/>
    <mergeCell ref="A2:D2"/>
    <mergeCell ref="B42:D42"/>
    <mergeCell ref="B43:D43"/>
    <mergeCell ref="B22:D22"/>
    <mergeCell ref="B23:D23"/>
    <mergeCell ref="B3:D3"/>
    <mergeCell ref="A90:D90"/>
    <mergeCell ref="B89:D89"/>
    <mergeCell ref="A61:D61"/>
    <mergeCell ref="A62:D62"/>
    <mergeCell ref="B76:D76"/>
    <mergeCell ref="B77:D77"/>
  </mergeCells>
  <hyperlinks>
    <hyperlink ref="A60" r:id="rId1" display="http://de.wikipedia.org/wiki/Bildfrequenz"/>
    <hyperlink ref="A90" r:id="rId2" display="http://de.wikipedia.org/wiki/Bildfrequenz"/>
  </hyperlinks>
  <pageMargins left="0.7" right="0.7" top="0.78740157499999996" bottom="0.78740157499999996" header="0.3" footer="0.3"/>
  <pageSetup paperSize="9"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
  <sheetViews>
    <sheetView workbookViewId="0">
      <selection sqref="A1:D1"/>
    </sheetView>
  </sheetViews>
  <sheetFormatPr baseColWidth="10" defaultRowHeight="15" x14ac:dyDescent="0.25"/>
  <sheetData>
    <row r="1" spans="1:5" ht="15.75" customHeight="1" x14ac:dyDescent="0.25">
      <c r="A1" s="20" t="s">
        <v>43</v>
      </c>
      <c r="B1" s="20"/>
      <c r="C1" s="20"/>
      <c r="D1" s="20"/>
      <c r="E1" s="2"/>
    </row>
    <row r="2" spans="1:5" x14ac:dyDescent="0.25">
      <c r="A2" s="21"/>
      <c r="B2" s="21"/>
      <c r="C2" s="21"/>
      <c r="D2" s="21"/>
    </row>
    <row r="3" spans="1:5" ht="15" customHeight="1" x14ac:dyDescent="0.25">
      <c r="A3" s="1"/>
      <c r="B3" s="21" t="s">
        <v>23</v>
      </c>
      <c r="C3" s="21"/>
      <c r="D3" s="21"/>
    </row>
    <row r="4" spans="1:5" ht="45" x14ac:dyDescent="0.25">
      <c r="A4" s="1" t="s">
        <v>29</v>
      </c>
      <c r="B4" s="1"/>
      <c r="C4" s="1">
        <v>201.4</v>
      </c>
      <c r="D4" s="1"/>
    </row>
    <row r="5" spans="1:5" ht="45" x14ac:dyDescent="0.25">
      <c r="A5" s="1" t="s">
        <v>0</v>
      </c>
      <c r="B5" s="1"/>
      <c r="C5" s="1">
        <v>156.30000000000001</v>
      </c>
      <c r="D5" s="1"/>
    </row>
    <row r="6" spans="1:5" ht="45" x14ac:dyDescent="0.25">
      <c r="A6" s="1" t="s">
        <v>30</v>
      </c>
      <c r="B6" s="1"/>
      <c r="C6" s="1">
        <v>126.8</v>
      </c>
      <c r="D6" s="1"/>
    </row>
    <row r="7" spans="1:5" ht="45" x14ac:dyDescent="0.25">
      <c r="A7" s="1" t="s">
        <v>31</v>
      </c>
      <c r="B7" s="1"/>
      <c r="C7" s="1">
        <v>123</v>
      </c>
      <c r="D7" s="1"/>
    </row>
    <row r="8" spans="1:5" ht="45" x14ac:dyDescent="0.25">
      <c r="A8" s="1" t="s">
        <v>1</v>
      </c>
      <c r="B8" s="1"/>
      <c r="C8" s="1">
        <v>120.6</v>
      </c>
      <c r="D8" s="1"/>
    </row>
    <row r="9" spans="1:5" ht="45" x14ac:dyDescent="0.25">
      <c r="A9" s="1" t="s">
        <v>32</v>
      </c>
      <c r="B9" s="1"/>
      <c r="C9" s="1">
        <v>115.9</v>
      </c>
      <c r="D9" s="1"/>
    </row>
    <row r="10" spans="1:5" ht="45" x14ac:dyDescent="0.25">
      <c r="A10" s="1" t="s">
        <v>2</v>
      </c>
      <c r="B10" s="1"/>
      <c r="C10" s="1">
        <v>112</v>
      </c>
      <c r="D10" s="1"/>
    </row>
    <row r="11" spans="1:5" ht="45" x14ac:dyDescent="0.25">
      <c r="A11" s="1" t="s">
        <v>3</v>
      </c>
      <c r="B11" s="1"/>
      <c r="C11" s="1">
        <v>109.6</v>
      </c>
      <c r="D11" s="1"/>
    </row>
    <row r="12" spans="1:5" ht="45" x14ac:dyDescent="0.25">
      <c r="A12" s="1" t="s">
        <v>4</v>
      </c>
      <c r="B12" s="1"/>
      <c r="C12" s="1">
        <v>102.6</v>
      </c>
      <c r="D12" s="1"/>
    </row>
    <row r="13" spans="1:5" ht="45" x14ac:dyDescent="0.25">
      <c r="A13" s="1" t="s">
        <v>33</v>
      </c>
      <c r="B13" s="1"/>
      <c r="C13" s="1">
        <v>98.4</v>
      </c>
      <c r="D13" s="1"/>
    </row>
    <row r="14" spans="1:5" ht="45" x14ac:dyDescent="0.25">
      <c r="A14" s="1" t="s">
        <v>34</v>
      </c>
      <c r="B14" s="1"/>
      <c r="C14" s="1">
        <v>98.4</v>
      </c>
      <c r="D14" s="1"/>
    </row>
    <row r="15" spans="1:5" ht="45" x14ac:dyDescent="0.25">
      <c r="A15" s="1" t="s">
        <v>6</v>
      </c>
      <c r="B15" s="1"/>
      <c r="C15" s="1">
        <v>91.1</v>
      </c>
      <c r="D15" s="1"/>
    </row>
    <row r="16" spans="1:5" ht="45" x14ac:dyDescent="0.25">
      <c r="A16" s="1" t="s">
        <v>7</v>
      </c>
      <c r="B16" s="1"/>
      <c r="C16" s="1">
        <v>90.4</v>
      </c>
      <c r="D16" s="1"/>
    </row>
    <row r="17" spans="1:4" ht="45" x14ac:dyDescent="0.25">
      <c r="A17" s="1" t="s">
        <v>9</v>
      </c>
      <c r="B17" s="1"/>
      <c r="C17" s="1">
        <v>85.6</v>
      </c>
      <c r="D17" s="1"/>
    </row>
    <row r="18" spans="1:4" ht="45" x14ac:dyDescent="0.25">
      <c r="A18" s="1" t="s">
        <v>35</v>
      </c>
      <c r="B18" s="1"/>
      <c r="C18" s="1">
        <v>78.099999999999994</v>
      </c>
      <c r="D18" s="1"/>
    </row>
    <row r="19" spans="1:4" ht="45" x14ac:dyDescent="0.25">
      <c r="A19" s="1" t="s">
        <v>11</v>
      </c>
      <c r="B19" s="1"/>
      <c r="C19" s="1">
        <v>71.2</v>
      </c>
      <c r="D19" s="1"/>
    </row>
    <row r="20" spans="1:4" ht="45" x14ac:dyDescent="0.25">
      <c r="A20" s="1" t="s">
        <v>8</v>
      </c>
      <c r="B20" s="1"/>
      <c r="C20" s="1">
        <v>69.8</v>
      </c>
      <c r="D20" s="1"/>
    </row>
    <row r="21" spans="1:4" ht="60" x14ac:dyDescent="0.25">
      <c r="A21" s="1" t="s">
        <v>37</v>
      </c>
      <c r="B21" s="1"/>
      <c r="C21" s="1">
        <v>69.599999999999994</v>
      </c>
      <c r="D21" s="1"/>
    </row>
    <row r="22" spans="1:4" ht="45" x14ac:dyDescent="0.25">
      <c r="A22" s="1" t="s">
        <v>10</v>
      </c>
      <c r="B22" s="1"/>
      <c r="C22" s="1">
        <v>61</v>
      </c>
      <c r="D22" s="1"/>
    </row>
    <row r="23" spans="1:4" ht="45" customHeight="1" x14ac:dyDescent="0.25">
      <c r="A23" s="1" t="s">
        <v>36</v>
      </c>
      <c r="B23" s="1"/>
      <c r="C23" s="1">
        <v>56.9</v>
      </c>
      <c r="D23" s="1"/>
    </row>
    <row r="24" spans="1:4" ht="45" customHeight="1" x14ac:dyDescent="0.25">
      <c r="A24" s="1" t="s">
        <v>38</v>
      </c>
      <c r="B24" s="1"/>
      <c r="C24" s="1">
        <v>50.5</v>
      </c>
      <c r="D24" s="1"/>
    </row>
    <row r="25" spans="1:4" ht="45" customHeight="1" x14ac:dyDescent="0.25">
      <c r="A25" s="1" t="s">
        <v>14</v>
      </c>
      <c r="B25" s="1"/>
      <c r="C25" s="1">
        <v>43.3</v>
      </c>
      <c r="D25" s="1"/>
    </row>
    <row r="26" spans="1:4" ht="45" customHeight="1" x14ac:dyDescent="0.25">
      <c r="A26" s="1" t="s">
        <v>39</v>
      </c>
      <c r="B26" s="1"/>
      <c r="C26" s="1">
        <v>35.299999999999997</v>
      </c>
      <c r="D26" s="1"/>
    </row>
    <row r="27" spans="1:4" ht="45" customHeight="1" x14ac:dyDescent="0.25">
      <c r="A27" s="1" t="s">
        <v>15</v>
      </c>
      <c r="B27" s="1"/>
      <c r="C27" s="1">
        <v>34.799999999999997</v>
      </c>
      <c r="D27" s="1"/>
    </row>
    <row r="28" spans="1:4" x14ac:dyDescent="0.25">
      <c r="A28" s="1"/>
      <c r="B28" s="21"/>
      <c r="C28" s="21"/>
      <c r="D28" s="21"/>
    </row>
    <row r="29" spans="1:4" ht="15" customHeight="1" x14ac:dyDescent="0.25">
      <c r="A29" s="1"/>
      <c r="B29" s="21" t="s">
        <v>18</v>
      </c>
      <c r="C29" s="21"/>
      <c r="D29" s="21"/>
    </row>
    <row r="30" spans="1:4" ht="45" x14ac:dyDescent="0.25">
      <c r="A30" s="1" t="s">
        <v>29</v>
      </c>
      <c r="B30" s="1"/>
      <c r="C30" s="1">
        <v>143.69999999999999</v>
      </c>
      <c r="D30" s="1"/>
    </row>
    <row r="31" spans="1:4" ht="45" x14ac:dyDescent="0.25">
      <c r="A31" s="1" t="s">
        <v>0</v>
      </c>
      <c r="B31" s="1"/>
      <c r="C31" s="1">
        <v>122.2</v>
      </c>
      <c r="D31" s="1"/>
    </row>
    <row r="32" spans="1:4" ht="45" x14ac:dyDescent="0.25">
      <c r="A32" s="1" t="s">
        <v>30</v>
      </c>
      <c r="B32" s="1"/>
      <c r="C32" s="1">
        <v>99.4</v>
      </c>
      <c r="D32" s="1"/>
    </row>
    <row r="33" spans="1:4" ht="45" x14ac:dyDescent="0.25">
      <c r="A33" s="1" t="s">
        <v>31</v>
      </c>
      <c r="B33" s="1"/>
      <c r="C33" s="1">
        <v>88.2</v>
      </c>
      <c r="D33" s="1"/>
    </row>
    <row r="34" spans="1:4" ht="45" x14ac:dyDescent="0.25">
      <c r="A34" s="1" t="s">
        <v>1</v>
      </c>
      <c r="B34" s="1"/>
      <c r="C34" s="1">
        <v>77.8</v>
      </c>
      <c r="D34" s="1"/>
    </row>
    <row r="35" spans="1:4" ht="45" x14ac:dyDescent="0.25">
      <c r="A35" s="1" t="s">
        <v>32</v>
      </c>
      <c r="B35" s="1"/>
      <c r="C35" s="1">
        <v>77.400000000000006</v>
      </c>
      <c r="D35" s="1"/>
    </row>
    <row r="36" spans="1:4" ht="45" x14ac:dyDescent="0.25">
      <c r="A36" s="1" t="s">
        <v>2</v>
      </c>
      <c r="B36" s="1"/>
      <c r="C36" s="1">
        <v>73.5</v>
      </c>
      <c r="D36" s="1"/>
    </row>
    <row r="37" spans="1:4" ht="45" x14ac:dyDescent="0.25">
      <c r="A37" s="1" t="s">
        <v>3</v>
      </c>
      <c r="B37" s="1"/>
      <c r="C37" s="1">
        <v>70.599999999999994</v>
      </c>
      <c r="D37" s="1"/>
    </row>
    <row r="38" spans="1:4" ht="45" x14ac:dyDescent="0.25">
      <c r="A38" s="1" t="s">
        <v>4</v>
      </c>
      <c r="B38" s="1"/>
      <c r="C38" s="1">
        <v>68.7</v>
      </c>
      <c r="D38" s="1"/>
    </row>
    <row r="39" spans="1:4" ht="45" x14ac:dyDescent="0.25">
      <c r="A39" s="1" t="s">
        <v>33</v>
      </c>
      <c r="B39" s="1"/>
      <c r="C39" s="1">
        <v>63.3</v>
      </c>
      <c r="D39" s="1"/>
    </row>
    <row r="40" spans="1:4" ht="45" x14ac:dyDescent="0.25">
      <c r="A40" s="1" t="s">
        <v>34</v>
      </c>
      <c r="B40" s="1"/>
      <c r="C40" s="1">
        <v>63.1</v>
      </c>
      <c r="D40" s="1"/>
    </row>
    <row r="41" spans="1:4" ht="45" x14ac:dyDescent="0.25">
      <c r="A41" s="1" t="s">
        <v>6</v>
      </c>
      <c r="B41" s="1"/>
      <c r="C41" s="1">
        <v>58.4</v>
      </c>
      <c r="D41" s="1"/>
    </row>
    <row r="42" spans="1:4" ht="45" x14ac:dyDescent="0.25">
      <c r="A42" s="1" t="s">
        <v>7</v>
      </c>
      <c r="B42" s="1"/>
      <c r="C42" s="1">
        <v>58.1</v>
      </c>
      <c r="D42" s="1"/>
    </row>
    <row r="43" spans="1:4" ht="45" x14ac:dyDescent="0.25">
      <c r="A43" s="1" t="s">
        <v>9</v>
      </c>
      <c r="B43" s="1"/>
      <c r="C43" s="1">
        <v>53.3</v>
      </c>
      <c r="D43" s="1"/>
    </row>
    <row r="44" spans="1:4" ht="45" x14ac:dyDescent="0.25">
      <c r="A44" s="1" t="s">
        <v>35</v>
      </c>
      <c r="B44" s="1"/>
      <c r="C44" s="1">
        <v>50.6</v>
      </c>
      <c r="D44" s="1"/>
    </row>
    <row r="45" spans="1:4" ht="45" customHeight="1" x14ac:dyDescent="0.25">
      <c r="A45" s="1" t="s">
        <v>8</v>
      </c>
      <c r="B45" s="1"/>
      <c r="C45" s="1">
        <v>49.7</v>
      </c>
      <c r="D45" s="1"/>
    </row>
    <row r="46" spans="1:4" ht="45" customHeight="1" x14ac:dyDescent="0.25">
      <c r="A46" s="1" t="s">
        <v>37</v>
      </c>
      <c r="B46" s="1"/>
      <c r="C46" s="1">
        <v>45.4</v>
      </c>
      <c r="D46" s="1"/>
    </row>
    <row r="47" spans="1:4" ht="45" customHeight="1" x14ac:dyDescent="0.25">
      <c r="A47" s="1" t="s">
        <v>11</v>
      </c>
      <c r="B47" s="1"/>
      <c r="C47" s="1">
        <v>43.1</v>
      </c>
      <c r="D47" s="1"/>
    </row>
    <row r="48" spans="1:4" ht="45" customHeight="1" x14ac:dyDescent="0.25">
      <c r="A48" s="1" t="s">
        <v>10</v>
      </c>
      <c r="B48" s="1"/>
      <c r="C48" s="1">
        <v>38.1</v>
      </c>
      <c r="D48" s="1"/>
    </row>
    <row r="49" spans="1:4" ht="45" customHeight="1" x14ac:dyDescent="0.25">
      <c r="A49" s="1" t="s">
        <v>36</v>
      </c>
      <c r="B49" s="1"/>
      <c r="C49" s="1">
        <v>35.200000000000003</v>
      </c>
      <c r="D49" s="1"/>
    </row>
    <row r="50" spans="1:4" ht="45" customHeight="1" x14ac:dyDescent="0.25">
      <c r="A50" s="1" t="s">
        <v>38</v>
      </c>
      <c r="B50" s="1"/>
      <c r="C50" s="1">
        <v>32</v>
      </c>
      <c r="D50" s="1"/>
    </row>
    <row r="51" spans="1:4" ht="45" customHeight="1" x14ac:dyDescent="0.25">
      <c r="A51" s="1" t="s">
        <v>14</v>
      </c>
      <c r="B51" s="1"/>
      <c r="C51" s="1">
        <v>27.6</v>
      </c>
      <c r="D51" s="1"/>
    </row>
    <row r="52" spans="1:4" ht="45" customHeight="1" x14ac:dyDescent="0.25">
      <c r="A52" s="1" t="s">
        <v>39</v>
      </c>
      <c r="B52" s="1"/>
      <c r="C52" s="1">
        <v>24</v>
      </c>
      <c r="D52" s="1"/>
    </row>
    <row r="53" spans="1:4" ht="45" customHeight="1" x14ac:dyDescent="0.25">
      <c r="A53" s="1" t="s">
        <v>15</v>
      </c>
      <c r="B53" s="1"/>
      <c r="C53" s="1">
        <v>21.3</v>
      </c>
      <c r="D53" s="1"/>
    </row>
    <row r="54" spans="1:4" x14ac:dyDescent="0.25">
      <c r="A54" s="1"/>
      <c r="B54" s="21"/>
      <c r="C54" s="21"/>
      <c r="D54" s="21"/>
    </row>
    <row r="55" spans="1:4" ht="15" customHeight="1" x14ac:dyDescent="0.25">
      <c r="A55" s="1"/>
      <c r="B55" s="21" t="s">
        <v>20</v>
      </c>
      <c r="C55" s="21"/>
      <c r="D55" s="21"/>
    </row>
    <row r="56" spans="1:4" ht="45" x14ac:dyDescent="0.25">
      <c r="A56" s="1" t="s">
        <v>29</v>
      </c>
      <c r="B56" s="1"/>
      <c r="C56" s="1">
        <v>106.5</v>
      </c>
      <c r="D56" s="1"/>
    </row>
    <row r="57" spans="1:4" ht="45" x14ac:dyDescent="0.25">
      <c r="A57" s="1" t="s">
        <v>0</v>
      </c>
      <c r="B57" s="1"/>
      <c r="C57" s="1">
        <v>94.9</v>
      </c>
      <c r="D57" s="1"/>
    </row>
    <row r="58" spans="1:4" ht="45" x14ac:dyDescent="0.25">
      <c r="A58" s="1" t="s">
        <v>30</v>
      </c>
      <c r="B58" s="1"/>
      <c r="C58" s="1">
        <v>69.3</v>
      </c>
      <c r="D58" s="1"/>
    </row>
    <row r="59" spans="1:4" ht="45" x14ac:dyDescent="0.25">
      <c r="A59" s="1" t="s">
        <v>31</v>
      </c>
      <c r="B59" s="1"/>
      <c r="C59" s="1">
        <v>62.8</v>
      </c>
      <c r="D59" s="1"/>
    </row>
    <row r="60" spans="1:4" ht="45" x14ac:dyDescent="0.25">
      <c r="A60" s="1" t="s">
        <v>1</v>
      </c>
      <c r="B60" s="1"/>
      <c r="C60" s="1">
        <v>58.7</v>
      </c>
      <c r="D60" s="1"/>
    </row>
    <row r="61" spans="1:4" ht="45" x14ac:dyDescent="0.25">
      <c r="A61" s="1" t="s">
        <v>32</v>
      </c>
      <c r="B61" s="1"/>
      <c r="C61" s="1">
        <v>54.6</v>
      </c>
      <c r="D61" s="1"/>
    </row>
    <row r="62" spans="1:4" ht="45" x14ac:dyDescent="0.25">
      <c r="A62" s="1" t="s">
        <v>3</v>
      </c>
      <c r="B62" s="1"/>
      <c r="C62" s="1">
        <v>52.8</v>
      </c>
      <c r="D62" s="1"/>
    </row>
    <row r="63" spans="1:4" ht="45" x14ac:dyDescent="0.25">
      <c r="A63" s="1" t="s">
        <v>2</v>
      </c>
      <c r="B63" s="1"/>
      <c r="C63" s="1">
        <v>52</v>
      </c>
      <c r="D63" s="1"/>
    </row>
    <row r="64" spans="1:4" ht="45" x14ac:dyDescent="0.25">
      <c r="A64" s="1" t="s">
        <v>4</v>
      </c>
      <c r="B64" s="1"/>
      <c r="C64" s="1">
        <v>48.1</v>
      </c>
      <c r="D64" s="1"/>
    </row>
    <row r="65" spans="1:4" ht="45" customHeight="1" x14ac:dyDescent="0.25">
      <c r="A65" s="1" t="s">
        <v>33</v>
      </c>
      <c r="B65" s="1"/>
      <c r="C65" s="1">
        <v>46.7</v>
      </c>
      <c r="D65" s="1"/>
    </row>
    <row r="66" spans="1:4" ht="45" customHeight="1" x14ac:dyDescent="0.25">
      <c r="A66" s="1" t="s">
        <v>6</v>
      </c>
      <c r="B66" s="1"/>
      <c r="C66" s="1">
        <v>43.6</v>
      </c>
      <c r="D66" s="1"/>
    </row>
    <row r="67" spans="1:4" ht="45" customHeight="1" x14ac:dyDescent="0.25">
      <c r="A67" s="1" t="s">
        <v>34</v>
      </c>
      <c r="B67" s="1"/>
      <c r="C67" s="1">
        <v>42.6</v>
      </c>
      <c r="D67" s="1"/>
    </row>
    <row r="68" spans="1:4" ht="45" customHeight="1" x14ac:dyDescent="0.25">
      <c r="A68" s="1" t="s">
        <v>7</v>
      </c>
      <c r="B68" s="1"/>
      <c r="C68" s="1">
        <v>41.7</v>
      </c>
      <c r="D68" s="1"/>
    </row>
    <row r="69" spans="1:4" ht="45" customHeight="1" x14ac:dyDescent="0.25">
      <c r="A69" s="1" t="s">
        <v>9</v>
      </c>
      <c r="B69" s="1"/>
      <c r="C69" s="1">
        <v>39.6</v>
      </c>
      <c r="D69" s="1"/>
    </row>
    <row r="70" spans="1:4" ht="45" customHeight="1" x14ac:dyDescent="0.25">
      <c r="A70" s="1" t="s">
        <v>35</v>
      </c>
      <c r="B70" s="1"/>
      <c r="C70" s="1">
        <v>36</v>
      </c>
      <c r="D70" s="1"/>
    </row>
    <row r="71" spans="1:4" ht="45" customHeight="1" x14ac:dyDescent="0.25">
      <c r="A71" s="1" t="s">
        <v>8</v>
      </c>
      <c r="B71" s="1"/>
      <c r="C71" s="1">
        <v>35.700000000000003</v>
      </c>
      <c r="D71" s="1"/>
    </row>
    <row r="72" spans="1:4" ht="45" customHeight="1" x14ac:dyDescent="0.25">
      <c r="A72" s="1" t="s">
        <v>37</v>
      </c>
      <c r="B72" s="1"/>
      <c r="C72" s="1">
        <v>32.799999999999997</v>
      </c>
      <c r="D72" s="1"/>
    </row>
    <row r="73" spans="1:4" ht="45" customHeight="1" x14ac:dyDescent="0.25">
      <c r="A73" s="1" t="s">
        <v>11</v>
      </c>
      <c r="B73" s="1"/>
      <c r="C73" s="1">
        <v>31.7</v>
      </c>
      <c r="D73" s="1"/>
    </row>
    <row r="74" spans="1:4" ht="45" customHeight="1" x14ac:dyDescent="0.25">
      <c r="A74" s="1" t="s">
        <v>36</v>
      </c>
      <c r="B74" s="1"/>
      <c r="C74" s="1">
        <v>26.8</v>
      </c>
      <c r="D74" s="1"/>
    </row>
    <row r="75" spans="1:4" ht="45" customHeight="1" x14ac:dyDescent="0.25">
      <c r="A75" s="1" t="s">
        <v>38</v>
      </c>
      <c r="B75" s="1"/>
      <c r="C75" s="1">
        <v>22.7</v>
      </c>
      <c r="D75" s="1"/>
    </row>
    <row r="76" spans="1:4" ht="45" customHeight="1" x14ac:dyDescent="0.25">
      <c r="A76" s="1" t="s">
        <v>14</v>
      </c>
      <c r="B76" s="1"/>
      <c r="C76" s="1">
        <v>20.9</v>
      </c>
      <c r="D76" s="1"/>
    </row>
    <row r="77" spans="1:4" ht="45" customHeight="1" x14ac:dyDescent="0.25">
      <c r="A77" s="1" t="s">
        <v>39</v>
      </c>
      <c r="B77" s="1"/>
      <c r="C77" s="1">
        <v>17.100000000000001</v>
      </c>
      <c r="D77" s="1"/>
    </row>
    <row r="78" spans="1:4" ht="45" customHeight="1" x14ac:dyDescent="0.25">
      <c r="A78" s="1" t="s">
        <v>15</v>
      </c>
      <c r="B78" s="1"/>
      <c r="C78" s="1">
        <v>15.2</v>
      </c>
      <c r="D78" s="1"/>
    </row>
    <row r="79" spans="1:4" x14ac:dyDescent="0.25">
      <c r="A79" s="1"/>
      <c r="B79" s="21"/>
      <c r="C79" s="21"/>
      <c r="D79" s="21"/>
    </row>
    <row r="80" spans="1:4" ht="15" customHeight="1" x14ac:dyDescent="0.25">
      <c r="A80" s="22" t="s">
        <v>21</v>
      </c>
      <c r="B80" s="22"/>
      <c r="C80" s="22"/>
      <c r="D80" s="22"/>
    </row>
    <row r="81" spans="1:4" ht="15.75" customHeight="1" x14ac:dyDescent="0.25">
      <c r="A81" s="20" t="s">
        <v>44</v>
      </c>
      <c r="B81" s="20"/>
      <c r="C81" s="20"/>
      <c r="D81" s="20"/>
    </row>
    <row r="82" spans="1:4" x14ac:dyDescent="0.25">
      <c r="A82" s="21"/>
      <c r="B82" s="21"/>
      <c r="C82" s="21"/>
      <c r="D82" s="21"/>
    </row>
    <row r="83" spans="1:4" ht="15" customHeight="1" x14ac:dyDescent="0.25">
      <c r="A83" s="1"/>
      <c r="B83" s="21" t="s">
        <v>18</v>
      </c>
      <c r="C83" s="21"/>
      <c r="D83" s="21"/>
    </row>
    <row r="84" spans="1:4" ht="45" x14ac:dyDescent="0.25">
      <c r="A84" s="1" t="s">
        <v>29</v>
      </c>
      <c r="B84" s="1"/>
      <c r="C84" s="1">
        <v>86.1</v>
      </c>
      <c r="D84" s="1"/>
    </row>
    <row r="85" spans="1:4" ht="45" x14ac:dyDescent="0.25">
      <c r="A85" s="1" t="s">
        <v>0</v>
      </c>
      <c r="B85" s="1"/>
      <c r="C85" s="1">
        <v>80.2</v>
      </c>
      <c r="D85" s="1"/>
    </row>
    <row r="86" spans="1:4" ht="45" x14ac:dyDescent="0.25">
      <c r="A86" s="1" t="s">
        <v>30</v>
      </c>
      <c r="B86" s="1"/>
      <c r="C86" s="1">
        <v>58.2</v>
      </c>
      <c r="D86" s="1"/>
    </row>
    <row r="87" spans="1:4" ht="45" x14ac:dyDescent="0.25">
      <c r="A87" s="1" t="s">
        <v>31</v>
      </c>
      <c r="B87" s="1"/>
      <c r="C87" s="1">
        <v>53.3</v>
      </c>
      <c r="D87" s="1"/>
    </row>
    <row r="88" spans="1:4" ht="45" x14ac:dyDescent="0.25">
      <c r="A88" s="1" t="s">
        <v>1</v>
      </c>
      <c r="B88" s="1"/>
      <c r="C88" s="1">
        <v>47.4</v>
      </c>
      <c r="D88" s="1"/>
    </row>
    <row r="89" spans="1:4" ht="45" x14ac:dyDescent="0.25">
      <c r="A89" s="1" t="s">
        <v>32</v>
      </c>
      <c r="B89" s="1"/>
      <c r="C89" s="1">
        <v>45.2</v>
      </c>
      <c r="D89" s="1"/>
    </row>
    <row r="90" spans="1:4" ht="45" x14ac:dyDescent="0.25">
      <c r="A90" s="1" t="s">
        <v>3</v>
      </c>
      <c r="B90" s="1"/>
      <c r="C90" s="1">
        <v>42.6</v>
      </c>
      <c r="D90" s="1"/>
    </row>
    <row r="91" spans="1:4" ht="45" x14ac:dyDescent="0.25">
      <c r="A91" s="1" t="s">
        <v>2</v>
      </c>
      <c r="B91" s="1"/>
      <c r="C91" s="1">
        <v>42</v>
      </c>
      <c r="D91" s="1"/>
    </row>
    <row r="92" spans="1:4" ht="45" x14ac:dyDescent="0.25">
      <c r="A92" s="1" t="s">
        <v>4</v>
      </c>
      <c r="B92" s="1"/>
      <c r="C92" s="1">
        <v>39.9</v>
      </c>
      <c r="D92" s="1"/>
    </row>
    <row r="93" spans="1:4" ht="45" x14ac:dyDescent="0.25">
      <c r="A93" s="1" t="s">
        <v>33</v>
      </c>
      <c r="B93" s="1"/>
      <c r="C93" s="1">
        <v>37.5</v>
      </c>
      <c r="D93" s="1"/>
    </row>
    <row r="94" spans="1:4" ht="45" x14ac:dyDescent="0.25">
      <c r="A94" s="1" t="s">
        <v>34</v>
      </c>
      <c r="B94" s="1"/>
      <c r="C94" s="1">
        <v>35.200000000000003</v>
      </c>
      <c r="D94" s="1"/>
    </row>
    <row r="95" spans="1:4" ht="45" x14ac:dyDescent="0.25">
      <c r="A95" s="1" t="s">
        <v>6</v>
      </c>
      <c r="B95" s="1"/>
      <c r="C95" s="1">
        <v>34.799999999999997</v>
      </c>
      <c r="D95" s="1"/>
    </row>
    <row r="96" spans="1:4" ht="45" x14ac:dyDescent="0.25">
      <c r="A96" s="1" t="s">
        <v>7</v>
      </c>
      <c r="B96" s="1"/>
      <c r="C96" s="1">
        <v>33.299999999999997</v>
      </c>
      <c r="D96" s="1"/>
    </row>
    <row r="97" spans="1:4" ht="45" x14ac:dyDescent="0.25">
      <c r="A97" s="1" t="s">
        <v>9</v>
      </c>
      <c r="B97" s="1"/>
      <c r="C97" s="1">
        <v>30.9</v>
      </c>
      <c r="D97" s="1"/>
    </row>
    <row r="98" spans="1:4" ht="45" x14ac:dyDescent="0.25">
      <c r="A98" s="1" t="s">
        <v>35</v>
      </c>
      <c r="B98" s="1"/>
      <c r="C98" s="1">
        <v>29.7</v>
      </c>
      <c r="D98" s="1"/>
    </row>
    <row r="99" spans="1:4" ht="45" x14ac:dyDescent="0.25">
      <c r="A99" s="1" t="s">
        <v>11</v>
      </c>
      <c r="B99" s="1"/>
      <c r="C99" s="1">
        <v>25.1</v>
      </c>
      <c r="D99" s="1"/>
    </row>
    <row r="100" spans="1:4" x14ac:dyDescent="0.25">
      <c r="A100" s="1"/>
      <c r="B100" s="21"/>
      <c r="C100" s="21"/>
      <c r="D100" s="21"/>
    </row>
    <row r="101" spans="1:4" ht="15" customHeight="1" x14ac:dyDescent="0.25">
      <c r="A101" s="1"/>
      <c r="B101" s="21" t="s">
        <v>20</v>
      </c>
      <c r="C101" s="21"/>
      <c r="D101" s="21"/>
    </row>
    <row r="102" spans="1:4" ht="45" x14ac:dyDescent="0.25">
      <c r="A102" s="1" t="s">
        <v>29</v>
      </c>
      <c r="B102" s="1"/>
      <c r="C102" s="1">
        <v>60.8</v>
      </c>
      <c r="D102" s="1"/>
    </row>
    <row r="103" spans="1:4" ht="45" x14ac:dyDescent="0.25">
      <c r="A103" s="1" t="s">
        <v>0</v>
      </c>
      <c r="B103" s="1"/>
      <c r="C103" s="1">
        <v>54.4</v>
      </c>
      <c r="D103" s="1"/>
    </row>
    <row r="104" spans="1:4" ht="45" x14ac:dyDescent="0.25">
      <c r="A104" s="1" t="s">
        <v>30</v>
      </c>
      <c r="B104" s="1"/>
      <c r="C104" s="1">
        <v>38.200000000000003</v>
      </c>
      <c r="D104" s="1"/>
    </row>
    <row r="105" spans="1:4" ht="45" x14ac:dyDescent="0.25">
      <c r="A105" s="1" t="s">
        <v>31</v>
      </c>
      <c r="B105" s="1"/>
      <c r="C105" s="1">
        <v>35.799999999999997</v>
      </c>
      <c r="D105" s="1"/>
    </row>
    <row r="106" spans="1:4" ht="45" x14ac:dyDescent="0.25">
      <c r="A106" s="1" t="s">
        <v>1</v>
      </c>
      <c r="B106" s="1"/>
      <c r="C106" s="1">
        <v>34.299999999999997</v>
      </c>
      <c r="D106" s="1"/>
    </row>
    <row r="107" spans="1:4" ht="45" x14ac:dyDescent="0.25">
      <c r="A107" s="1" t="s">
        <v>3</v>
      </c>
      <c r="B107" s="1"/>
      <c r="C107" s="1">
        <v>31</v>
      </c>
      <c r="D107" s="1"/>
    </row>
    <row r="108" spans="1:4" ht="45" x14ac:dyDescent="0.25">
      <c r="A108" s="1" t="s">
        <v>32</v>
      </c>
      <c r="B108" s="1"/>
      <c r="C108" s="1">
        <v>30.4</v>
      </c>
      <c r="D108" s="1"/>
    </row>
    <row r="109" spans="1:4" ht="45" x14ac:dyDescent="0.25">
      <c r="A109" s="1" t="s">
        <v>2</v>
      </c>
      <c r="B109" s="1"/>
      <c r="C109" s="1">
        <v>29.7</v>
      </c>
      <c r="D109" s="1"/>
    </row>
    <row r="110" spans="1:4" ht="45" x14ac:dyDescent="0.25">
      <c r="A110" s="1" t="s">
        <v>4</v>
      </c>
      <c r="B110" s="1"/>
      <c r="C110" s="1">
        <v>27.4</v>
      </c>
      <c r="D110" s="1"/>
    </row>
    <row r="111" spans="1:4" ht="45" x14ac:dyDescent="0.25">
      <c r="A111" s="1" t="s">
        <v>33</v>
      </c>
      <c r="B111" s="1"/>
      <c r="C111" s="1">
        <v>27</v>
      </c>
      <c r="D111" s="1"/>
    </row>
    <row r="112" spans="1:4" ht="45" x14ac:dyDescent="0.25">
      <c r="A112" s="1" t="s">
        <v>6</v>
      </c>
      <c r="B112" s="1"/>
      <c r="C112" s="1">
        <v>25.6</v>
      </c>
      <c r="D112" s="1"/>
    </row>
    <row r="113" spans="1:4" ht="45" x14ac:dyDescent="0.25">
      <c r="A113" s="1" t="s">
        <v>34</v>
      </c>
      <c r="B113" s="1"/>
      <c r="C113" s="1">
        <v>23.9</v>
      </c>
      <c r="D113" s="1"/>
    </row>
    <row r="114" spans="1:4" ht="45" x14ac:dyDescent="0.25">
      <c r="A114" s="1" t="s">
        <v>7</v>
      </c>
      <c r="B114" s="1"/>
      <c r="C114" s="1">
        <v>23.3</v>
      </c>
      <c r="D114" s="1"/>
    </row>
    <row r="115" spans="1:4" ht="45" x14ac:dyDescent="0.25">
      <c r="A115" s="1" t="s">
        <v>9</v>
      </c>
      <c r="B115" s="1"/>
      <c r="C115" s="1">
        <v>22.9</v>
      </c>
      <c r="D115" s="1"/>
    </row>
    <row r="116" spans="1:4" ht="45" customHeight="1" x14ac:dyDescent="0.25">
      <c r="A116" s="1" t="s">
        <v>35</v>
      </c>
      <c r="B116" s="1"/>
      <c r="C116" s="1">
        <v>20.5</v>
      </c>
      <c r="D116" s="1"/>
    </row>
    <row r="117" spans="1:4" ht="45" customHeight="1" x14ac:dyDescent="0.25">
      <c r="A117" s="1" t="s">
        <v>11</v>
      </c>
      <c r="B117" s="1"/>
      <c r="C117" s="1">
        <v>18.3</v>
      </c>
      <c r="D117" s="1"/>
    </row>
    <row r="118" spans="1:4" x14ac:dyDescent="0.25">
      <c r="A118" s="1"/>
      <c r="B118" s="21"/>
      <c r="C118" s="21"/>
      <c r="D118" s="21"/>
    </row>
    <row r="119" spans="1:4" ht="15" customHeight="1" x14ac:dyDescent="0.25">
      <c r="A119" s="22" t="s">
        <v>21</v>
      </c>
      <c r="B119" s="22"/>
      <c r="C119" s="22"/>
      <c r="D119" s="22"/>
    </row>
  </sheetData>
  <mergeCells count="16">
    <mergeCell ref="A1:D1"/>
    <mergeCell ref="A2:D2"/>
    <mergeCell ref="A80:D80"/>
    <mergeCell ref="B83:D83"/>
    <mergeCell ref="B100:D100"/>
    <mergeCell ref="B79:D79"/>
    <mergeCell ref="B54:D54"/>
    <mergeCell ref="B55:D55"/>
    <mergeCell ref="B28:D28"/>
    <mergeCell ref="B29:D29"/>
    <mergeCell ref="B3:D3"/>
    <mergeCell ref="A119:D119"/>
    <mergeCell ref="B101:D101"/>
    <mergeCell ref="B118:D118"/>
    <mergeCell ref="A81:D81"/>
    <mergeCell ref="A82:D82"/>
  </mergeCells>
  <hyperlinks>
    <hyperlink ref="A80" r:id="rId1" display="http://de.wikipedia.org/wiki/Bildfrequenz"/>
    <hyperlink ref="A119" r:id="rId2" display="http://de.wikipedia.org/wiki/Bildfrequenz"/>
  </hyperlinks>
  <pageMargins left="0.7" right="0.7" top="0.78740157499999996" bottom="0.78740157499999996" header="0.3" footer="0.3"/>
  <pageSetup paperSize="9"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workbookViewId="0">
      <selection sqref="A1:D1"/>
    </sheetView>
  </sheetViews>
  <sheetFormatPr baseColWidth="10" defaultRowHeight="15" x14ac:dyDescent="0.25"/>
  <sheetData>
    <row r="1" spans="1:5" ht="15.75" customHeight="1" x14ac:dyDescent="0.25">
      <c r="A1" s="20" t="s">
        <v>45</v>
      </c>
      <c r="B1" s="20"/>
      <c r="C1" s="20"/>
      <c r="D1" s="20"/>
      <c r="E1" s="2"/>
    </row>
    <row r="2" spans="1:5" x14ac:dyDescent="0.25">
      <c r="A2" s="21"/>
      <c r="B2" s="21"/>
      <c r="C2" s="21"/>
      <c r="D2" s="21"/>
    </row>
    <row r="3" spans="1:5" ht="15" customHeight="1" x14ac:dyDescent="0.25">
      <c r="A3" s="1"/>
      <c r="B3" s="21" t="s">
        <v>23</v>
      </c>
      <c r="C3" s="21"/>
      <c r="D3" s="21"/>
    </row>
    <row r="4" spans="1:5" ht="45" x14ac:dyDescent="0.25">
      <c r="A4" s="1" t="s">
        <v>0</v>
      </c>
      <c r="B4" s="1"/>
      <c r="C4" s="1">
        <v>77.599999999999994</v>
      </c>
      <c r="D4" s="1"/>
    </row>
    <row r="5" spans="1:5" ht="45" x14ac:dyDescent="0.25">
      <c r="A5" s="1" t="s">
        <v>2</v>
      </c>
      <c r="B5" s="1"/>
      <c r="C5" s="1">
        <v>59.2</v>
      </c>
      <c r="D5" s="1"/>
    </row>
    <row r="6" spans="1:5" ht="45" x14ac:dyDescent="0.25">
      <c r="A6" s="1" t="s">
        <v>4</v>
      </c>
      <c r="B6" s="1"/>
      <c r="C6" s="1">
        <v>54.3</v>
      </c>
      <c r="D6" s="1"/>
    </row>
    <row r="7" spans="1:5" ht="45" x14ac:dyDescent="0.25">
      <c r="A7" s="1" t="s">
        <v>1</v>
      </c>
      <c r="B7" s="1"/>
      <c r="C7" s="1">
        <v>53</v>
      </c>
      <c r="D7" s="1"/>
    </row>
    <row r="8" spans="1:5" ht="45" x14ac:dyDescent="0.25">
      <c r="A8" s="1" t="s">
        <v>3</v>
      </c>
      <c r="B8" s="1"/>
      <c r="C8" s="1">
        <v>49.5</v>
      </c>
      <c r="D8" s="1"/>
    </row>
    <row r="9" spans="1:5" ht="45" x14ac:dyDescent="0.25">
      <c r="A9" s="1" t="s">
        <v>7</v>
      </c>
      <c r="B9" s="1"/>
      <c r="C9" s="1">
        <v>47.6</v>
      </c>
      <c r="D9" s="1"/>
    </row>
    <row r="10" spans="1:5" ht="45" x14ac:dyDescent="0.25">
      <c r="A10" s="1" t="s">
        <v>5</v>
      </c>
      <c r="B10" s="1"/>
      <c r="C10" s="1">
        <v>45.3</v>
      </c>
      <c r="D10" s="1"/>
    </row>
    <row r="11" spans="1:5" ht="45" x14ac:dyDescent="0.25">
      <c r="A11" s="1" t="s">
        <v>8</v>
      </c>
      <c r="B11" s="1"/>
      <c r="C11" s="1">
        <v>43.6</v>
      </c>
      <c r="D11" s="1"/>
    </row>
    <row r="12" spans="1:5" ht="45" x14ac:dyDescent="0.25">
      <c r="A12" s="1" t="s">
        <v>6</v>
      </c>
      <c r="B12" s="1"/>
      <c r="C12" s="1">
        <v>43</v>
      </c>
      <c r="D12" s="1"/>
    </row>
    <row r="13" spans="1:5" ht="45" x14ac:dyDescent="0.25">
      <c r="A13" s="1" t="s">
        <v>9</v>
      </c>
      <c r="B13" s="1"/>
      <c r="C13" s="1">
        <v>39.4</v>
      </c>
      <c r="D13" s="1"/>
    </row>
    <row r="14" spans="1:5" ht="45" x14ac:dyDescent="0.25">
      <c r="A14" s="1" t="s">
        <v>10</v>
      </c>
      <c r="B14" s="1"/>
      <c r="C14" s="1">
        <v>35.6</v>
      </c>
      <c r="D14" s="1"/>
    </row>
    <row r="15" spans="1:5" ht="45" x14ac:dyDescent="0.25">
      <c r="A15" s="1" t="s">
        <v>11</v>
      </c>
      <c r="B15" s="1"/>
      <c r="C15" s="1">
        <v>34.4</v>
      </c>
      <c r="D15" s="1"/>
    </row>
    <row r="16" spans="1:5" ht="45" x14ac:dyDescent="0.25">
      <c r="A16" s="1" t="s">
        <v>12</v>
      </c>
      <c r="B16" s="1"/>
      <c r="C16" s="1">
        <v>31.2</v>
      </c>
      <c r="D16" s="1"/>
    </row>
    <row r="17" spans="1:4" ht="45" customHeight="1" x14ac:dyDescent="0.25">
      <c r="A17" s="1" t="s">
        <v>13</v>
      </c>
      <c r="B17" s="1"/>
      <c r="C17" s="1">
        <v>29</v>
      </c>
      <c r="D17" s="1"/>
    </row>
    <row r="18" spans="1:4" ht="45" customHeight="1" x14ac:dyDescent="0.25">
      <c r="A18" s="1" t="s">
        <v>14</v>
      </c>
      <c r="B18" s="1"/>
      <c r="C18" s="1">
        <v>21.9</v>
      </c>
      <c r="D18" s="1"/>
    </row>
    <row r="19" spans="1:4" ht="45" customHeight="1" x14ac:dyDescent="0.25">
      <c r="A19" s="1" t="s">
        <v>15</v>
      </c>
      <c r="B19" s="1"/>
      <c r="C19" s="1">
        <v>17.8</v>
      </c>
      <c r="D19" s="1"/>
    </row>
    <row r="20" spans="1:4" ht="45" customHeight="1" x14ac:dyDescent="0.25">
      <c r="A20" s="1" t="s">
        <v>16</v>
      </c>
      <c r="B20" s="1"/>
      <c r="C20" s="1">
        <v>15.5</v>
      </c>
      <c r="D20" s="1"/>
    </row>
    <row r="21" spans="1:4" ht="45" customHeight="1" x14ac:dyDescent="0.25">
      <c r="A21" s="1" t="s">
        <v>17</v>
      </c>
      <c r="B21" s="1"/>
      <c r="C21" s="1">
        <v>15.4</v>
      </c>
      <c r="D21" s="1"/>
    </row>
    <row r="22" spans="1:4" x14ac:dyDescent="0.25">
      <c r="A22" s="1"/>
      <c r="B22" s="21"/>
      <c r="C22" s="21"/>
      <c r="D22" s="21"/>
    </row>
    <row r="23" spans="1:4" ht="15" customHeight="1" x14ac:dyDescent="0.25">
      <c r="A23" s="1"/>
      <c r="B23" s="21" t="s">
        <v>26</v>
      </c>
      <c r="C23" s="21"/>
      <c r="D23" s="21"/>
    </row>
    <row r="24" spans="1:4" ht="45" x14ac:dyDescent="0.25">
      <c r="A24" s="1" t="s">
        <v>0</v>
      </c>
      <c r="B24" s="1"/>
      <c r="C24" s="1">
        <v>77.599999999999994</v>
      </c>
      <c r="D24" s="1"/>
    </row>
    <row r="25" spans="1:4" ht="45" x14ac:dyDescent="0.25">
      <c r="A25" s="1" t="s">
        <v>2</v>
      </c>
      <c r="B25" s="1"/>
      <c r="C25" s="1">
        <v>55</v>
      </c>
      <c r="D25" s="1"/>
    </row>
    <row r="26" spans="1:4" ht="45" x14ac:dyDescent="0.25">
      <c r="A26" s="1" t="s">
        <v>4</v>
      </c>
      <c r="B26" s="1"/>
      <c r="C26" s="1">
        <v>50.2</v>
      </c>
      <c r="D26" s="1"/>
    </row>
    <row r="27" spans="1:4" ht="45" x14ac:dyDescent="0.25">
      <c r="A27" s="1" t="s">
        <v>1</v>
      </c>
      <c r="B27" s="1"/>
      <c r="C27" s="1">
        <v>48.6</v>
      </c>
      <c r="D27" s="1"/>
    </row>
    <row r="28" spans="1:4" ht="45" x14ac:dyDescent="0.25">
      <c r="A28" s="1" t="s">
        <v>7</v>
      </c>
      <c r="B28" s="1"/>
      <c r="C28" s="1">
        <v>44.8</v>
      </c>
      <c r="D28" s="1"/>
    </row>
    <row r="29" spans="1:4" ht="45" x14ac:dyDescent="0.25">
      <c r="A29" s="1" t="s">
        <v>3</v>
      </c>
      <c r="B29" s="1"/>
      <c r="C29" s="1">
        <v>44</v>
      </c>
      <c r="D29" s="1"/>
    </row>
    <row r="30" spans="1:4" ht="45" x14ac:dyDescent="0.25">
      <c r="A30" s="1" t="s">
        <v>5</v>
      </c>
      <c r="B30" s="1"/>
      <c r="C30" s="1">
        <v>40.5</v>
      </c>
      <c r="D30" s="1"/>
    </row>
    <row r="31" spans="1:4" ht="45" x14ac:dyDescent="0.25">
      <c r="A31" s="1" t="s">
        <v>6</v>
      </c>
      <c r="B31" s="1"/>
      <c r="C31" s="1">
        <v>37.6</v>
      </c>
      <c r="D31" s="1"/>
    </row>
    <row r="32" spans="1:4" ht="45" x14ac:dyDescent="0.25">
      <c r="A32" s="1" t="s">
        <v>8</v>
      </c>
      <c r="B32" s="1"/>
      <c r="C32" s="1">
        <v>36.4</v>
      </c>
      <c r="D32" s="1"/>
    </row>
    <row r="33" spans="1:4" ht="45" x14ac:dyDescent="0.25">
      <c r="A33" s="1" t="s">
        <v>9</v>
      </c>
      <c r="B33" s="1"/>
      <c r="C33" s="1">
        <v>34.799999999999997</v>
      </c>
      <c r="D33" s="1"/>
    </row>
    <row r="34" spans="1:4" ht="45" x14ac:dyDescent="0.25">
      <c r="A34" s="1" t="s">
        <v>10</v>
      </c>
      <c r="B34" s="1"/>
      <c r="C34" s="1">
        <v>31.6</v>
      </c>
      <c r="D34" s="1"/>
    </row>
    <row r="35" spans="1:4" ht="45" x14ac:dyDescent="0.25">
      <c r="A35" s="1" t="s">
        <v>11</v>
      </c>
      <c r="B35" s="1"/>
      <c r="C35" s="1">
        <v>29</v>
      </c>
      <c r="D35" s="1"/>
    </row>
    <row r="36" spans="1:4" ht="45" x14ac:dyDescent="0.25">
      <c r="A36" s="1" t="s">
        <v>12</v>
      </c>
      <c r="B36" s="1"/>
      <c r="C36" s="1">
        <v>27.9</v>
      </c>
      <c r="D36" s="1"/>
    </row>
    <row r="37" spans="1:4" ht="45" x14ac:dyDescent="0.25">
      <c r="A37" s="1" t="s">
        <v>13</v>
      </c>
      <c r="B37" s="1"/>
      <c r="C37" s="1">
        <v>24.2</v>
      </c>
      <c r="D37" s="1"/>
    </row>
    <row r="38" spans="1:4" ht="45" customHeight="1" x14ac:dyDescent="0.25">
      <c r="A38" s="1" t="s">
        <v>14</v>
      </c>
      <c r="B38" s="1"/>
      <c r="C38" s="1">
        <v>19.100000000000001</v>
      </c>
      <c r="D38" s="1"/>
    </row>
    <row r="39" spans="1:4" ht="45" customHeight="1" x14ac:dyDescent="0.25">
      <c r="A39" s="1" t="s">
        <v>15</v>
      </c>
      <c r="B39" s="1"/>
      <c r="C39" s="1">
        <v>14.8</v>
      </c>
      <c r="D39" s="1"/>
    </row>
    <row r="40" spans="1:4" ht="45" customHeight="1" x14ac:dyDescent="0.25">
      <c r="A40" s="1" t="s">
        <v>17</v>
      </c>
      <c r="B40" s="1"/>
      <c r="C40" s="1">
        <v>13.8</v>
      </c>
      <c r="D40" s="1"/>
    </row>
    <row r="41" spans="1:4" ht="45" customHeight="1" x14ac:dyDescent="0.25">
      <c r="A41" s="1" t="s">
        <v>16</v>
      </c>
      <c r="B41" s="1"/>
      <c r="C41" s="1">
        <v>13</v>
      </c>
      <c r="D41" s="1"/>
    </row>
    <row r="42" spans="1:4" x14ac:dyDescent="0.25">
      <c r="A42" s="1"/>
      <c r="B42" s="21"/>
      <c r="C42" s="21"/>
      <c r="D42" s="21"/>
    </row>
    <row r="43" spans="1:4" ht="15" customHeight="1" x14ac:dyDescent="0.25">
      <c r="A43" s="22" t="s">
        <v>21</v>
      </c>
      <c r="B43" s="22"/>
      <c r="C43" s="22"/>
      <c r="D43" s="22"/>
    </row>
    <row r="44" spans="1:4" ht="15.75" customHeight="1" x14ac:dyDescent="0.25">
      <c r="A44" s="20" t="s">
        <v>46</v>
      </c>
      <c r="B44" s="20"/>
      <c r="C44" s="20"/>
      <c r="D44" s="20"/>
    </row>
    <row r="45" spans="1:4" x14ac:dyDescent="0.25">
      <c r="A45" s="21"/>
      <c r="B45" s="21"/>
      <c r="C45" s="21"/>
      <c r="D45" s="21"/>
    </row>
    <row r="46" spans="1:4" ht="15" customHeight="1" x14ac:dyDescent="0.25">
      <c r="A46" s="1"/>
      <c r="B46" s="21" t="s">
        <v>26</v>
      </c>
      <c r="C46" s="21"/>
      <c r="D46" s="21"/>
    </row>
    <row r="47" spans="1:4" ht="45" x14ac:dyDescent="0.25">
      <c r="A47" s="1" t="s">
        <v>0</v>
      </c>
      <c r="B47" s="1"/>
      <c r="C47" s="1">
        <v>54.2</v>
      </c>
      <c r="D47" s="1"/>
    </row>
    <row r="48" spans="1:4" ht="45" x14ac:dyDescent="0.25">
      <c r="A48" s="1" t="s">
        <v>1</v>
      </c>
      <c r="B48" s="1"/>
      <c r="C48" s="1">
        <v>31</v>
      </c>
      <c r="D48" s="1"/>
    </row>
    <row r="49" spans="1:4" ht="45" x14ac:dyDescent="0.25">
      <c r="A49" s="1" t="s">
        <v>2</v>
      </c>
      <c r="B49" s="1"/>
      <c r="C49" s="1">
        <v>30.8</v>
      </c>
      <c r="D49" s="1"/>
    </row>
    <row r="50" spans="1:4" ht="45" x14ac:dyDescent="0.25">
      <c r="A50" s="1" t="s">
        <v>3</v>
      </c>
      <c r="B50" s="1"/>
      <c r="C50" s="1">
        <v>28.4</v>
      </c>
      <c r="D50" s="1"/>
    </row>
    <row r="51" spans="1:4" ht="45" x14ac:dyDescent="0.25">
      <c r="A51" s="1" t="s">
        <v>4</v>
      </c>
      <c r="B51" s="1"/>
      <c r="C51" s="1">
        <v>27.8</v>
      </c>
      <c r="D51" s="1"/>
    </row>
    <row r="52" spans="1:4" ht="45" x14ac:dyDescent="0.25">
      <c r="A52" s="1" t="s">
        <v>5</v>
      </c>
      <c r="B52" s="1"/>
      <c r="C52" s="1">
        <v>25</v>
      </c>
      <c r="D52" s="1"/>
    </row>
    <row r="53" spans="1:4" ht="45" x14ac:dyDescent="0.25">
      <c r="A53" s="1" t="s">
        <v>7</v>
      </c>
      <c r="B53" s="1"/>
      <c r="C53" s="1">
        <v>24.8</v>
      </c>
      <c r="D53" s="1"/>
    </row>
    <row r="54" spans="1:4" ht="45" x14ac:dyDescent="0.25">
      <c r="A54" s="1" t="s">
        <v>6</v>
      </c>
      <c r="B54" s="1"/>
      <c r="C54" s="1">
        <v>23.8</v>
      </c>
      <c r="D54" s="1"/>
    </row>
    <row r="55" spans="1:4" ht="45" x14ac:dyDescent="0.25">
      <c r="A55" s="1" t="s">
        <v>8</v>
      </c>
      <c r="B55" s="1"/>
      <c r="C55" s="1">
        <v>20.7</v>
      </c>
      <c r="D55" s="1"/>
    </row>
    <row r="56" spans="1:4" ht="45" x14ac:dyDescent="0.25">
      <c r="A56" s="1" t="s">
        <v>9</v>
      </c>
      <c r="B56" s="1"/>
      <c r="C56" s="1">
        <v>20.6</v>
      </c>
      <c r="D56" s="1"/>
    </row>
    <row r="57" spans="1:4" ht="45" x14ac:dyDescent="0.25">
      <c r="A57" s="1" t="s">
        <v>10</v>
      </c>
      <c r="B57" s="1"/>
      <c r="C57" s="1">
        <v>19.3</v>
      </c>
      <c r="D57" s="1"/>
    </row>
    <row r="58" spans="1:4" ht="45" x14ac:dyDescent="0.25">
      <c r="A58" s="1" t="s">
        <v>11</v>
      </c>
      <c r="B58" s="1"/>
      <c r="C58" s="1">
        <v>16.899999999999999</v>
      </c>
      <c r="D58" s="1"/>
    </row>
    <row r="59" spans="1:4" x14ac:dyDescent="0.25">
      <c r="A59" s="1"/>
      <c r="B59" s="21"/>
      <c r="C59" s="21"/>
      <c r="D59" s="21"/>
    </row>
    <row r="60" spans="1:4" ht="15" customHeight="1" x14ac:dyDescent="0.25">
      <c r="A60" s="22" t="s">
        <v>21</v>
      </c>
      <c r="B60" s="22"/>
      <c r="C60" s="22"/>
      <c r="D60" s="22"/>
    </row>
  </sheetData>
  <mergeCells count="12">
    <mergeCell ref="B42:D42"/>
    <mergeCell ref="A1:D1"/>
    <mergeCell ref="A2:D2"/>
    <mergeCell ref="A43:D43"/>
    <mergeCell ref="B22:D22"/>
    <mergeCell ref="B23:D23"/>
    <mergeCell ref="B3:D3"/>
    <mergeCell ref="A60:D60"/>
    <mergeCell ref="B46:D46"/>
    <mergeCell ref="B59:D59"/>
    <mergeCell ref="A44:D44"/>
    <mergeCell ref="A45:D45"/>
  </mergeCells>
  <hyperlinks>
    <hyperlink ref="A43" r:id="rId1" display="http://de.wikipedia.org/wiki/Bildfrequenz"/>
    <hyperlink ref="A60" r:id="rId2" display="http://de.wikipedia.org/wiki/Bildfrequenz"/>
  </hyperlinks>
  <pageMargins left="0.7" right="0.7" top="0.78740157499999996" bottom="0.78740157499999996"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workbookViewId="0">
      <selection sqref="A1:D1"/>
    </sheetView>
  </sheetViews>
  <sheetFormatPr baseColWidth="10" defaultRowHeight="15" x14ac:dyDescent="0.25"/>
  <sheetData>
    <row r="1" spans="1:5" ht="15.75" customHeight="1" x14ac:dyDescent="0.25">
      <c r="A1" s="20" t="s">
        <v>47</v>
      </c>
      <c r="B1" s="20"/>
      <c r="C1" s="20"/>
      <c r="D1" s="20"/>
      <c r="E1" s="2"/>
    </row>
    <row r="2" spans="1:5" x14ac:dyDescent="0.25">
      <c r="A2" s="21"/>
      <c r="B2" s="21"/>
      <c r="C2" s="21"/>
      <c r="D2" s="21"/>
    </row>
    <row r="3" spans="1:5" ht="15" customHeight="1" x14ac:dyDescent="0.25">
      <c r="A3" s="1"/>
      <c r="B3" s="21" t="s">
        <v>23</v>
      </c>
      <c r="C3" s="21"/>
      <c r="D3" s="21"/>
    </row>
    <row r="4" spans="1:5" ht="45" x14ac:dyDescent="0.25">
      <c r="A4" s="1" t="s">
        <v>29</v>
      </c>
      <c r="B4" s="1"/>
      <c r="C4" s="1">
        <v>96.9</v>
      </c>
      <c r="D4" s="1"/>
    </row>
    <row r="5" spans="1:5" ht="45" x14ac:dyDescent="0.25">
      <c r="A5" s="1" t="s">
        <v>0</v>
      </c>
      <c r="B5" s="1"/>
      <c r="C5" s="1">
        <v>80.900000000000006</v>
      </c>
      <c r="D5" s="1"/>
    </row>
    <row r="6" spans="1:5" ht="45" x14ac:dyDescent="0.25">
      <c r="A6" s="1" t="s">
        <v>30</v>
      </c>
      <c r="B6" s="1"/>
      <c r="C6" s="1">
        <v>72.3</v>
      </c>
      <c r="D6" s="1"/>
    </row>
    <row r="7" spans="1:5" ht="45" x14ac:dyDescent="0.25">
      <c r="A7" s="1" t="s">
        <v>31</v>
      </c>
      <c r="B7" s="1"/>
      <c r="C7" s="1">
        <v>67</v>
      </c>
      <c r="D7" s="1"/>
    </row>
    <row r="8" spans="1:5" ht="45" x14ac:dyDescent="0.25">
      <c r="A8" s="1" t="s">
        <v>32</v>
      </c>
      <c r="B8" s="1"/>
      <c r="C8" s="1">
        <v>60.8</v>
      </c>
      <c r="D8" s="1"/>
    </row>
    <row r="9" spans="1:5" ht="45" x14ac:dyDescent="0.25">
      <c r="A9" s="1" t="s">
        <v>2</v>
      </c>
      <c r="B9" s="1"/>
      <c r="C9" s="1">
        <v>59.8</v>
      </c>
      <c r="D9" s="1"/>
    </row>
    <row r="10" spans="1:5" ht="45" x14ac:dyDescent="0.25">
      <c r="A10" s="1" t="s">
        <v>1</v>
      </c>
      <c r="B10" s="1"/>
      <c r="C10" s="1">
        <v>54.1</v>
      </c>
      <c r="D10" s="1"/>
    </row>
    <row r="11" spans="1:5" ht="45" x14ac:dyDescent="0.25">
      <c r="A11" s="1" t="s">
        <v>4</v>
      </c>
      <c r="B11" s="1"/>
      <c r="C11" s="1">
        <v>53.9</v>
      </c>
      <c r="D11" s="1"/>
    </row>
    <row r="12" spans="1:5" ht="45" x14ac:dyDescent="0.25">
      <c r="A12" s="1" t="s">
        <v>3</v>
      </c>
      <c r="B12" s="1"/>
      <c r="C12" s="1">
        <v>50.5</v>
      </c>
      <c r="D12" s="1"/>
    </row>
    <row r="13" spans="1:5" ht="45" x14ac:dyDescent="0.25">
      <c r="A13" s="1" t="s">
        <v>34</v>
      </c>
      <c r="B13" s="1"/>
      <c r="C13" s="1">
        <v>50.5</v>
      </c>
      <c r="D13" s="1"/>
    </row>
    <row r="14" spans="1:5" ht="45" x14ac:dyDescent="0.25">
      <c r="A14" s="1" t="s">
        <v>7</v>
      </c>
      <c r="B14" s="1"/>
      <c r="C14" s="1">
        <v>48.8</v>
      </c>
      <c r="D14" s="1"/>
    </row>
    <row r="15" spans="1:5" ht="45" x14ac:dyDescent="0.25">
      <c r="A15" s="1" t="s">
        <v>33</v>
      </c>
      <c r="B15" s="1"/>
      <c r="C15" s="1">
        <v>46.6</v>
      </c>
      <c r="D15" s="1"/>
    </row>
    <row r="16" spans="1:5" ht="45" x14ac:dyDescent="0.25">
      <c r="A16" s="1" t="s">
        <v>6</v>
      </c>
      <c r="B16" s="1"/>
      <c r="C16" s="1">
        <v>44</v>
      </c>
      <c r="D16" s="1"/>
    </row>
    <row r="17" spans="1:4" ht="45" x14ac:dyDescent="0.25">
      <c r="A17" s="1" t="s">
        <v>8</v>
      </c>
      <c r="B17" s="1"/>
      <c r="C17" s="1">
        <v>43.8</v>
      </c>
      <c r="D17" s="1"/>
    </row>
    <row r="18" spans="1:4" ht="45" x14ac:dyDescent="0.25">
      <c r="A18" s="1" t="s">
        <v>35</v>
      </c>
      <c r="B18" s="1"/>
      <c r="C18" s="1">
        <v>41.6</v>
      </c>
      <c r="D18" s="1"/>
    </row>
    <row r="19" spans="1:4" ht="45" x14ac:dyDescent="0.25">
      <c r="A19" s="1" t="s">
        <v>9</v>
      </c>
      <c r="B19" s="1"/>
      <c r="C19" s="1">
        <v>40</v>
      </c>
      <c r="D19" s="1"/>
    </row>
    <row r="20" spans="1:4" ht="60" x14ac:dyDescent="0.25">
      <c r="A20" s="1" t="s">
        <v>37</v>
      </c>
      <c r="B20" s="1"/>
      <c r="C20" s="1">
        <v>36.299999999999997</v>
      </c>
      <c r="D20" s="1"/>
    </row>
    <row r="21" spans="1:4" ht="45" x14ac:dyDescent="0.25">
      <c r="A21" s="1" t="s">
        <v>10</v>
      </c>
      <c r="B21" s="1"/>
      <c r="C21" s="1">
        <v>35.700000000000003</v>
      </c>
      <c r="D21" s="1"/>
    </row>
    <row r="22" spans="1:4" ht="45" x14ac:dyDescent="0.25">
      <c r="A22" s="1" t="s">
        <v>11</v>
      </c>
      <c r="B22" s="1"/>
      <c r="C22" s="1">
        <v>34.700000000000003</v>
      </c>
      <c r="D22" s="1"/>
    </row>
    <row r="23" spans="1:4" ht="45" x14ac:dyDescent="0.25">
      <c r="A23" s="1" t="s">
        <v>36</v>
      </c>
      <c r="B23" s="1"/>
      <c r="C23" s="1">
        <v>28.7</v>
      </c>
      <c r="D23" s="1"/>
    </row>
    <row r="24" spans="1:4" ht="45" x14ac:dyDescent="0.25">
      <c r="A24" s="1" t="s">
        <v>38</v>
      </c>
      <c r="B24" s="1"/>
      <c r="C24" s="1">
        <v>26.7</v>
      </c>
      <c r="D24" s="1"/>
    </row>
    <row r="25" spans="1:4" ht="45" customHeight="1" x14ac:dyDescent="0.25">
      <c r="A25" s="1" t="s">
        <v>14</v>
      </c>
      <c r="B25" s="1"/>
      <c r="C25" s="1">
        <v>22.4</v>
      </c>
      <c r="D25" s="1"/>
    </row>
    <row r="26" spans="1:4" ht="45" customHeight="1" x14ac:dyDescent="0.25">
      <c r="A26" s="1" t="s">
        <v>39</v>
      </c>
      <c r="B26" s="1"/>
      <c r="C26" s="1">
        <v>18.8</v>
      </c>
      <c r="D26" s="1"/>
    </row>
    <row r="27" spans="1:4" ht="45" customHeight="1" x14ac:dyDescent="0.25">
      <c r="A27" s="1" t="s">
        <v>15</v>
      </c>
      <c r="B27" s="1"/>
      <c r="C27" s="1">
        <v>18</v>
      </c>
      <c r="D27" s="1"/>
    </row>
    <row r="28" spans="1:4" x14ac:dyDescent="0.25">
      <c r="A28" s="1"/>
      <c r="B28" s="21"/>
      <c r="C28" s="21"/>
      <c r="D28" s="21"/>
    </row>
    <row r="29" spans="1:4" ht="15" customHeight="1" x14ac:dyDescent="0.25">
      <c r="A29" s="1"/>
      <c r="B29" s="21" t="s">
        <v>26</v>
      </c>
      <c r="C29" s="21"/>
      <c r="D29" s="21"/>
    </row>
    <row r="30" spans="1:4" ht="45" x14ac:dyDescent="0.25">
      <c r="A30" s="1" t="s">
        <v>29</v>
      </c>
      <c r="B30" s="1"/>
      <c r="C30" s="1">
        <v>91.5</v>
      </c>
      <c r="D30" s="1"/>
    </row>
    <row r="31" spans="1:4" ht="45" x14ac:dyDescent="0.25">
      <c r="A31" s="1" t="s">
        <v>0</v>
      </c>
      <c r="B31" s="1"/>
      <c r="C31" s="1">
        <v>80.8</v>
      </c>
      <c r="D31" s="1"/>
    </row>
    <row r="32" spans="1:4" ht="45" x14ac:dyDescent="0.25">
      <c r="A32" s="1" t="s">
        <v>30</v>
      </c>
      <c r="B32" s="1"/>
      <c r="C32" s="1">
        <v>70.5</v>
      </c>
      <c r="D32" s="1"/>
    </row>
    <row r="33" spans="1:4" ht="45" x14ac:dyDescent="0.25">
      <c r="A33" s="1" t="s">
        <v>31</v>
      </c>
      <c r="B33" s="1"/>
      <c r="C33" s="1">
        <v>63.4</v>
      </c>
      <c r="D33" s="1"/>
    </row>
    <row r="34" spans="1:4" ht="45" x14ac:dyDescent="0.25">
      <c r="A34" s="1" t="s">
        <v>32</v>
      </c>
      <c r="B34" s="1"/>
      <c r="C34" s="1">
        <v>57.9</v>
      </c>
      <c r="D34" s="1"/>
    </row>
    <row r="35" spans="1:4" ht="45" x14ac:dyDescent="0.25">
      <c r="A35" s="1" t="s">
        <v>2</v>
      </c>
      <c r="B35" s="1"/>
      <c r="C35" s="1">
        <v>56.6</v>
      </c>
      <c r="D35" s="1"/>
    </row>
    <row r="36" spans="1:4" ht="45" x14ac:dyDescent="0.25">
      <c r="A36" s="1" t="s">
        <v>4</v>
      </c>
      <c r="B36" s="1"/>
      <c r="C36" s="1">
        <v>50.6</v>
      </c>
      <c r="D36" s="1"/>
    </row>
    <row r="37" spans="1:4" ht="45" x14ac:dyDescent="0.25">
      <c r="A37" s="1" t="s">
        <v>1</v>
      </c>
      <c r="B37" s="1"/>
      <c r="C37" s="1">
        <v>48.9</v>
      </c>
      <c r="D37" s="1"/>
    </row>
    <row r="38" spans="1:4" ht="45" x14ac:dyDescent="0.25">
      <c r="A38" s="1" t="s">
        <v>34</v>
      </c>
      <c r="B38" s="1"/>
      <c r="C38" s="1">
        <v>46.7</v>
      </c>
      <c r="D38" s="1"/>
    </row>
    <row r="39" spans="1:4" ht="45" x14ac:dyDescent="0.25">
      <c r="A39" s="1" t="s">
        <v>3</v>
      </c>
      <c r="B39" s="1"/>
      <c r="C39" s="1">
        <v>45.4</v>
      </c>
      <c r="D39" s="1"/>
    </row>
    <row r="40" spans="1:4" ht="45" x14ac:dyDescent="0.25">
      <c r="A40" s="1" t="s">
        <v>7</v>
      </c>
      <c r="B40" s="1"/>
      <c r="C40" s="1">
        <v>45.3</v>
      </c>
      <c r="D40" s="1"/>
    </row>
    <row r="41" spans="1:4" ht="45" x14ac:dyDescent="0.25">
      <c r="A41" s="1" t="s">
        <v>33</v>
      </c>
      <c r="B41" s="1"/>
      <c r="C41" s="1">
        <v>41.1</v>
      </c>
      <c r="D41" s="1"/>
    </row>
    <row r="42" spans="1:4" ht="45" x14ac:dyDescent="0.25">
      <c r="A42" s="1" t="s">
        <v>6</v>
      </c>
      <c r="B42" s="1"/>
      <c r="C42" s="1">
        <v>38.700000000000003</v>
      </c>
      <c r="D42" s="1"/>
    </row>
    <row r="43" spans="1:4" ht="45" x14ac:dyDescent="0.25">
      <c r="A43" s="1" t="s">
        <v>35</v>
      </c>
      <c r="B43" s="1"/>
      <c r="C43" s="1">
        <v>38.5</v>
      </c>
      <c r="D43" s="1"/>
    </row>
    <row r="44" spans="1:4" ht="45" x14ac:dyDescent="0.25">
      <c r="A44" s="1" t="s">
        <v>8</v>
      </c>
      <c r="B44" s="1"/>
      <c r="C44" s="1">
        <v>38.4</v>
      </c>
      <c r="D44" s="1"/>
    </row>
    <row r="45" spans="1:4" ht="45" x14ac:dyDescent="0.25">
      <c r="A45" s="1" t="s">
        <v>9</v>
      </c>
      <c r="B45" s="1"/>
      <c r="C45" s="1">
        <v>35.4</v>
      </c>
      <c r="D45" s="1"/>
    </row>
    <row r="46" spans="1:4" ht="60" x14ac:dyDescent="0.25">
      <c r="A46" s="1" t="s">
        <v>37</v>
      </c>
      <c r="B46" s="1"/>
      <c r="C46" s="1">
        <v>33.9</v>
      </c>
      <c r="D46" s="1"/>
    </row>
    <row r="47" spans="1:4" ht="45" x14ac:dyDescent="0.25">
      <c r="A47" s="1" t="s">
        <v>10</v>
      </c>
      <c r="B47" s="1"/>
      <c r="C47" s="1">
        <v>31.3</v>
      </c>
      <c r="D47" s="1"/>
    </row>
    <row r="48" spans="1:4" ht="45" x14ac:dyDescent="0.25">
      <c r="A48" s="1" t="s">
        <v>11</v>
      </c>
      <c r="B48" s="1"/>
      <c r="C48" s="1">
        <v>29.4</v>
      </c>
      <c r="D48" s="1"/>
    </row>
    <row r="49" spans="1:4" ht="45" x14ac:dyDescent="0.25">
      <c r="A49" s="1" t="s">
        <v>36</v>
      </c>
      <c r="B49" s="1"/>
      <c r="C49" s="1">
        <v>25.1</v>
      </c>
      <c r="D49" s="1"/>
    </row>
    <row r="50" spans="1:4" ht="45" customHeight="1" x14ac:dyDescent="0.25">
      <c r="A50" s="1" t="s">
        <v>38</v>
      </c>
      <c r="B50" s="1"/>
      <c r="C50" s="1">
        <v>25.1</v>
      </c>
      <c r="D50" s="1"/>
    </row>
    <row r="51" spans="1:4" ht="45" customHeight="1" x14ac:dyDescent="0.25">
      <c r="A51" s="1" t="s">
        <v>14</v>
      </c>
      <c r="B51" s="1"/>
      <c r="C51" s="1">
        <v>19.5</v>
      </c>
      <c r="D51" s="1"/>
    </row>
    <row r="52" spans="1:4" ht="45" customHeight="1" x14ac:dyDescent="0.25">
      <c r="A52" s="1" t="s">
        <v>39</v>
      </c>
      <c r="B52" s="1"/>
      <c r="C52" s="1">
        <v>17.600000000000001</v>
      </c>
      <c r="D52" s="1"/>
    </row>
    <row r="53" spans="1:4" ht="45" customHeight="1" x14ac:dyDescent="0.25">
      <c r="A53" s="1" t="s">
        <v>15</v>
      </c>
      <c r="B53" s="1"/>
      <c r="C53" s="1">
        <v>15</v>
      </c>
      <c r="D53" s="1"/>
    </row>
    <row r="54" spans="1:4" x14ac:dyDescent="0.25">
      <c r="A54" s="1"/>
      <c r="B54" s="21"/>
      <c r="C54" s="21"/>
      <c r="D54" s="21"/>
    </row>
    <row r="55" spans="1:4" ht="15" customHeight="1" x14ac:dyDescent="0.25">
      <c r="A55" s="22" t="s">
        <v>21</v>
      </c>
      <c r="B55" s="22"/>
      <c r="C55" s="22"/>
      <c r="D55" s="22"/>
    </row>
    <row r="56" spans="1:4" ht="15.75" customHeight="1" x14ac:dyDescent="0.25">
      <c r="A56" s="20" t="s">
        <v>48</v>
      </c>
      <c r="B56" s="20"/>
      <c r="C56" s="20"/>
      <c r="D56" s="20"/>
    </row>
    <row r="57" spans="1:4" x14ac:dyDescent="0.25">
      <c r="A57" s="21"/>
      <c r="B57" s="21"/>
      <c r="C57" s="21"/>
      <c r="D57" s="21"/>
    </row>
    <row r="58" spans="1:4" ht="15" customHeight="1" x14ac:dyDescent="0.25">
      <c r="A58" s="1"/>
      <c r="B58" s="21" t="s">
        <v>26</v>
      </c>
      <c r="C58" s="21"/>
      <c r="D58" s="21"/>
    </row>
    <row r="59" spans="1:4" ht="45" x14ac:dyDescent="0.25">
      <c r="A59" s="1" t="s">
        <v>29</v>
      </c>
      <c r="B59" s="1"/>
      <c r="C59" s="1">
        <v>57</v>
      </c>
      <c r="D59" s="1"/>
    </row>
    <row r="60" spans="1:4" ht="45" x14ac:dyDescent="0.25">
      <c r="A60" s="1" t="s">
        <v>0</v>
      </c>
      <c r="B60" s="1"/>
      <c r="C60" s="1">
        <v>55.8</v>
      </c>
      <c r="D60" s="1"/>
    </row>
    <row r="61" spans="1:4" ht="45" x14ac:dyDescent="0.25">
      <c r="A61" s="1" t="s">
        <v>30</v>
      </c>
      <c r="B61" s="1"/>
      <c r="C61" s="1">
        <v>40.799999999999997</v>
      </c>
      <c r="D61" s="1"/>
    </row>
    <row r="62" spans="1:4" ht="45" x14ac:dyDescent="0.25">
      <c r="A62" s="1" t="s">
        <v>31</v>
      </c>
      <c r="B62" s="1"/>
      <c r="C62" s="1">
        <v>37.4</v>
      </c>
      <c r="D62" s="1"/>
    </row>
    <row r="63" spans="1:4" ht="45" x14ac:dyDescent="0.25">
      <c r="A63" s="1" t="s">
        <v>32</v>
      </c>
      <c r="B63" s="1"/>
      <c r="C63" s="1">
        <v>33</v>
      </c>
      <c r="D63" s="1"/>
    </row>
    <row r="64" spans="1:4" ht="45" x14ac:dyDescent="0.25">
      <c r="A64" s="1" t="s">
        <v>2</v>
      </c>
      <c r="B64" s="1"/>
      <c r="C64" s="1">
        <v>31.8</v>
      </c>
      <c r="D64" s="1"/>
    </row>
    <row r="65" spans="1:4" ht="45" x14ac:dyDescent="0.25">
      <c r="A65" s="1" t="s">
        <v>1</v>
      </c>
      <c r="B65" s="1"/>
      <c r="C65" s="1">
        <v>31.2</v>
      </c>
      <c r="D65" s="1"/>
    </row>
    <row r="66" spans="1:4" ht="45" x14ac:dyDescent="0.25">
      <c r="A66" s="1" t="s">
        <v>3</v>
      </c>
      <c r="B66" s="1"/>
      <c r="C66" s="1">
        <v>28.7</v>
      </c>
      <c r="D66" s="1"/>
    </row>
    <row r="67" spans="1:4" ht="45" x14ac:dyDescent="0.25">
      <c r="A67" s="1" t="s">
        <v>4</v>
      </c>
      <c r="B67" s="1"/>
      <c r="C67" s="1">
        <v>28.7</v>
      </c>
      <c r="D67" s="1"/>
    </row>
    <row r="68" spans="1:4" ht="45" x14ac:dyDescent="0.25">
      <c r="A68" s="1" t="s">
        <v>33</v>
      </c>
      <c r="B68" s="1"/>
      <c r="C68" s="1">
        <v>25.5</v>
      </c>
      <c r="D68" s="1"/>
    </row>
    <row r="69" spans="1:4" ht="45" x14ac:dyDescent="0.25">
      <c r="A69" s="1" t="s">
        <v>34</v>
      </c>
      <c r="B69" s="1"/>
      <c r="C69" s="1">
        <v>25.4</v>
      </c>
      <c r="D69" s="1"/>
    </row>
    <row r="70" spans="1:4" ht="45" x14ac:dyDescent="0.25">
      <c r="A70" s="1" t="s">
        <v>7</v>
      </c>
      <c r="B70" s="1"/>
      <c r="C70" s="1">
        <v>25.3</v>
      </c>
      <c r="D70" s="1"/>
    </row>
    <row r="71" spans="1:4" ht="45" x14ac:dyDescent="0.25">
      <c r="A71" s="1" t="s">
        <v>6</v>
      </c>
      <c r="B71" s="1"/>
      <c r="C71" s="1">
        <v>24.2</v>
      </c>
      <c r="D71" s="1"/>
    </row>
    <row r="72" spans="1:4" ht="45" x14ac:dyDescent="0.25">
      <c r="A72" s="1" t="s">
        <v>35</v>
      </c>
      <c r="B72" s="1"/>
      <c r="C72" s="1">
        <v>21.4</v>
      </c>
      <c r="D72" s="1"/>
    </row>
    <row r="73" spans="1:4" ht="45" x14ac:dyDescent="0.25">
      <c r="A73" s="1" t="s">
        <v>9</v>
      </c>
      <c r="B73" s="1"/>
      <c r="C73" s="1">
        <v>20.8</v>
      </c>
      <c r="D73" s="1"/>
    </row>
    <row r="74" spans="1:4" ht="45" x14ac:dyDescent="0.25">
      <c r="A74" s="1" t="s">
        <v>11</v>
      </c>
      <c r="B74" s="1"/>
      <c r="C74" s="1">
        <v>17.2</v>
      </c>
      <c r="D74" s="1"/>
    </row>
    <row r="75" spans="1:4" x14ac:dyDescent="0.25">
      <c r="A75" s="1"/>
      <c r="B75" s="21"/>
      <c r="C75" s="21"/>
      <c r="D75" s="21"/>
    </row>
    <row r="76" spans="1:4" ht="15" customHeight="1" x14ac:dyDescent="0.25">
      <c r="A76" s="22" t="s">
        <v>21</v>
      </c>
      <c r="B76" s="22"/>
      <c r="C76" s="22"/>
      <c r="D76" s="22"/>
    </row>
  </sheetData>
  <mergeCells count="12">
    <mergeCell ref="B54:D54"/>
    <mergeCell ref="A1:D1"/>
    <mergeCell ref="A2:D2"/>
    <mergeCell ref="B29:D29"/>
    <mergeCell ref="B3:D3"/>
    <mergeCell ref="B28:D28"/>
    <mergeCell ref="A76:D76"/>
    <mergeCell ref="A55:D55"/>
    <mergeCell ref="B58:D58"/>
    <mergeCell ref="B75:D75"/>
    <mergeCell ref="A56:D56"/>
    <mergeCell ref="A57:D57"/>
  </mergeCells>
  <hyperlinks>
    <hyperlink ref="A55" r:id="rId1" display="http://de.wikipedia.org/wiki/Bildfrequenz"/>
    <hyperlink ref="A76" r:id="rId2" display="http://de.wikipedia.org/wiki/Bildfrequenz"/>
  </hyperlinks>
  <pageMargins left="0.7" right="0.7" top="0.78740157499999996" bottom="0.78740157499999996"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6"/>
  <sheetViews>
    <sheetView workbookViewId="0">
      <selection sqref="A1:D1"/>
    </sheetView>
  </sheetViews>
  <sheetFormatPr baseColWidth="10" defaultRowHeight="15" x14ac:dyDescent="0.25"/>
  <sheetData>
    <row r="1" spans="1:5" ht="15.75" customHeight="1" x14ac:dyDescent="0.25">
      <c r="A1" s="20" t="s">
        <v>49</v>
      </c>
      <c r="B1" s="20"/>
      <c r="C1" s="20"/>
      <c r="D1" s="20"/>
      <c r="E1" s="2"/>
    </row>
    <row r="2" spans="1:5" x14ac:dyDescent="0.25">
      <c r="A2" s="21"/>
      <c r="B2" s="21"/>
      <c r="C2" s="21"/>
      <c r="D2" s="21"/>
    </row>
    <row r="3" spans="1:5" ht="15" customHeight="1" x14ac:dyDescent="0.25">
      <c r="A3" s="1"/>
      <c r="B3" s="21" t="s">
        <v>23</v>
      </c>
      <c r="C3" s="21"/>
      <c r="D3" s="21"/>
    </row>
    <row r="4" spans="1:5" ht="45" x14ac:dyDescent="0.25">
      <c r="A4" s="1" t="s">
        <v>0</v>
      </c>
      <c r="B4" s="1"/>
      <c r="C4" s="1">
        <v>148.1</v>
      </c>
      <c r="D4" s="1"/>
    </row>
    <row r="5" spans="1:5" ht="45" x14ac:dyDescent="0.25">
      <c r="A5" s="1" t="s">
        <v>2</v>
      </c>
      <c r="B5" s="1"/>
      <c r="C5" s="1">
        <v>87.1</v>
      </c>
      <c r="D5" s="1"/>
    </row>
    <row r="6" spans="1:5" ht="45" x14ac:dyDescent="0.25">
      <c r="A6" s="1" t="s">
        <v>1</v>
      </c>
      <c r="B6" s="1"/>
      <c r="C6" s="1">
        <v>77.8</v>
      </c>
      <c r="D6" s="1"/>
    </row>
    <row r="7" spans="1:5" ht="45" x14ac:dyDescent="0.25">
      <c r="A7" s="1" t="s">
        <v>4</v>
      </c>
      <c r="B7" s="1"/>
      <c r="C7" s="1">
        <v>77.7</v>
      </c>
      <c r="D7" s="1"/>
    </row>
    <row r="8" spans="1:5" ht="45" x14ac:dyDescent="0.25">
      <c r="A8" s="1" t="s">
        <v>3</v>
      </c>
      <c r="B8" s="1"/>
      <c r="C8" s="1">
        <v>72.599999999999994</v>
      </c>
      <c r="D8" s="1"/>
    </row>
    <row r="9" spans="1:5" ht="45" x14ac:dyDescent="0.25">
      <c r="A9" s="1" t="s">
        <v>7</v>
      </c>
      <c r="B9" s="1"/>
      <c r="C9" s="1">
        <v>71.3</v>
      </c>
      <c r="D9" s="1"/>
    </row>
    <row r="10" spans="1:5" ht="45" x14ac:dyDescent="0.25">
      <c r="A10" s="1" t="s">
        <v>5</v>
      </c>
      <c r="B10" s="1"/>
      <c r="C10" s="1">
        <v>68.2</v>
      </c>
      <c r="D10" s="1"/>
    </row>
    <row r="11" spans="1:5" ht="45" x14ac:dyDescent="0.25">
      <c r="A11" s="1" t="s">
        <v>8</v>
      </c>
      <c r="B11" s="1"/>
      <c r="C11" s="1">
        <v>66.8</v>
      </c>
      <c r="D11" s="1"/>
    </row>
    <row r="12" spans="1:5" ht="45" x14ac:dyDescent="0.25">
      <c r="A12" s="1" t="s">
        <v>9</v>
      </c>
      <c r="B12" s="1"/>
      <c r="C12" s="1">
        <v>63.9</v>
      </c>
      <c r="D12" s="1"/>
    </row>
    <row r="13" spans="1:5" ht="45" x14ac:dyDescent="0.25">
      <c r="A13" s="1" t="s">
        <v>6</v>
      </c>
      <c r="B13" s="1"/>
      <c r="C13" s="1">
        <v>62.9</v>
      </c>
      <c r="D13" s="1"/>
    </row>
    <row r="14" spans="1:5" ht="45" x14ac:dyDescent="0.25">
      <c r="A14" s="1" t="s">
        <v>10</v>
      </c>
      <c r="B14" s="1"/>
      <c r="C14" s="1">
        <v>58.7</v>
      </c>
      <c r="D14" s="1"/>
    </row>
    <row r="15" spans="1:5" ht="45" x14ac:dyDescent="0.25">
      <c r="A15" s="1" t="s">
        <v>11</v>
      </c>
      <c r="B15" s="1"/>
      <c r="C15" s="1">
        <v>55.8</v>
      </c>
      <c r="D15" s="1"/>
    </row>
    <row r="16" spans="1:5" ht="45" x14ac:dyDescent="0.25">
      <c r="A16" s="1" t="s">
        <v>13</v>
      </c>
      <c r="B16" s="1"/>
      <c r="C16" s="1">
        <v>48.6</v>
      </c>
      <c r="D16" s="1"/>
    </row>
    <row r="17" spans="1:4" ht="45" customHeight="1" x14ac:dyDescent="0.25">
      <c r="A17" s="1" t="s">
        <v>12</v>
      </c>
      <c r="B17" s="1"/>
      <c r="C17" s="1">
        <v>40.200000000000003</v>
      </c>
      <c r="D17" s="1"/>
    </row>
    <row r="18" spans="1:4" ht="45" customHeight="1" x14ac:dyDescent="0.25">
      <c r="A18" s="1" t="s">
        <v>14</v>
      </c>
      <c r="B18" s="1"/>
      <c r="C18" s="1">
        <v>36.5</v>
      </c>
      <c r="D18" s="1"/>
    </row>
    <row r="19" spans="1:4" ht="45" customHeight="1" x14ac:dyDescent="0.25">
      <c r="A19" s="1" t="s">
        <v>15</v>
      </c>
      <c r="B19" s="1"/>
      <c r="C19" s="1">
        <v>29.6</v>
      </c>
      <c r="D19" s="1"/>
    </row>
    <row r="20" spans="1:4" ht="45" customHeight="1" x14ac:dyDescent="0.25">
      <c r="A20" s="1" t="s">
        <v>16</v>
      </c>
      <c r="B20" s="1"/>
      <c r="C20" s="1">
        <v>23.9</v>
      </c>
      <c r="D20" s="1"/>
    </row>
    <row r="21" spans="1:4" ht="45" customHeight="1" x14ac:dyDescent="0.25">
      <c r="A21" s="1" t="s">
        <v>17</v>
      </c>
      <c r="B21" s="1"/>
      <c r="C21" s="1">
        <v>20</v>
      </c>
      <c r="D21" s="1"/>
    </row>
    <row r="22" spans="1:4" x14ac:dyDescent="0.25">
      <c r="A22" s="1"/>
      <c r="B22" s="21"/>
      <c r="C22" s="21"/>
      <c r="D22" s="21"/>
    </row>
    <row r="23" spans="1:4" ht="15" customHeight="1" x14ac:dyDescent="0.25">
      <c r="A23" s="1"/>
      <c r="B23" s="21" t="s">
        <v>18</v>
      </c>
      <c r="C23" s="21"/>
      <c r="D23" s="21"/>
    </row>
    <row r="24" spans="1:4" ht="45" x14ac:dyDescent="0.25">
      <c r="A24" s="1" t="s">
        <v>0</v>
      </c>
      <c r="B24" s="1"/>
      <c r="C24" s="1">
        <v>78.400000000000006</v>
      </c>
      <c r="D24" s="1"/>
    </row>
    <row r="25" spans="1:4" ht="45" x14ac:dyDescent="0.25">
      <c r="A25" s="1" t="s">
        <v>2</v>
      </c>
      <c r="B25" s="1"/>
      <c r="C25" s="1">
        <v>43.4</v>
      </c>
      <c r="D25" s="1"/>
    </row>
    <row r="26" spans="1:4" ht="45" x14ac:dyDescent="0.25">
      <c r="A26" s="1" t="s">
        <v>4</v>
      </c>
      <c r="B26" s="1"/>
      <c r="C26" s="1">
        <v>39.6</v>
      </c>
      <c r="D26" s="1"/>
    </row>
    <row r="27" spans="1:4" ht="45" x14ac:dyDescent="0.25">
      <c r="A27" s="1" t="s">
        <v>1</v>
      </c>
      <c r="B27" s="1"/>
      <c r="C27" s="1">
        <v>36.5</v>
      </c>
      <c r="D27" s="1"/>
    </row>
    <row r="28" spans="1:4" ht="45" customHeight="1" x14ac:dyDescent="0.25">
      <c r="A28" s="1" t="s">
        <v>7</v>
      </c>
      <c r="B28" s="1"/>
      <c r="C28" s="1">
        <v>34.4</v>
      </c>
      <c r="D28" s="1"/>
    </row>
    <row r="29" spans="1:4" ht="45" customHeight="1" x14ac:dyDescent="0.25">
      <c r="A29" s="1" t="s">
        <v>3</v>
      </c>
      <c r="B29" s="1"/>
      <c r="C29" s="1">
        <v>33</v>
      </c>
      <c r="D29" s="1"/>
    </row>
    <row r="30" spans="1:4" ht="45" customHeight="1" x14ac:dyDescent="0.25">
      <c r="A30" s="1" t="s">
        <v>8</v>
      </c>
      <c r="B30" s="1"/>
      <c r="C30" s="1">
        <v>31.1</v>
      </c>
      <c r="D30" s="1"/>
    </row>
    <row r="31" spans="1:4" ht="45" customHeight="1" x14ac:dyDescent="0.25">
      <c r="A31" s="1" t="s">
        <v>5</v>
      </c>
      <c r="B31" s="1"/>
      <c r="C31" s="1">
        <v>30.6</v>
      </c>
      <c r="D31" s="1"/>
    </row>
    <row r="32" spans="1:4" ht="45" customHeight="1" x14ac:dyDescent="0.25">
      <c r="A32" s="1" t="s">
        <v>6</v>
      </c>
      <c r="B32" s="1"/>
      <c r="C32" s="1">
        <v>28.5</v>
      </c>
      <c r="D32" s="1"/>
    </row>
    <row r="33" spans="1:4" ht="45" customHeight="1" x14ac:dyDescent="0.25">
      <c r="A33" s="1" t="s">
        <v>10</v>
      </c>
      <c r="B33" s="1"/>
      <c r="C33" s="1">
        <v>27.8</v>
      </c>
      <c r="D33" s="1"/>
    </row>
    <row r="34" spans="1:4" ht="45" customHeight="1" x14ac:dyDescent="0.25">
      <c r="A34" s="1" t="s">
        <v>9</v>
      </c>
      <c r="B34" s="1"/>
      <c r="C34" s="1">
        <v>27.6</v>
      </c>
      <c r="D34" s="1"/>
    </row>
    <row r="35" spans="1:4" ht="45" customHeight="1" x14ac:dyDescent="0.25">
      <c r="A35" s="1" t="s">
        <v>12</v>
      </c>
      <c r="B35" s="1"/>
      <c r="C35" s="1">
        <v>22.2</v>
      </c>
      <c r="D35" s="1"/>
    </row>
    <row r="36" spans="1:4" ht="45" customHeight="1" x14ac:dyDescent="0.25">
      <c r="A36" s="1" t="s">
        <v>11</v>
      </c>
      <c r="B36" s="1"/>
      <c r="C36" s="1">
        <v>21.1</v>
      </c>
      <c r="D36" s="1"/>
    </row>
    <row r="37" spans="1:4" ht="45" customHeight="1" x14ac:dyDescent="0.25">
      <c r="A37" s="1" t="s">
        <v>13</v>
      </c>
      <c r="B37" s="1"/>
      <c r="C37" s="1">
        <v>18.5</v>
      </c>
      <c r="D37" s="1"/>
    </row>
    <row r="38" spans="1:4" ht="45" customHeight="1" x14ac:dyDescent="0.25">
      <c r="A38" s="1" t="s">
        <v>14</v>
      </c>
      <c r="B38" s="1"/>
      <c r="C38" s="1">
        <v>15</v>
      </c>
      <c r="D38" s="1"/>
    </row>
    <row r="39" spans="1:4" ht="45" customHeight="1" x14ac:dyDescent="0.25">
      <c r="A39" s="1" t="s">
        <v>15</v>
      </c>
      <c r="B39" s="1"/>
      <c r="C39" s="1">
        <v>11.2</v>
      </c>
      <c r="D39" s="1"/>
    </row>
    <row r="40" spans="1:4" ht="45" customHeight="1" x14ac:dyDescent="0.25">
      <c r="A40" s="1" t="s">
        <v>17</v>
      </c>
      <c r="B40" s="1"/>
      <c r="C40" s="1">
        <v>10.4</v>
      </c>
      <c r="D40" s="1"/>
    </row>
    <row r="41" spans="1:4" ht="45" customHeight="1" x14ac:dyDescent="0.25">
      <c r="A41" s="1" t="s">
        <v>16</v>
      </c>
      <c r="B41" s="1"/>
      <c r="C41" s="1">
        <v>9.1</v>
      </c>
      <c r="D41" s="1"/>
    </row>
    <row r="42" spans="1:4" x14ac:dyDescent="0.25">
      <c r="A42" s="1"/>
      <c r="B42" s="21"/>
      <c r="C42" s="21"/>
      <c r="D42" s="21"/>
    </row>
    <row r="43" spans="1:4" ht="15" customHeight="1" x14ac:dyDescent="0.25">
      <c r="A43" s="1"/>
      <c r="B43" s="21" t="s">
        <v>19</v>
      </c>
      <c r="C43" s="21"/>
      <c r="D43" s="21"/>
    </row>
    <row r="44" spans="1:4" ht="45" customHeight="1" x14ac:dyDescent="0.25">
      <c r="A44" s="1" t="s">
        <v>0</v>
      </c>
      <c r="B44" s="1"/>
      <c r="C44" s="1">
        <v>44.3</v>
      </c>
      <c r="D44" s="1"/>
    </row>
    <row r="45" spans="1:4" ht="45" customHeight="1" x14ac:dyDescent="0.25">
      <c r="A45" s="1" t="s">
        <v>2</v>
      </c>
      <c r="B45" s="1"/>
      <c r="C45" s="1">
        <v>24.2</v>
      </c>
      <c r="D45" s="1"/>
    </row>
    <row r="46" spans="1:4" ht="45" customHeight="1" x14ac:dyDescent="0.25">
      <c r="A46" s="1" t="s">
        <v>4</v>
      </c>
      <c r="B46" s="1"/>
      <c r="C46" s="1">
        <v>22.4</v>
      </c>
      <c r="D46" s="1"/>
    </row>
    <row r="47" spans="1:4" ht="45" customHeight="1" x14ac:dyDescent="0.25">
      <c r="A47" s="1" t="s">
        <v>7</v>
      </c>
      <c r="B47" s="1"/>
      <c r="C47" s="1">
        <v>20</v>
      </c>
      <c r="D47" s="1"/>
    </row>
    <row r="48" spans="1:4" ht="45" customHeight="1" x14ac:dyDescent="0.25">
      <c r="A48" s="1" t="s">
        <v>1</v>
      </c>
      <c r="B48" s="1"/>
      <c r="C48" s="1">
        <v>17.7</v>
      </c>
      <c r="D48" s="1"/>
    </row>
    <row r="49" spans="1:4" ht="45" customHeight="1" x14ac:dyDescent="0.25">
      <c r="A49" s="1" t="s">
        <v>3</v>
      </c>
      <c r="B49" s="1"/>
      <c r="C49" s="1">
        <v>15.9</v>
      </c>
      <c r="D49" s="1"/>
    </row>
    <row r="50" spans="1:4" ht="45" customHeight="1" x14ac:dyDescent="0.25">
      <c r="A50" s="1" t="s">
        <v>10</v>
      </c>
      <c r="B50" s="1"/>
      <c r="C50" s="1">
        <v>14.3</v>
      </c>
      <c r="D50" s="1"/>
    </row>
    <row r="51" spans="1:4" ht="45" customHeight="1" x14ac:dyDescent="0.25">
      <c r="A51" s="1" t="s">
        <v>5</v>
      </c>
      <c r="B51" s="1"/>
      <c r="C51" s="1">
        <v>14.2</v>
      </c>
      <c r="D51" s="1"/>
    </row>
    <row r="52" spans="1:4" ht="45" customHeight="1" x14ac:dyDescent="0.25">
      <c r="A52" s="1" t="s">
        <v>6</v>
      </c>
      <c r="B52" s="1"/>
      <c r="C52" s="1">
        <v>13.4</v>
      </c>
      <c r="D52" s="1"/>
    </row>
    <row r="53" spans="1:4" ht="45" customHeight="1" x14ac:dyDescent="0.25">
      <c r="A53" s="1" t="s">
        <v>9</v>
      </c>
      <c r="B53" s="1"/>
      <c r="C53" s="1">
        <v>13.1</v>
      </c>
      <c r="D53" s="1"/>
    </row>
    <row r="54" spans="1:4" ht="45" customHeight="1" x14ac:dyDescent="0.25">
      <c r="A54" s="1" t="s">
        <v>12</v>
      </c>
      <c r="B54" s="1"/>
      <c r="C54" s="1">
        <v>12.1</v>
      </c>
      <c r="D54" s="1"/>
    </row>
    <row r="55" spans="1:4" ht="45" customHeight="1" x14ac:dyDescent="0.25">
      <c r="A55" s="1" t="s">
        <v>11</v>
      </c>
      <c r="B55" s="1"/>
      <c r="C55" s="1">
        <v>9.9</v>
      </c>
      <c r="D55" s="1"/>
    </row>
    <row r="56" spans="1:4" ht="45" customHeight="1" x14ac:dyDescent="0.25">
      <c r="A56" s="1" t="s">
        <v>13</v>
      </c>
      <c r="B56" s="1"/>
      <c r="C56" s="1">
        <v>9.6</v>
      </c>
      <c r="D56" s="1"/>
    </row>
    <row r="57" spans="1:4" ht="45" customHeight="1" x14ac:dyDescent="0.25">
      <c r="A57" s="1" t="s">
        <v>14</v>
      </c>
      <c r="B57" s="1"/>
      <c r="C57" s="1">
        <v>5.8</v>
      </c>
      <c r="D57" s="1"/>
    </row>
    <row r="58" spans="1:4" ht="45" customHeight="1" x14ac:dyDescent="0.25">
      <c r="A58" s="1" t="s">
        <v>17</v>
      </c>
      <c r="B58" s="1"/>
      <c r="C58" s="1">
        <v>5.4</v>
      </c>
      <c r="D58" s="1"/>
    </row>
    <row r="59" spans="1:4" ht="45" customHeight="1" x14ac:dyDescent="0.25">
      <c r="A59" s="1" t="s">
        <v>15</v>
      </c>
      <c r="B59" s="1"/>
      <c r="C59" s="1">
        <v>4.8</v>
      </c>
      <c r="D59" s="1"/>
    </row>
    <row r="60" spans="1:4" ht="45" customHeight="1" x14ac:dyDescent="0.25">
      <c r="A60" s="1" t="s">
        <v>16</v>
      </c>
      <c r="B60" s="1"/>
      <c r="C60" s="1">
        <v>4.2</v>
      </c>
      <c r="D60" s="1"/>
    </row>
    <row r="61" spans="1:4" ht="45" customHeight="1" x14ac:dyDescent="0.25">
      <c r="A61" s="21" t="s">
        <v>8</v>
      </c>
      <c r="B61" s="1"/>
      <c r="C61" s="1">
        <v>0</v>
      </c>
      <c r="D61" s="1"/>
    </row>
    <row r="62" spans="1:4" ht="45" customHeight="1" x14ac:dyDescent="0.25">
      <c r="A62" s="21"/>
      <c r="B62" s="23" t="s">
        <v>50</v>
      </c>
      <c r="C62" s="23"/>
      <c r="D62" s="23"/>
    </row>
    <row r="63" spans="1:4" x14ac:dyDescent="0.25">
      <c r="A63" s="1"/>
      <c r="B63" s="21"/>
      <c r="C63" s="21"/>
      <c r="D63" s="21"/>
    </row>
    <row r="64" spans="1:4" ht="15" customHeight="1" x14ac:dyDescent="0.25">
      <c r="A64" s="1"/>
      <c r="B64" s="21" t="s">
        <v>20</v>
      </c>
      <c r="C64" s="21"/>
      <c r="D64" s="21"/>
    </row>
    <row r="65" spans="1:4" ht="45" customHeight="1" x14ac:dyDescent="0.25">
      <c r="A65" s="1" t="s">
        <v>0</v>
      </c>
      <c r="B65" s="1"/>
      <c r="C65" s="1">
        <v>42</v>
      </c>
      <c r="D65" s="1"/>
    </row>
    <row r="66" spans="1:4" ht="45" customHeight="1" x14ac:dyDescent="0.25">
      <c r="A66" s="1" t="s">
        <v>2</v>
      </c>
      <c r="B66" s="1"/>
      <c r="C66" s="1">
        <v>24</v>
      </c>
      <c r="D66" s="1"/>
    </row>
    <row r="67" spans="1:4" ht="45" customHeight="1" x14ac:dyDescent="0.25">
      <c r="A67" s="1" t="s">
        <v>4</v>
      </c>
      <c r="B67" s="1"/>
      <c r="C67" s="1">
        <v>19.899999999999999</v>
      </c>
      <c r="D67" s="1"/>
    </row>
    <row r="68" spans="1:4" ht="45" customHeight="1" x14ac:dyDescent="0.25">
      <c r="A68" s="1" t="s">
        <v>7</v>
      </c>
      <c r="B68" s="1"/>
      <c r="C68" s="1">
        <v>19.7</v>
      </c>
      <c r="D68" s="1"/>
    </row>
    <row r="69" spans="1:4" ht="45" customHeight="1" x14ac:dyDescent="0.25">
      <c r="A69" s="1" t="s">
        <v>1</v>
      </c>
      <c r="B69" s="1"/>
      <c r="C69" s="1">
        <v>18.8</v>
      </c>
      <c r="D69" s="1"/>
    </row>
    <row r="70" spans="1:4" ht="45" customHeight="1" x14ac:dyDescent="0.25">
      <c r="A70" s="1" t="s">
        <v>3</v>
      </c>
      <c r="B70" s="1"/>
      <c r="C70" s="1">
        <v>16.5</v>
      </c>
      <c r="D70" s="1"/>
    </row>
    <row r="71" spans="1:4" ht="45" customHeight="1" x14ac:dyDescent="0.25">
      <c r="A71" s="1" t="s">
        <v>5</v>
      </c>
      <c r="B71" s="1"/>
      <c r="C71" s="1">
        <v>15.8</v>
      </c>
      <c r="D71" s="1"/>
    </row>
    <row r="72" spans="1:4" ht="45" customHeight="1" x14ac:dyDescent="0.25">
      <c r="A72" s="1" t="s">
        <v>8</v>
      </c>
      <c r="B72" s="1"/>
      <c r="C72" s="1">
        <v>15.2</v>
      </c>
      <c r="D72" s="1"/>
    </row>
    <row r="73" spans="1:4" ht="45" customHeight="1" x14ac:dyDescent="0.25">
      <c r="A73" s="1" t="s">
        <v>9</v>
      </c>
      <c r="B73" s="1"/>
      <c r="C73" s="1">
        <v>13.5</v>
      </c>
      <c r="D73" s="1"/>
    </row>
    <row r="74" spans="1:4" ht="45" customHeight="1" x14ac:dyDescent="0.25">
      <c r="A74" s="1" t="s">
        <v>6</v>
      </c>
      <c r="B74" s="1"/>
      <c r="C74" s="1">
        <v>13.4</v>
      </c>
      <c r="D74" s="1"/>
    </row>
    <row r="75" spans="1:4" ht="45" customHeight="1" x14ac:dyDescent="0.25">
      <c r="A75" s="1" t="s">
        <v>12</v>
      </c>
      <c r="B75" s="1"/>
      <c r="C75" s="1">
        <v>11.2</v>
      </c>
      <c r="D75" s="1"/>
    </row>
    <row r="76" spans="1:4" ht="45" customHeight="1" x14ac:dyDescent="0.25">
      <c r="A76" s="1" t="s">
        <v>11</v>
      </c>
      <c r="B76" s="1"/>
      <c r="C76" s="1">
        <v>9.4</v>
      </c>
      <c r="D76" s="1"/>
    </row>
    <row r="77" spans="1:4" ht="45" customHeight="1" x14ac:dyDescent="0.25">
      <c r="A77" s="1" t="s">
        <v>14</v>
      </c>
      <c r="B77" s="1"/>
      <c r="C77" s="1">
        <v>6</v>
      </c>
      <c r="D77" s="1"/>
    </row>
    <row r="78" spans="1:4" ht="45" customHeight="1" x14ac:dyDescent="0.25">
      <c r="A78" s="1" t="s">
        <v>15</v>
      </c>
      <c r="B78" s="1"/>
      <c r="C78" s="1">
        <v>5</v>
      </c>
      <c r="D78" s="1"/>
    </row>
    <row r="79" spans="1:4" ht="45" customHeight="1" x14ac:dyDescent="0.25">
      <c r="A79" s="1" t="s">
        <v>17</v>
      </c>
      <c r="B79" s="1"/>
      <c r="C79" s="1">
        <v>4.8</v>
      </c>
      <c r="D79" s="1"/>
    </row>
    <row r="80" spans="1:4" x14ac:dyDescent="0.25">
      <c r="A80" s="1"/>
      <c r="B80" s="21"/>
      <c r="C80" s="21"/>
      <c r="D80" s="21"/>
    </row>
    <row r="81" spans="1:4" ht="15" customHeight="1" x14ac:dyDescent="0.25">
      <c r="A81" s="22" t="s">
        <v>21</v>
      </c>
      <c r="B81" s="22"/>
      <c r="C81" s="22"/>
      <c r="D81" s="22"/>
    </row>
    <row r="82" spans="1:4" ht="15.75" customHeight="1" x14ac:dyDescent="0.25">
      <c r="A82" s="20" t="s">
        <v>51</v>
      </c>
      <c r="B82" s="20"/>
      <c r="C82" s="20"/>
      <c r="D82" s="20"/>
    </row>
    <row r="83" spans="1:4" x14ac:dyDescent="0.25">
      <c r="A83" s="21"/>
      <c r="B83" s="21"/>
      <c r="C83" s="21"/>
      <c r="D83" s="21"/>
    </row>
    <row r="84" spans="1:4" ht="15" customHeight="1" x14ac:dyDescent="0.25">
      <c r="A84" s="1"/>
      <c r="B84" s="21" t="s">
        <v>18</v>
      </c>
      <c r="C84" s="21"/>
      <c r="D84" s="21"/>
    </row>
    <row r="85" spans="1:4" ht="45" x14ac:dyDescent="0.25">
      <c r="A85" s="1" t="s">
        <v>0</v>
      </c>
      <c r="B85" s="1"/>
      <c r="C85" s="1">
        <v>46.2</v>
      </c>
      <c r="D85" s="1"/>
    </row>
    <row r="86" spans="1:4" ht="45" x14ac:dyDescent="0.25">
      <c r="A86" s="1" t="s">
        <v>2</v>
      </c>
      <c r="B86" s="1"/>
      <c r="C86" s="1">
        <v>25</v>
      </c>
      <c r="D86" s="1"/>
    </row>
    <row r="87" spans="1:4" ht="45" customHeight="1" x14ac:dyDescent="0.25">
      <c r="A87" s="1" t="s">
        <v>1</v>
      </c>
      <c r="B87" s="1"/>
      <c r="C87" s="1">
        <v>23.7</v>
      </c>
      <c r="D87" s="1"/>
    </row>
    <row r="88" spans="1:4" ht="45" customHeight="1" x14ac:dyDescent="0.25">
      <c r="A88" s="1" t="s">
        <v>4</v>
      </c>
      <c r="B88" s="1"/>
      <c r="C88" s="1">
        <v>22.9</v>
      </c>
      <c r="D88" s="1"/>
    </row>
    <row r="89" spans="1:4" ht="45" customHeight="1" x14ac:dyDescent="0.25">
      <c r="A89" s="1" t="s">
        <v>3</v>
      </c>
      <c r="B89" s="1"/>
      <c r="C89" s="1">
        <v>21.6</v>
      </c>
      <c r="D89" s="1"/>
    </row>
    <row r="90" spans="1:4" ht="45" customHeight="1" x14ac:dyDescent="0.25">
      <c r="A90" s="1" t="s">
        <v>7</v>
      </c>
      <c r="B90" s="1"/>
      <c r="C90" s="1">
        <v>19.8</v>
      </c>
      <c r="D90" s="1"/>
    </row>
    <row r="91" spans="1:4" ht="45" customHeight="1" x14ac:dyDescent="0.25">
      <c r="A91" s="1" t="s">
        <v>5</v>
      </c>
      <c r="B91" s="1"/>
      <c r="C91" s="1">
        <v>19.399999999999999</v>
      </c>
      <c r="D91" s="1"/>
    </row>
    <row r="92" spans="1:4" ht="45" customHeight="1" x14ac:dyDescent="0.25">
      <c r="A92" s="1" t="s">
        <v>8</v>
      </c>
      <c r="B92" s="1"/>
      <c r="C92" s="1">
        <v>18.5</v>
      </c>
      <c r="D92" s="1"/>
    </row>
    <row r="93" spans="1:4" ht="45" customHeight="1" x14ac:dyDescent="0.25">
      <c r="A93" s="1" t="s">
        <v>6</v>
      </c>
      <c r="B93" s="1"/>
      <c r="C93" s="1">
        <v>18.399999999999999</v>
      </c>
      <c r="D93" s="1"/>
    </row>
    <row r="94" spans="1:4" ht="45" customHeight="1" x14ac:dyDescent="0.25">
      <c r="A94" s="1" t="s">
        <v>10</v>
      </c>
      <c r="B94" s="1"/>
      <c r="C94" s="1">
        <v>17.899999999999999</v>
      </c>
      <c r="D94" s="1"/>
    </row>
    <row r="95" spans="1:4" ht="45" customHeight="1" x14ac:dyDescent="0.25">
      <c r="A95" s="1" t="s">
        <v>9</v>
      </c>
      <c r="B95" s="1"/>
      <c r="C95" s="1">
        <v>17.5</v>
      </c>
      <c r="D95" s="1"/>
    </row>
    <row r="96" spans="1:4" ht="45" customHeight="1" x14ac:dyDescent="0.25">
      <c r="A96" s="1" t="s">
        <v>11</v>
      </c>
      <c r="B96" s="1"/>
      <c r="C96" s="1">
        <v>13.2</v>
      </c>
      <c r="D96" s="1"/>
    </row>
    <row r="97" spans="1:4" x14ac:dyDescent="0.25">
      <c r="A97" s="1"/>
      <c r="B97" s="21"/>
      <c r="C97" s="21"/>
      <c r="D97" s="21"/>
    </row>
    <row r="98" spans="1:4" ht="15" customHeight="1" x14ac:dyDescent="0.25">
      <c r="A98" s="1"/>
      <c r="B98" s="21" t="s">
        <v>19</v>
      </c>
      <c r="C98" s="21"/>
      <c r="D98" s="21"/>
    </row>
    <row r="99" spans="1:4" ht="45" customHeight="1" x14ac:dyDescent="0.25">
      <c r="A99" s="1" t="s">
        <v>0</v>
      </c>
      <c r="B99" s="1"/>
      <c r="C99" s="1">
        <v>24.8</v>
      </c>
      <c r="D99" s="1"/>
    </row>
    <row r="100" spans="1:4" ht="45" customHeight="1" x14ac:dyDescent="0.25">
      <c r="A100" s="1" t="s">
        <v>2</v>
      </c>
      <c r="B100" s="1"/>
      <c r="C100" s="1">
        <v>13.4</v>
      </c>
      <c r="D100" s="1"/>
    </row>
    <row r="101" spans="1:4" ht="45" customHeight="1" x14ac:dyDescent="0.25">
      <c r="A101" s="1" t="s">
        <v>4</v>
      </c>
      <c r="B101" s="1"/>
      <c r="C101" s="1">
        <v>12.4</v>
      </c>
      <c r="D101" s="1"/>
    </row>
    <row r="102" spans="1:4" ht="45" customHeight="1" x14ac:dyDescent="0.25">
      <c r="A102" s="1" t="s">
        <v>1</v>
      </c>
      <c r="B102" s="1"/>
      <c r="C102" s="1">
        <v>11.2</v>
      </c>
      <c r="D102" s="1"/>
    </row>
    <row r="103" spans="1:4" ht="45" customHeight="1" x14ac:dyDescent="0.25">
      <c r="A103" s="1" t="s">
        <v>7</v>
      </c>
      <c r="B103" s="1"/>
      <c r="C103" s="1">
        <v>10.6</v>
      </c>
      <c r="D103" s="1"/>
    </row>
    <row r="104" spans="1:4" ht="45" customHeight="1" x14ac:dyDescent="0.25">
      <c r="A104" s="1" t="s">
        <v>3</v>
      </c>
      <c r="B104" s="1"/>
      <c r="C104" s="1">
        <v>10.1</v>
      </c>
      <c r="D104" s="1"/>
    </row>
    <row r="105" spans="1:4" ht="45" customHeight="1" x14ac:dyDescent="0.25">
      <c r="A105" s="1" t="s">
        <v>10</v>
      </c>
      <c r="B105" s="1"/>
      <c r="C105" s="1">
        <v>8.9</v>
      </c>
      <c r="D105" s="1"/>
    </row>
    <row r="106" spans="1:4" ht="45" customHeight="1" x14ac:dyDescent="0.25">
      <c r="A106" s="1" t="s">
        <v>5</v>
      </c>
      <c r="B106" s="1"/>
      <c r="C106" s="1">
        <v>8.6</v>
      </c>
      <c r="D106" s="1"/>
    </row>
    <row r="107" spans="1:4" ht="45" customHeight="1" x14ac:dyDescent="0.25">
      <c r="A107" s="1" t="s">
        <v>6</v>
      </c>
      <c r="B107" s="1"/>
      <c r="C107" s="1">
        <v>8.4</v>
      </c>
      <c r="D107" s="1"/>
    </row>
    <row r="108" spans="1:4" ht="45" customHeight="1" x14ac:dyDescent="0.25">
      <c r="A108" s="1" t="s">
        <v>9</v>
      </c>
      <c r="B108" s="1"/>
      <c r="C108" s="1">
        <v>6.4</v>
      </c>
      <c r="D108" s="1"/>
    </row>
    <row r="109" spans="1:4" ht="45" customHeight="1" x14ac:dyDescent="0.25">
      <c r="A109" s="1" t="s">
        <v>11</v>
      </c>
      <c r="B109" s="1"/>
      <c r="C109" s="1">
        <v>6.3</v>
      </c>
      <c r="D109" s="1"/>
    </row>
    <row r="110" spans="1:4" ht="45" customHeight="1" x14ac:dyDescent="0.25">
      <c r="A110" s="21" t="s">
        <v>8</v>
      </c>
      <c r="B110" s="1"/>
      <c r="C110" s="1">
        <v>0</v>
      </c>
      <c r="D110" s="1"/>
    </row>
    <row r="111" spans="1:4" ht="45" customHeight="1" x14ac:dyDescent="0.25">
      <c r="A111" s="21"/>
      <c r="B111" s="23" t="s">
        <v>50</v>
      </c>
      <c r="C111" s="23"/>
      <c r="D111" s="23"/>
    </row>
    <row r="112" spans="1:4" x14ac:dyDescent="0.25">
      <c r="A112" s="1"/>
      <c r="B112" s="21"/>
      <c r="C112" s="21"/>
      <c r="D112" s="21"/>
    </row>
    <row r="113" spans="1:4" ht="15" customHeight="1" x14ac:dyDescent="0.25">
      <c r="A113" s="1"/>
      <c r="B113" s="21" t="s">
        <v>20</v>
      </c>
      <c r="C113" s="21"/>
      <c r="D113" s="21"/>
    </row>
    <row r="114" spans="1:4" ht="45" customHeight="1" x14ac:dyDescent="0.25">
      <c r="A114" s="1" t="s">
        <v>0</v>
      </c>
      <c r="B114" s="1"/>
      <c r="C114" s="1">
        <v>22.4</v>
      </c>
      <c r="D114" s="1"/>
    </row>
    <row r="115" spans="1:4" ht="45" customHeight="1" x14ac:dyDescent="0.25">
      <c r="A115" s="1" t="s">
        <v>2</v>
      </c>
      <c r="B115" s="1"/>
      <c r="C115" s="1">
        <v>12.8</v>
      </c>
      <c r="D115" s="1"/>
    </row>
    <row r="116" spans="1:4" ht="45" customHeight="1" x14ac:dyDescent="0.25">
      <c r="A116" s="1" t="s">
        <v>4</v>
      </c>
      <c r="B116" s="1"/>
      <c r="C116" s="1">
        <v>11</v>
      </c>
      <c r="D116" s="1"/>
    </row>
    <row r="117" spans="1:4" ht="45" customHeight="1" x14ac:dyDescent="0.25">
      <c r="A117" s="1" t="s">
        <v>1</v>
      </c>
      <c r="B117" s="1"/>
      <c r="C117" s="1">
        <v>10.8</v>
      </c>
      <c r="D117" s="1"/>
    </row>
    <row r="118" spans="1:4" ht="45" customHeight="1" x14ac:dyDescent="0.25">
      <c r="A118" s="1" t="s">
        <v>7</v>
      </c>
      <c r="B118" s="1"/>
      <c r="C118" s="1">
        <v>10.8</v>
      </c>
      <c r="D118" s="1"/>
    </row>
    <row r="119" spans="1:4" ht="45" customHeight="1" x14ac:dyDescent="0.25">
      <c r="A119" s="1" t="s">
        <v>3</v>
      </c>
      <c r="B119" s="1"/>
      <c r="C119" s="1">
        <v>9.5</v>
      </c>
      <c r="D119" s="1"/>
    </row>
    <row r="120" spans="1:4" ht="45" customHeight="1" x14ac:dyDescent="0.25">
      <c r="A120" s="1" t="s">
        <v>5</v>
      </c>
      <c r="B120" s="1"/>
      <c r="C120" s="1">
        <v>8.5</v>
      </c>
      <c r="D120" s="1"/>
    </row>
    <row r="121" spans="1:4" ht="45" customHeight="1" x14ac:dyDescent="0.25">
      <c r="A121" s="1" t="s">
        <v>9</v>
      </c>
      <c r="B121" s="1"/>
      <c r="C121" s="1">
        <v>7.9</v>
      </c>
      <c r="D121" s="1"/>
    </row>
    <row r="122" spans="1:4" ht="45" customHeight="1" x14ac:dyDescent="0.25">
      <c r="A122" s="1" t="s">
        <v>6</v>
      </c>
      <c r="B122" s="1"/>
      <c r="C122" s="1">
        <v>7.8</v>
      </c>
      <c r="D122" s="1"/>
    </row>
    <row r="123" spans="1:4" ht="45" customHeight="1" x14ac:dyDescent="0.25">
      <c r="A123" s="1" t="s">
        <v>8</v>
      </c>
      <c r="B123" s="1"/>
      <c r="C123" s="1">
        <v>7.7</v>
      </c>
      <c r="D123" s="1"/>
    </row>
    <row r="124" spans="1:4" ht="45" customHeight="1" x14ac:dyDescent="0.25">
      <c r="A124" s="1" t="s">
        <v>11</v>
      </c>
      <c r="B124" s="1"/>
      <c r="C124" s="1">
        <v>6</v>
      </c>
      <c r="D124" s="1"/>
    </row>
    <row r="125" spans="1:4" x14ac:dyDescent="0.25">
      <c r="A125" s="1"/>
      <c r="B125" s="21"/>
      <c r="C125" s="21"/>
      <c r="D125" s="21"/>
    </row>
    <row r="126" spans="1:4" ht="15" customHeight="1" x14ac:dyDescent="0.25">
      <c r="A126" s="22" t="s">
        <v>21</v>
      </c>
      <c r="B126" s="22"/>
      <c r="C126" s="22"/>
      <c r="D126" s="22"/>
    </row>
  </sheetData>
  <mergeCells count="24">
    <mergeCell ref="A81:D81"/>
    <mergeCell ref="B84:D84"/>
    <mergeCell ref="B80:D80"/>
    <mergeCell ref="A1:D1"/>
    <mergeCell ref="A2:D2"/>
    <mergeCell ref="B64:D64"/>
    <mergeCell ref="A61:A62"/>
    <mergeCell ref="B62:D62"/>
    <mergeCell ref="B63:D63"/>
    <mergeCell ref="B42:D42"/>
    <mergeCell ref="B43:D43"/>
    <mergeCell ref="B22:D22"/>
    <mergeCell ref="B23:D23"/>
    <mergeCell ref="B3:D3"/>
    <mergeCell ref="B125:D125"/>
    <mergeCell ref="A82:D82"/>
    <mergeCell ref="A83:D83"/>
    <mergeCell ref="A126:D126"/>
    <mergeCell ref="A110:A111"/>
    <mergeCell ref="B111:D111"/>
    <mergeCell ref="B112:D112"/>
    <mergeCell ref="B113:D113"/>
    <mergeCell ref="B97:D97"/>
    <mergeCell ref="B98:D98"/>
  </mergeCells>
  <hyperlinks>
    <hyperlink ref="A81" r:id="rId1" display="http://de.wikipedia.org/wiki/Bildfrequenz"/>
    <hyperlink ref="A126" r:id="rId2" display="http://de.wikipedia.org/wiki/Bildfrequenz"/>
  </hyperlinks>
  <pageMargins left="0.7" right="0.7" top="0.78740157499999996" bottom="0.78740157499999996" header="0.3" footer="0.3"/>
  <pageSetup paperSize="9" orientation="portrait"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3"/>
  <sheetViews>
    <sheetView workbookViewId="0">
      <selection sqref="A1:D1"/>
    </sheetView>
  </sheetViews>
  <sheetFormatPr baseColWidth="10" defaultRowHeight="15" x14ac:dyDescent="0.25"/>
  <sheetData>
    <row r="1" spans="1:5" ht="15.75" customHeight="1" x14ac:dyDescent="0.25">
      <c r="A1" s="20" t="s">
        <v>52</v>
      </c>
      <c r="B1" s="20"/>
      <c r="C1" s="20"/>
      <c r="D1" s="20"/>
      <c r="E1" s="2"/>
    </row>
    <row r="2" spans="1:5" x14ac:dyDescent="0.25">
      <c r="A2" s="21"/>
      <c r="B2" s="21"/>
      <c r="C2" s="21"/>
      <c r="D2" s="21"/>
    </row>
    <row r="3" spans="1:5" ht="15" customHeight="1" x14ac:dyDescent="0.25">
      <c r="A3" s="1"/>
      <c r="B3" s="21" t="s">
        <v>23</v>
      </c>
      <c r="C3" s="21"/>
      <c r="D3" s="21"/>
    </row>
    <row r="4" spans="1:5" ht="45" x14ac:dyDescent="0.25">
      <c r="A4" s="1" t="s">
        <v>0</v>
      </c>
      <c r="B4" s="1"/>
      <c r="C4" s="1">
        <v>147.19999999999999</v>
      </c>
      <c r="D4" s="1"/>
    </row>
    <row r="5" spans="1:5" ht="45" x14ac:dyDescent="0.25">
      <c r="A5" s="1" t="s">
        <v>29</v>
      </c>
      <c r="B5" s="1"/>
      <c r="C5" s="1">
        <v>132.5</v>
      </c>
      <c r="D5" s="1"/>
    </row>
    <row r="6" spans="1:5" ht="45" x14ac:dyDescent="0.25">
      <c r="A6" s="1" t="s">
        <v>30</v>
      </c>
      <c r="B6" s="1"/>
      <c r="C6" s="1">
        <v>108.4</v>
      </c>
      <c r="D6" s="1"/>
    </row>
    <row r="7" spans="1:5" ht="45" x14ac:dyDescent="0.25">
      <c r="A7" s="1" t="s">
        <v>31</v>
      </c>
      <c r="B7" s="1"/>
      <c r="C7" s="1">
        <v>101</v>
      </c>
      <c r="D7" s="1"/>
    </row>
    <row r="8" spans="1:5" ht="45" x14ac:dyDescent="0.25">
      <c r="A8" s="1" t="s">
        <v>32</v>
      </c>
      <c r="B8" s="1"/>
      <c r="C8" s="1">
        <v>91.7</v>
      </c>
      <c r="D8" s="1"/>
    </row>
    <row r="9" spans="1:5" ht="45" x14ac:dyDescent="0.25">
      <c r="A9" s="1" t="s">
        <v>1</v>
      </c>
      <c r="B9" s="1"/>
      <c r="C9" s="1">
        <v>91.6</v>
      </c>
      <c r="D9" s="1"/>
    </row>
    <row r="10" spans="1:5" ht="45" x14ac:dyDescent="0.25">
      <c r="A10" s="1" t="s">
        <v>2</v>
      </c>
      <c r="B10" s="1"/>
      <c r="C10" s="1">
        <v>87.7</v>
      </c>
      <c r="D10" s="1"/>
    </row>
    <row r="11" spans="1:5" ht="45" x14ac:dyDescent="0.25">
      <c r="A11" s="1" t="s">
        <v>3</v>
      </c>
      <c r="B11" s="1"/>
      <c r="C11" s="1">
        <v>82.6</v>
      </c>
      <c r="D11" s="1"/>
    </row>
    <row r="12" spans="1:5" ht="45" x14ac:dyDescent="0.25">
      <c r="A12" s="1" t="s">
        <v>4</v>
      </c>
      <c r="B12" s="1"/>
      <c r="C12" s="1">
        <v>77</v>
      </c>
      <c r="D12" s="1"/>
    </row>
    <row r="13" spans="1:5" ht="45" x14ac:dyDescent="0.25">
      <c r="A13" s="1" t="s">
        <v>33</v>
      </c>
      <c r="B13" s="1"/>
      <c r="C13" s="1">
        <v>76.900000000000006</v>
      </c>
      <c r="D13" s="1"/>
    </row>
    <row r="14" spans="1:5" ht="45" x14ac:dyDescent="0.25">
      <c r="A14" s="1" t="s">
        <v>9</v>
      </c>
      <c r="B14" s="1"/>
      <c r="C14" s="1">
        <v>73.400000000000006</v>
      </c>
      <c r="D14" s="1"/>
    </row>
    <row r="15" spans="1:5" ht="45" x14ac:dyDescent="0.25">
      <c r="A15" s="1" t="s">
        <v>7</v>
      </c>
      <c r="B15" s="1"/>
      <c r="C15" s="1">
        <v>71.8</v>
      </c>
      <c r="D15" s="1"/>
    </row>
    <row r="16" spans="1:5" ht="45" customHeight="1" x14ac:dyDescent="0.25">
      <c r="A16" s="1" t="s">
        <v>6</v>
      </c>
      <c r="B16" s="1"/>
      <c r="C16" s="1">
        <v>71.2</v>
      </c>
      <c r="D16" s="1"/>
    </row>
    <row r="17" spans="1:4" ht="45" customHeight="1" x14ac:dyDescent="0.25">
      <c r="A17" s="1" t="s">
        <v>34</v>
      </c>
      <c r="B17" s="1"/>
      <c r="C17" s="1">
        <v>71.2</v>
      </c>
      <c r="D17" s="1"/>
    </row>
    <row r="18" spans="1:4" ht="45" customHeight="1" x14ac:dyDescent="0.25">
      <c r="A18" s="1" t="s">
        <v>8</v>
      </c>
      <c r="B18" s="1"/>
      <c r="C18" s="1">
        <v>66</v>
      </c>
      <c r="D18" s="1"/>
    </row>
    <row r="19" spans="1:4" ht="45" customHeight="1" x14ac:dyDescent="0.25">
      <c r="A19" s="1" t="s">
        <v>11</v>
      </c>
      <c r="B19" s="1"/>
      <c r="C19" s="1">
        <v>63</v>
      </c>
      <c r="D19" s="1"/>
    </row>
    <row r="20" spans="1:4" ht="45" x14ac:dyDescent="0.25">
      <c r="A20" s="1" t="s">
        <v>10</v>
      </c>
      <c r="B20" s="1"/>
      <c r="C20" s="1">
        <v>58.6</v>
      </c>
      <c r="D20" s="1"/>
    </row>
    <row r="21" spans="1:4" ht="45" x14ac:dyDescent="0.25">
      <c r="A21" s="1" t="s">
        <v>35</v>
      </c>
      <c r="B21" s="1"/>
      <c r="C21" s="1">
        <v>56.1</v>
      </c>
      <c r="D21" s="1"/>
    </row>
    <row r="22" spans="1:4" ht="45" x14ac:dyDescent="0.25">
      <c r="A22" s="1" t="s">
        <v>36</v>
      </c>
      <c r="B22" s="1"/>
      <c r="C22" s="1">
        <v>49.4</v>
      </c>
      <c r="D22" s="1"/>
    </row>
    <row r="23" spans="1:4" ht="60" x14ac:dyDescent="0.25">
      <c r="A23" s="1" t="s">
        <v>37</v>
      </c>
      <c r="B23" s="1"/>
      <c r="C23" s="1">
        <v>49.2</v>
      </c>
      <c r="D23" s="1"/>
    </row>
    <row r="24" spans="1:4" ht="45" customHeight="1" x14ac:dyDescent="0.25">
      <c r="A24" s="1" t="s">
        <v>14</v>
      </c>
      <c r="B24" s="1"/>
      <c r="C24" s="1">
        <v>40.299999999999997</v>
      </c>
      <c r="D24" s="1"/>
    </row>
    <row r="25" spans="1:4" ht="45" customHeight="1" x14ac:dyDescent="0.25">
      <c r="A25" s="1" t="s">
        <v>38</v>
      </c>
      <c r="B25" s="1"/>
      <c r="C25" s="1">
        <v>37.4</v>
      </c>
      <c r="D25" s="1"/>
    </row>
    <row r="26" spans="1:4" ht="45" customHeight="1" x14ac:dyDescent="0.25">
      <c r="A26" s="1" t="s">
        <v>15</v>
      </c>
      <c r="B26" s="1"/>
      <c r="C26" s="1">
        <v>32.4</v>
      </c>
      <c r="D26" s="1"/>
    </row>
    <row r="27" spans="1:4" ht="45" customHeight="1" x14ac:dyDescent="0.25">
      <c r="A27" s="1" t="s">
        <v>39</v>
      </c>
      <c r="B27" s="1"/>
      <c r="C27" s="1">
        <v>23.3</v>
      </c>
      <c r="D27" s="1"/>
    </row>
    <row r="28" spans="1:4" ht="30" customHeight="1" x14ac:dyDescent="0.25">
      <c r="A28" s="1"/>
      <c r="B28" s="21"/>
      <c r="C28" s="21"/>
      <c r="D28" s="21"/>
    </row>
    <row r="29" spans="1:4" ht="30" customHeight="1" x14ac:dyDescent="0.25">
      <c r="A29" s="1"/>
      <c r="B29" s="21" t="s">
        <v>18</v>
      </c>
      <c r="C29" s="21"/>
      <c r="D29" s="21"/>
    </row>
    <row r="30" spans="1:4" ht="45" customHeight="1" x14ac:dyDescent="0.25">
      <c r="A30" s="1" t="s">
        <v>0</v>
      </c>
      <c r="B30" s="1"/>
      <c r="C30" s="1">
        <v>80.3</v>
      </c>
      <c r="D30" s="1"/>
    </row>
    <row r="31" spans="1:4" ht="45" customHeight="1" x14ac:dyDescent="0.25">
      <c r="A31" s="1" t="s">
        <v>29</v>
      </c>
      <c r="B31" s="1"/>
      <c r="C31" s="1">
        <v>63.4</v>
      </c>
      <c r="D31" s="1"/>
    </row>
    <row r="32" spans="1:4" ht="45" customHeight="1" x14ac:dyDescent="0.25">
      <c r="A32" s="1" t="s">
        <v>30</v>
      </c>
      <c r="B32" s="1"/>
      <c r="C32" s="1">
        <v>56.9</v>
      </c>
      <c r="D32" s="1"/>
    </row>
    <row r="33" spans="1:4" ht="45" customHeight="1" x14ac:dyDescent="0.25">
      <c r="A33" s="1" t="s">
        <v>32</v>
      </c>
      <c r="B33" s="1"/>
      <c r="C33" s="1">
        <v>54.8</v>
      </c>
      <c r="D33" s="1"/>
    </row>
    <row r="34" spans="1:4" ht="45" customHeight="1" x14ac:dyDescent="0.25">
      <c r="A34" s="1" t="s">
        <v>31</v>
      </c>
      <c r="B34" s="1"/>
      <c r="C34" s="1">
        <v>54.4</v>
      </c>
      <c r="D34" s="1"/>
    </row>
    <row r="35" spans="1:4" ht="45" customHeight="1" x14ac:dyDescent="0.25">
      <c r="A35" s="1" t="s">
        <v>2</v>
      </c>
      <c r="B35" s="1"/>
      <c r="C35" s="1">
        <v>45.2</v>
      </c>
      <c r="D35" s="1"/>
    </row>
    <row r="36" spans="1:4" ht="45" customHeight="1" x14ac:dyDescent="0.25">
      <c r="A36" s="1" t="s">
        <v>4</v>
      </c>
      <c r="B36" s="1"/>
      <c r="C36" s="1">
        <v>40.1</v>
      </c>
      <c r="D36" s="1"/>
    </row>
    <row r="37" spans="1:4" ht="45" customHeight="1" x14ac:dyDescent="0.25">
      <c r="A37" s="1" t="s">
        <v>1</v>
      </c>
      <c r="B37" s="1"/>
      <c r="C37" s="1">
        <v>40</v>
      </c>
      <c r="D37" s="1"/>
    </row>
    <row r="38" spans="1:4" ht="45" customHeight="1" x14ac:dyDescent="0.25">
      <c r="A38" s="1" t="s">
        <v>3</v>
      </c>
      <c r="B38" s="1"/>
      <c r="C38" s="1">
        <v>36.200000000000003</v>
      </c>
      <c r="D38" s="1"/>
    </row>
    <row r="39" spans="1:4" ht="45" customHeight="1" x14ac:dyDescent="0.25">
      <c r="A39" s="1" t="s">
        <v>34</v>
      </c>
      <c r="B39" s="1"/>
      <c r="C39" s="1">
        <v>36</v>
      </c>
      <c r="D39" s="1"/>
    </row>
    <row r="40" spans="1:4" ht="45" customHeight="1" x14ac:dyDescent="0.25">
      <c r="A40" s="1" t="s">
        <v>7</v>
      </c>
      <c r="B40" s="1"/>
      <c r="C40" s="1">
        <v>34.700000000000003</v>
      </c>
      <c r="D40" s="1"/>
    </row>
    <row r="41" spans="1:4" ht="45" customHeight="1" x14ac:dyDescent="0.25">
      <c r="A41" s="1" t="s">
        <v>8</v>
      </c>
      <c r="B41" s="1"/>
      <c r="C41" s="1">
        <v>33.6</v>
      </c>
      <c r="D41" s="1"/>
    </row>
    <row r="42" spans="1:4" ht="45" customHeight="1" x14ac:dyDescent="0.25">
      <c r="A42" s="1" t="s">
        <v>33</v>
      </c>
      <c r="B42" s="1"/>
      <c r="C42" s="1">
        <v>32</v>
      </c>
      <c r="D42" s="1"/>
    </row>
    <row r="43" spans="1:4" ht="45" customHeight="1" x14ac:dyDescent="0.25">
      <c r="A43" s="1" t="s">
        <v>6</v>
      </c>
      <c r="B43" s="1"/>
      <c r="C43" s="1">
        <v>30.1</v>
      </c>
      <c r="D43" s="1"/>
    </row>
    <row r="44" spans="1:4" ht="45" customHeight="1" x14ac:dyDescent="0.25">
      <c r="A44" s="1" t="s">
        <v>35</v>
      </c>
      <c r="B44" s="1"/>
      <c r="C44" s="1">
        <v>29.5</v>
      </c>
      <c r="D44" s="1"/>
    </row>
    <row r="45" spans="1:4" ht="45" customHeight="1" x14ac:dyDescent="0.25">
      <c r="A45" s="1" t="s">
        <v>9</v>
      </c>
      <c r="B45" s="1"/>
      <c r="C45" s="1">
        <v>29</v>
      </c>
      <c r="D45" s="1"/>
    </row>
    <row r="46" spans="1:4" ht="45" customHeight="1" x14ac:dyDescent="0.25">
      <c r="A46" s="1" t="s">
        <v>10</v>
      </c>
      <c r="B46" s="1"/>
      <c r="C46" s="1">
        <v>28.7</v>
      </c>
      <c r="D46" s="1"/>
    </row>
    <row r="47" spans="1:4" ht="45" customHeight="1" x14ac:dyDescent="0.25">
      <c r="A47" s="1" t="s">
        <v>37</v>
      </c>
      <c r="B47" s="1"/>
      <c r="C47" s="1">
        <v>25.6</v>
      </c>
      <c r="D47" s="1"/>
    </row>
    <row r="48" spans="1:4" ht="45" customHeight="1" x14ac:dyDescent="0.25">
      <c r="A48" s="1" t="s">
        <v>11</v>
      </c>
      <c r="B48" s="1"/>
      <c r="C48" s="1">
        <v>21.5</v>
      </c>
      <c r="D48" s="1"/>
    </row>
    <row r="49" spans="1:4" ht="45" customHeight="1" x14ac:dyDescent="0.25">
      <c r="A49" s="1" t="s">
        <v>36</v>
      </c>
      <c r="B49" s="1"/>
      <c r="C49" s="1">
        <v>18.5</v>
      </c>
      <c r="D49" s="1"/>
    </row>
    <row r="50" spans="1:4" ht="45" customHeight="1" x14ac:dyDescent="0.25">
      <c r="A50" s="1" t="s">
        <v>38</v>
      </c>
      <c r="B50" s="1"/>
      <c r="C50" s="1">
        <v>18.100000000000001</v>
      </c>
      <c r="D50" s="1"/>
    </row>
    <row r="51" spans="1:4" ht="45" customHeight="1" x14ac:dyDescent="0.25">
      <c r="A51" s="1" t="s">
        <v>14</v>
      </c>
      <c r="B51" s="1"/>
      <c r="C51" s="1">
        <v>15.6</v>
      </c>
      <c r="D51" s="1"/>
    </row>
    <row r="52" spans="1:4" ht="45" customHeight="1" x14ac:dyDescent="0.25">
      <c r="A52" s="1" t="s">
        <v>39</v>
      </c>
      <c r="B52" s="1"/>
      <c r="C52" s="1">
        <v>11.3</v>
      </c>
      <c r="D52" s="1"/>
    </row>
    <row r="53" spans="1:4" ht="45" customHeight="1" x14ac:dyDescent="0.25">
      <c r="A53" s="1" t="s">
        <v>15</v>
      </c>
      <c r="B53" s="1"/>
      <c r="C53" s="1">
        <v>11</v>
      </c>
      <c r="D53" s="1"/>
    </row>
    <row r="54" spans="1:4" ht="30" customHeight="1" x14ac:dyDescent="0.25">
      <c r="A54" s="1"/>
      <c r="B54" s="21"/>
      <c r="C54" s="21"/>
      <c r="D54" s="21"/>
    </row>
    <row r="55" spans="1:4" ht="30" customHeight="1" x14ac:dyDescent="0.25">
      <c r="A55" s="1"/>
      <c r="B55" s="21" t="s">
        <v>19</v>
      </c>
      <c r="C55" s="21"/>
      <c r="D55" s="21"/>
    </row>
    <row r="56" spans="1:4" ht="45" customHeight="1" x14ac:dyDescent="0.25">
      <c r="A56" s="1" t="s">
        <v>0</v>
      </c>
      <c r="B56" s="1"/>
      <c r="C56" s="1">
        <v>47.7</v>
      </c>
      <c r="D56" s="1"/>
    </row>
    <row r="57" spans="1:4" ht="45" customHeight="1" x14ac:dyDescent="0.25">
      <c r="A57" s="1" t="s">
        <v>30</v>
      </c>
      <c r="B57" s="1"/>
      <c r="C57" s="1">
        <v>34.6</v>
      </c>
      <c r="D57" s="1"/>
    </row>
    <row r="58" spans="1:4" ht="45" customHeight="1" x14ac:dyDescent="0.25">
      <c r="A58" s="1" t="s">
        <v>31</v>
      </c>
      <c r="B58" s="1"/>
      <c r="C58" s="1">
        <v>33.4</v>
      </c>
      <c r="D58" s="1"/>
    </row>
    <row r="59" spans="1:4" ht="45" customHeight="1" x14ac:dyDescent="0.25">
      <c r="A59" s="1" t="s">
        <v>29</v>
      </c>
      <c r="B59" s="1"/>
      <c r="C59" s="1">
        <v>30.1</v>
      </c>
      <c r="D59" s="1"/>
    </row>
    <row r="60" spans="1:4" ht="45" customHeight="1" x14ac:dyDescent="0.25">
      <c r="A60" s="1" t="s">
        <v>32</v>
      </c>
      <c r="B60" s="1"/>
      <c r="C60" s="1">
        <v>28.3</v>
      </c>
      <c r="D60" s="1"/>
    </row>
    <row r="61" spans="1:4" ht="45" customHeight="1" x14ac:dyDescent="0.25">
      <c r="A61" s="1" t="s">
        <v>2</v>
      </c>
      <c r="B61" s="1"/>
      <c r="C61" s="1">
        <v>26.3</v>
      </c>
      <c r="D61" s="1"/>
    </row>
    <row r="62" spans="1:4" ht="45" customHeight="1" x14ac:dyDescent="0.25">
      <c r="A62" s="1" t="s">
        <v>4</v>
      </c>
      <c r="B62" s="1"/>
      <c r="C62" s="1">
        <v>23.4</v>
      </c>
      <c r="D62" s="1"/>
    </row>
    <row r="63" spans="1:4" ht="45" customHeight="1" x14ac:dyDescent="0.25">
      <c r="A63" s="1" t="s">
        <v>34</v>
      </c>
      <c r="B63" s="1"/>
      <c r="C63" s="1">
        <v>21.8</v>
      </c>
      <c r="D63" s="1"/>
    </row>
    <row r="64" spans="1:4" ht="45" customHeight="1" x14ac:dyDescent="0.25">
      <c r="A64" s="1" t="s">
        <v>7</v>
      </c>
      <c r="B64" s="1"/>
      <c r="C64" s="1">
        <v>20.399999999999999</v>
      </c>
      <c r="D64" s="1"/>
    </row>
    <row r="65" spans="1:4" ht="45" customHeight="1" x14ac:dyDescent="0.25">
      <c r="A65" s="1" t="s">
        <v>8</v>
      </c>
      <c r="B65" s="1"/>
      <c r="C65" s="1">
        <v>19</v>
      </c>
      <c r="D65" s="1"/>
    </row>
    <row r="66" spans="1:4" ht="45" customHeight="1" x14ac:dyDescent="0.25">
      <c r="A66" s="1" t="s">
        <v>1</v>
      </c>
      <c r="B66" s="1"/>
      <c r="C66" s="1">
        <v>18.2</v>
      </c>
      <c r="D66" s="1"/>
    </row>
    <row r="67" spans="1:4" ht="45" customHeight="1" x14ac:dyDescent="0.25">
      <c r="A67" s="1" t="s">
        <v>35</v>
      </c>
      <c r="B67" s="1"/>
      <c r="C67" s="1">
        <v>17.3</v>
      </c>
      <c r="D67" s="1"/>
    </row>
    <row r="68" spans="1:4" ht="45" customHeight="1" x14ac:dyDescent="0.25">
      <c r="A68" s="1" t="s">
        <v>3</v>
      </c>
      <c r="B68" s="1"/>
      <c r="C68" s="1">
        <v>16.2</v>
      </c>
      <c r="D68" s="1"/>
    </row>
    <row r="69" spans="1:4" ht="45" customHeight="1" x14ac:dyDescent="0.25">
      <c r="A69" s="1" t="s">
        <v>37</v>
      </c>
      <c r="B69" s="1"/>
      <c r="C69" s="1">
        <v>15.7</v>
      </c>
      <c r="D69" s="1"/>
    </row>
    <row r="70" spans="1:4" ht="45" customHeight="1" x14ac:dyDescent="0.25">
      <c r="A70" s="1" t="s">
        <v>10</v>
      </c>
      <c r="B70" s="1"/>
      <c r="C70" s="1">
        <v>14.9</v>
      </c>
      <c r="D70" s="1"/>
    </row>
    <row r="71" spans="1:4" ht="45" customHeight="1" x14ac:dyDescent="0.25">
      <c r="A71" s="1" t="s">
        <v>33</v>
      </c>
      <c r="B71" s="1"/>
      <c r="C71" s="1">
        <v>14.7</v>
      </c>
      <c r="D71" s="1"/>
    </row>
    <row r="72" spans="1:4" ht="45" customHeight="1" x14ac:dyDescent="0.25">
      <c r="A72" s="1" t="s">
        <v>9</v>
      </c>
      <c r="B72" s="1"/>
      <c r="C72" s="1">
        <v>13.8</v>
      </c>
      <c r="D72" s="1"/>
    </row>
    <row r="73" spans="1:4" ht="45" customHeight="1" x14ac:dyDescent="0.25">
      <c r="A73" s="1" t="s">
        <v>6</v>
      </c>
      <c r="B73" s="1"/>
      <c r="C73" s="1">
        <v>13.6</v>
      </c>
      <c r="D73" s="1"/>
    </row>
    <row r="74" spans="1:4" ht="45" customHeight="1" x14ac:dyDescent="0.25">
      <c r="A74" s="1" t="s">
        <v>38</v>
      </c>
      <c r="B74" s="1"/>
      <c r="C74" s="1">
        <v>10.7</v>
      </c>
      <c r="D74" s="1"/>
    </row>
    <row r="75" spans="1:4" ht="45" customHeight="1" x14ac:dyDescent="0.25">
      <c r="A75" s="1" t="s">
        <v>11</v>
      </c>
      <c r="B75" s="1"/>
      <c r="C75" s="1">
        <v>10.6</v>
      </c>
      <c r="D75" s="1"/>
    </row>
    <row r="76" spans="1:4" ht="45" customHeight="1" x14ac:dyDescent="0.25">
      <c r="A76" s="1" t="s">
        <v>36</v>
      </c>
      <c r="B76" s="1"/>
      <c r="C76" s="1">
        <v>8</v>
      </c>
      <c r="D76" s="1"/>
    </row>
    <row r="77" spans="1:4" ht="45" customHeight="1" x14ac:dyDescent="0.25">
      <c r="A77" s="1" t="s">
        <v>14</v>
      </c>
      <c r="B77" s="1"/>
      <c r="C77" s="1">
        <v>6.5</v>
      </c>
      <c r="D77" s="1"/>
    </row>
    <row r="78" spans="1:4" ht="45" customHeight="1" x14ac:dyDescent="0.25">
      <c r="A78" s="1" t="s">
        <v>39</v>
      </c>
      <c r="B78" s="1"/>
      <c r="C78" s="1">
        <v>6.5</v>
      </c>
      <c r="D78" s="1"/>
    </row>
    <row r="79" spans="1:4" ht="45" customHeight="1" x14ac:dyDescent="0.25">
      <c r="A79" s="1" t="s">
        <v>15</v>
      </c>
      <c r="B79" s="1"/>
      <c r="C79" s="1">
        <v>4.7</v>
      </c>
      <c r="D79" s="1"/>
    </row>
    <row r="80" spans="1:4" ht="15" customHeight="1" x14ac:dyDescent="0.25">
      <c r="A80" s="1"/>
      <c r="B80" s="21"/>
      <c r="C80" s="21"/>
      <c r="D80" s="21"/>
    </row>
    <row r="81" spans="1:4" ht="15" customHeight="1" x14ac:dyDescent="0.25">
      <c r="A81" s="1"/>
      <c r="B81" s="21" t="s">
        <v>20</v>
      </c>
      <c r="C81" s="21"/>
      <c r="D81" s="21"/>
    </row>
    <row r="82" spans="1:4" ht="45" customHeight="1" x14ac:dyDescent="0.25">
      <c r="A82" s="1" t="s">
        <v>0</v>
      </c>
      <c r="B82" s="1"/>
      <c r="C82" s="1">
        <v>49.9</v>
      </c>
      <c r="D82" s="1"/>
    </row>
    <row r="83" spans="1:4" ht="45" customHeight="1" x14ac:dyDescent="0.25">
      <c r="A83" s="1" t="s">
        <v>30</v>
      </c>
      <c r="B83" s="1"/>
      <c r="C83" s="1">
        <v>34.799999999999997</v>
      </c>
      <c r="D83" s="1"/>
    </row>
    <row r="84" spans="1:4" ht="45" customHeight="1" x14ac:dyDescent="0.25">
      <c r="A84" s="1" t="s">
        <v>31</v>
      </c>
      <c r="B84" s="1"/>
      <c r="C84" s="1">
        <v>33.6</v>
      </c>
      <c r="D84" s="1"/>
    </row>
    <row r="85" spans="1:4" ht="45" customHeight="1" x14ac:dyDescent="0.25">
      <c r="A85" s="1" t="s">
        <v>29</v>
      </c>
      <c r="B85" s="1"/>
      <c r="C85" s="1">
        <v>33</v>
      </c>
      <c r="D85" s="1"/>
    </row>
    <row r="86" spans="1:4" ht="45" customHeight="1" x14ac:dyDescent="0.25">
      <c r="A86" s="1" t="s">
        <v>32</v>
      </c>
      <c r="B86" s="1"/>
      <c r="C86" s="1">
        <v>30.5</v>
      </c>
      <c r="D86" s="1"/>
    </row>
    <row r="87" spans="1:4" ht="45" customHeight="1" x14ac:dyDescent="0.25">
      <c r="A87" s="1" t="s">
        <v>2</v>
      </c>
      <c r="B87" s="1"/>
      <c r="C87" s="1">
        <v>29.7</v>
      </c>
      <c r="D87" s="1"/>
    </row>
    <row r="88" spans="1:4" ht="45" customHeight="1" x14ac:dyDescent="0.25">
      <c r="A88" s="1" t="s">
        <v>4</v>
      </c>
      <c r="B88" s="1"/>
      <c r="C88" s="1">
        <v>25.5</v>
      </c>
      <c r="D88" s="1"/>
    </row>
    <row r="89" spans="1:4" ht="45" customHeight="1" x14ac:dyDescent="0.25">
      <c r="A89" s="1" t="s">
        <v>7</v>
      </c>
      <c r="B89" s="1"/>
      <c r="C89" s="1">
        <v>24.8</v>
      </c>
      <c r="D89" s="1"/>
    </row>
    <row r="90" spans="1:4" ht="45" customHeight="1" x14ac:dyDescent="0.25">
      <c r="A90" s="1" t="s">
        <v>1</v>
      </c>
      <c r="B90" s="1"/>
      <c r="C90" s="1">
        <v>21.8</v>
      </c>
      <c r="D90" s="1"/>
    </row>
    <row r="91" spans="1:4" ht="45" customHeight="1" x14ac:dyDescent="0.25">
      <c r="A91" s="1" t="s">
        <v>34</v>
      </c>
      <c r="B91" s="1"/>
      <c r="C91" s="1">
        <v>21.8</v>
      </c>
      <c r="D91" s="1"/>
    </row>
    <row r="92" spans="1:4" ht="45" customHeight="1" x14ac:dyDescent="0.25">
      <c r="A92" s="1" t="s">
        <v>35</v>
      </c>
      <c r="B92" s="1"/>
      <c r="C92" s="1">
        <v>20.100000000000001</v>
      </c>
      <c r="D92" s="1"/>
    </row>
    <row r="93" spans="1:4" ht="45" customHeight="1" x14ac:dyDescent="0.25">
      <c r="A93" s="1" t="s">
        <v>8</v>
      </c>
      <c r="B93" s="1"/>
      <c r="C93" s="1">
        <v>20.100000000000001</v>
      </c>
      <c r="D93" s="1"/>
    </row>
    <row r="94" spans="1:4" ht="45" customHeight="1" x14ac:dyDescent="0.25">
      <c r="A94" s="1" t="s">
        <v>3</v>
      </c>
      <c r="B94" s="1"/>
      <c r="C94" s="1">
        <v>19.2</v>
      </c>
      <c r="D94" s="1"/>
    </row>
    <row r="95" spans="1:4" ht="45" customHeight="1" x14ac:dyDescent="0.25">
      <c r="A95" s="1" t="s">
        <v>33</v>
      </c>
      <c r="B95" s="1"/>
      <c r="C95" s="1">
        <v>16.899999999999999</v>
      </c>
      <c r="D95" s="1"/>
    </row>
    <row r="96" spans="1:4" ht="45" customHeight="1" x14ac:dyDescent="0.25">
      <c r="A96" s="1" t="s">
        <v>9</v>
      </c>
      <c r="B96" s="1"/>
      <c r="C96" s="1">
        <v>16.7</v>
      </c>
      <c r="D96" s="1"/>
    </row>
    <row r="97" spans="1:4" ht="45" customHeight="1" x14ac:dyDescent="0.25">
      <c r="A97" s="1" t="s">
        <v>37</v>
      </c>
      <c r="B97" s="1"/>
      <c r="C97" s="1">
        <v>15.8</v>
      </c>
      <c r="D97" s="1"/>
    </row>
    <row r="98" spans="1:4" ht="45" customHeight="1" x14ac:dyDescent="0.25">
      <c r="A98" s="1" t="s">
        <v>6</v>
      </c>
      <c r="B98" s="1"/>
      <c r="C98" s="1">
        <v>15.7</v>
      </c>
      <c r="D98" s="1"/>
    </row>
    <row r="99" spans="1:4" ht="45" customHeight="1" x14ac:dyDescent="0.25">
      <c r="A99" s="1" t="s">
        <v>38</v>
      </c>
      <c r="B99" s="1"/>
      <c r="C99" s="1">
        <v>11.9</v>
      </c>
      <c r="D99" s="1"/>
    </row>
    <row r="100" spans="1:4" ht="45" customHeight="1" x14ac:dyDescent="0.25">
      <c r="A100" s="1" t="s">
        <v>11</v>
      </c>
      <c r="B100" s="1"/>
      <c r="C100" s="1">
        <v>11.6</v>
      </c>
      <c r="D100" s="1"/>
    </row>
    <row r="101" spans="1:4" ht="45" customHeight="1" x14ac:dyDescent="0.25">
      <c r="A101" s="1" t="s">
        <v>36</v>
      </c>
      <c r="B101" s="1"/>
      <c r="C101" s="1">
        <v>9.3000000000000007</v>
      </c>
      <c r="D101" s="1"/>
    </row>
    <row r="102" spans="1:4" ht="45" customHeight="1" x14ac:dyDescent="0.25">
      <c r="A102" s="1" t="s">
        <v>14</v>
      </c>
      <c r="B102" s="1"/>
      <c r="C102" s="1">
        <v>7.9</v>
      </c>
      <c r="D102" s="1"/>
    </row>
    <row r="103" spans="1:4" ht="45" customHeight="1" x14ac:dyDescent="0.25">
      <c r="A103" s="1" t="s">
        <v>39</v>
      </c>
      <c r="B103" s="1"/>
      <c r="C103" s="1">
        <v>6.4</v>
      </c>
      <c r="D103" s="1"/>
    </row>
    <row r="104" spans="1:4" ht="45" customHeight="1" x14ac:dyDescent="0.25">
      <c r="A104" s="1" t="s">
        <v>15</v>
      </c>
      <c r="B104" s="1"/>
      <c r="C104" s="1">
        <v>5.2</v>
      </c>
      <c r="D104" s="1"/>
    </row>
    <row r="105" spans="1:4" x14ac:dyDescent="0.25">
      <c r="A105" s="1"/>
      <c r="B105" s="21"/>
      <c r="C105" s="21"/>
      <c r="D105" s="21"/>
    </row>
    <row r="106" spans="1:4" ht="15" customHeight="1" x14ac:dyDescent="0.25">
      <c r="A106" s="22" t="s">
        <v>21</v>
      </c>
      <c r="B106" s="22"/>
      <c r="C106" s="22"/>
      <c r="D106" s="22"/>
    </row>
    <row r="107" spans="1:4" ht="15.75" customHeight="1" x14ac:dyDescent="0.25">
      <c r="A107" s="20" t="s">
        <v>53</v>
      </c>
      <c r="B107" s="20"/>
      <c r="C107" s="20"/>
      <c r="D107" s="20"/>
    </row>
    <row r="108" spans="1:4" x14ac:dyDescent="0.25">
      <c r="A108" s="21"/>
      <c r="B108" s="21"/>
      <c r="C108" s="21"/>
      <c r="D108" s="21"/>
    </row>
    <row r="109" spans="1:4" ht="15" customHeight="1" x14ac:dyDescent="0.25">
      <c r="A109" s="1"/>
      <c r="B109" s="21" t="s">
        <v>18</v>
      </c>
      <c r="C109" s="21"/>
      <c r="D109" s="21"/>
    </row>
    <row r="110" spans="1:4" ht="45" x14ac:dyDescent="0.25">
      <c r="A110" s="1" t="s">
        <v>0</v>
      </c>
      <c r="B110" s="1"/>
      <c r="C110" s="1">
        <v>46.2</v>
      </c>
      <c r="D110" s="1"/>
    </row>
    <row r="111" spans="1:4" ht="45" x14ac:dyDescent="0.25">
      <c r="A111" s="1" t="s">
        <v>29</v>
      </c>
      <c r="B111" s="1"/>
      <c r="C111" s="1">
        <v>40.299999999999997</v>
      </c>
      <c r="D111" s="1"/>
    </row>
    <row r="112" spans="1:4" ht="45" x14ac:dyDescent="0.25">
      <c r="A112" s="1" t="s">
        <v>30</v>
      </c>
      <c r="B112" s="1"/>
      <c r="C112" s="1">
        <v>33.9</v>
      </c>
      <c r="D112" s="1"/>
    </row>
    <row r="113" spans="1:4" ht="45" x14ac:dyDescent="0.25">
      <c r="A113" s="1" t="s">
        <v>31</v>
      </c>
      <c r="B113" s="1"/>
      <c r="C113" s="1">
        <v>32.4</v>
      </c>
      <c r="D113" s="1"/>
    </row>
    <row r="114" spans="1:4" ht="45" x14ac:dyDescent="0.25">
      <c r="A114" s="1" t="s">
        <v>32</v>
      </c>
      <c r="B114" s="1"/>
      <c r="C114" s="1">
        <v>27</v>
      </c>
      <c r="D114" s="1"/>
    </row>
    <row r="115" spans="1:4" ht="45" x14ac:dyDescent="0.25">
      <c r="A115" s="1" t="s">
        <v>2</v>
      </c>
      <c r="B115" s="1"/>
      <c r="C115" s="1">
        <v>25.9</v>
      </c>
      <c r="D115" s="1"/>
    </row>
    <row r="116" spans="1:4" ht="45" x14ac:dyDescent="0.25">
      <c r="A116" s="1" t="s">
        <v>1</v>
      </c>
      <c r="B116" s="1"/>
      <c r="C116" s="1">
        <v>24.7</v>
      </c>
      <c r="D116" s="1"/>
    </row>
    <row r="117" spans="1:4" ht="45" x14ac:dyDescent="0.25">
      <c r="A117" s="1" t="s">
        <v>4</v>
      </c>
      <c r="B117" s="1"/>
      <c r="C117" s="1">
        <v>22.7</v>
      </c>
      <c r="D117" s="1"/>
    </row>
    <row r="118" spans="1:4" ht="45" x14ac:dyDescent="0.25">
      <c r="A118" s="1" t="s">
        <v>3</v>
      </c>
      <c r="B118" s="1"/>
      <c r="C118" s="1">
        <v>22.3</v>
      </c>
      <c r="D118" s="1"/>
    </row>
    <row r="119" spans="1:4" ht="45" x14ac:dyDescent="0.25">
      <c r="A119" s="1" t="s">
        <v>34</v>
      </c>
      <c r="B119" s="1"/>
      <c r="C119" s="1">
        <v>20.2</v>
      </c>
      <c r="D119" s="1"/>
    </row>
    <row r="120" spans="1:4" ht="45" x14ac:dyDescent="0.25">
      <c r="A120" s="1" t="s">
        <v>7</v>
      </c>
      <c r="B120" s="1"/>
      <c r="C120" s="1">
        <v>20.100000000000001</v>
      </c>
      <c r="D120" s="1"/>
    </row>
    <row r="121" spans="1:4" ht="45" x14ac:dyDescent="0.25">
      <c r="A121" s="1" t="s">
        <v>33</v>
      </c>
      <c r="B121" s="1"/>
      <c r="C121" s="1">
        <v>19.8</v>
      </c>
      <c r="D121" s="1"/>
    </row>
    <row r="122" spans="1:4" ht="45" x14ac:dyDescent="0.25">
      <c r="A122" s="1" t="s">
        <v>6</v>
      </c>
      <c r="B122" s="1"/>
      <c r="C122" s="1">
        <v>19</v>
      </c>
      <c r="D122" s="1"/>
    </row>
    <row r="123" spans="1:4" ht="45" x14ac:dyDescent="0.25">
      <c r="A123" s="1" t="s">
        <v>9</v>
      </c>
      <c r="B123" s="1"/>
      <c r="C123" s="1">
        <v>17.7</v>
      </c>
      <c r="D123" s="1"/>
    </row>
    <row r="124" spans="1:4" ht="45" x14ac:dyDescent="0.25">
      <c r="A124" s="1" t="s">
        <v>35</v>
      </c>
      <c r="B124" s="1"/>
      <c r="C124" s="1">
        <v>16.8</v>
      </c>
      <c r="D124" s="1"/>
    </row>
    <row r="125" spans="1:4" ht="45" x14ac:dyDescent="0.25">
      <c r="A125" s="1" t="s">
        <v>11</v>
      </c>
      <c r="B125" s="1"/>
      <c r="C125" s="1">
        <v>13.6</v>
      </c>
      <c r="D125" s="1"/>
    </row>
    <row r="126" spans="1:4" x14ac:dyDescent="0.25">
      <c r="A126" s="1"/>
      <c r="B126" s="21"/>
      <c r="C126" s="21"/>
      <c r="D126" s="21"/>
    </row>
    <row r="127" spans="1:4" ht="15" customHeight="1" x14ac:dyDescent="0.25">
      <c r="A127" s="1"/>
      <c r="B127" s="21" t="s">
        <v>19</v>
      </c>
      <c r="C127" s="21"/>
      <c r="D127" s="21"/>
    </row>
    <row r="128" spans="1:4" ht="45" x14ac:dyDescent="0.25">
      <c r="A128" s="1" t="s">
        <v>0</v>
      </c>
      <c r="B128" s="1"/>
      <c r="C128" s="1">
        <v>25.9</v>
      </c>
      <c r="D128" s="1"/>
    </row>
    <row r="129" spans="1:4" ht="45" x14ac:dyDescent="0.25">
      <c r="A129" s="1" t="s">
        <v>29</v>
      </c>
      <c r="B129" s="1"/>
      <c r="C129" s="1">
        <v>19.399999999999999</v>
      </c>
      <c r="D129" s="1"/>
    </row>
    <row r="130" spans="1:4" ht="45" x14ac:dyDescent="0.25">
      <c r="A130" s="1" t="s">
        <v>30</v>
      </c>
      <c r="B130" s="1"/>
      <c r="C130" s="1">
        <v>19.2</v>
      </c>
      <c r="D130" s="1"/>
    </row>
    <row r="131" spans="1:4" ht="45" x14ac:dyDescent="0.25">
      <c r="A131" s="1" t="s">
        <v>31</v>
      </c>
      <c r="B131" s="1"/>
      <c r="C131" s="1">
        <v>19</v>
      </c>
      <c r="D131" s="1"/>
    </row>
    <row r="132" spans="1:4" ht="45" x14ac:dyDescent="0.25">
      <c r="A132" s="1" t="s">
        <v>32</v>
      </c>
      <c r="B132" s="1"/>
      <c r="C132" s="1">
        <v>15.5</v>
      </c>
      <c r="D132" s="1"/>
    </row>
    <row r="133" spans="1:4" ht="45" x14ac:dyDescent="0.25">
      <c r="A133" s="1" t="s">
        <v>2</v>
      </c>
      <c r="B133" s="1"/>
      <c r="C133" s="1">
        <v>14.7</v>
      </c>
      <c r="D133" s="1"/>
    </row>
    <row r="134" spans="1:4" ht="45" x14ac:dyDescent="0.25">
      <c r="A134" s="1" t="s">
        <v>4</v>
      </c>
      <c r="B134" s="1"/>
      <c r="C134" s="1">
        <v>12.9</v>
      </c>
      <c r="D134" s="1"/>
    </row>
    <row r="135" spans="1:4" ht="45" customHeight="1" x14ac:dyDescent="0.25">
      <c r="A135" s="1" t="s">
        <v>34</v>
      </c>
      <c r="B135" s="1"/>
      <c r="C135" s="1">
        <v>12</v>
      </c>
      <c r="D135" s="1"/>
    </row>
    <row r="136" spans="1:4" ht="45" customHeight="1" x14ac:dyDescent="0.25">
      <c r="A136" s="1" t="s">
        <v>1</v>
      </c>
      <c r="B136" s="1"/>
      <c r="C136" s="1">
        <v>11.4</v>
      </c>
      <c r="D136" s="1"/>
    </row>
    <row r="137" spans="1:4" ht="45" customHeight="1" x14ac:dyDescent="0.25">
      <c r="A137" s="1" t="s">
        <v>7</v>
      </c>
      <c r="B137" s="1"/>
      <c r="C137" s="1">
        <v>10.5</v>
      </c>
      <c r="D137" s="1"/>
    </row>
    <row r="138" spans="1:4" ht="45" customHeight="1" x14ac:dyDescent="0.25">
      <c r="A138" s="1" t="s">
        <v>3</v>
      </c>
      <c r="B138" s="1"/>
      <c r="C138" s="1">
        <v>10</v>
      </c>
      <c r="D138" s="1"/>
    </row>
    <row r="139" spans="1:4" ht="45" customHeight="1" x14ac:dyDescent="0.25">
      <c r="A139" s="1" t="s">
        <v>35</v>
      </c>
      <c r="B139" s="1"/>
      <c r="C139" s="1">
        <v>8.9</v>
      </c>
      <c r="D139" s="1"/>
    </row>
    <row r="140" spans="1:4" ht="45" customHeight="1" x14ac:dyDescent="0.25">
      <c r="A140" s="1" t="s">
        <v>33</v>
      </c>
      <c r="B140" s="1"/>
      <c r="C140" s="1">
        <v>8.6999999999999993</v>
      </c>
      <c r="D140" s="1"/>
    </row>
    <row r="141" spans="1:4" ht="45" customHeight="1" x14ac:dyDescent="0.25">
      <c r="A141" s="1" t="s">
        <v>6</v>
      </c>
      <c r="B141" s="1"/>
      <c r="C141" s="1">
        <v>8.4</v>
      </c>
      <c r="D141" s="1"/>
    </row>
    <row r="142" spans="1:4" ht="45" customHeight="1" x14ac:dyDescent="0.25">
      <c r="A142" s="1" t="s">
        <v>9</v>
      </c>
      <c r="B142" s="1"/>
      <c r="C142" s="1">
        <v>8.4</v>
      </c>
      <c r="D142" s="1"/>
    </row>
    <row r="143" spans="1:4" ht="45" customHeight="1" x14ac:dyDescent="0.25">
      <c r="A143" s="1" t="s">
        <v>11</v>
      </c>
      <c r="B143" s="1"/>
      <c r="C143" s="1">
        <v>6.3</v>
      </c>
      <c r="D143" s="1"/>
    </row>
    <row r="144" spans="1:4" x14ac:dyDescent="0.25">
      <c r="A144" s="1"/>
      <c r="B144" s="21"/>
      <c r="C144" s="21"/>
      <c r="D144" s="21"/>
    </row>
    <row r="145" spans="1:4" ht="15" customHeight="1" x14ac:dyDescent="0.25">
      <c r="A145" s="1"/>
      <c r="B145" s="21" t="s">
        <v>20</v>
      </c>
      <c r="C145" s="21"/>
      <c r="D145" s="21"/>
    </row>
    <row r="146" spans="1:4" ht="45" x14ac:dyDescent="0.25">
      <c r="A146" s="1" t="s">
        <v>0</v>
      </c>
      <c r="B146" s="1"/>
      <c r="C146" s="1">
        <v>28.3</v>
      </c>
      <c r="D146" s="1"/>
    </row>
    <row r="147" spans="1:4" ht="45" x14ac:dyDescent="0.25">
      <c r="A147" s="1" t="s">
        <v>29</v>
      </c>
      <c r="B147" s="1"/>
      <c r="C147" s="1">
        <v>20.9</v>
      </c>
      <c r="D147" s="1"/>
    </row>
    <row r="148" spans="1:4" ht="45" x14ac:dyDescent="0.25">
      <c r="A148" s="1" t="s">
        <v>30</v>
      </c>
      <c r="B148" s="1"/>
      <c r="C148" s="1">
        <v>19.8</v>
      </c>
      <c r="D148" s="1"/>
    </row>
    <row r="149" spans="1:4" ht="45" x14ac:dyDescent="0.25">
      <c r="A149" s="1" t="s">
        <v>31</v>
      </c>
      <c r="B149" s="1"/>
      <c r="C149" s="1">
        <v>18.399999999999999</v>
      </c>
      <c r="D149" s="1"/>
    </row>
    <row r="150" spans="1:4" ht="45" x14ac:dyDescent="0.25">
      <c r="A150" s="1" t="s">
        <v>32</v>
      </c>
      <c r="B150" s="1"/>
      <c r="C150" s="1">
        <v>16.899999999999999</v>
      </c>
      <c r="D150" s="1"/>
    </row>
    <row r="151" spans="1:4" ht="45" x14ac:dyDescent="0.25">
      <c r="A151" s="1" t="s">
        <v>2</v>
      </c>
      <c r="B151" s="1"/>
      <c r="C151" s="1">
        <v>16.5</v>
      </c>
      <c r="D151" s="1"/>
    </row>
    <row r="152" spans="1:4" ht="45" x14ac:dyDescent="0.25">
      <c r="A152" s="1" t="s">
        <v>4</v>
      </c>
      <c r="B152" s="1"/>
      <c r="C152" s="1">
        <v>14.9</v>
      </c>
      <c r="D152" s="1"/>
    </row>
    <row r="153" spans="1:4" ht="45" customHeight="1" x14ac:dyDescent="0.25">
      <c r="A153" s="1" t="s">
        <v>7</v>
      </c>
      <c r="B153" s="1"/>
      <c r="C153" s="1">
        <v>13.7</v>
      </c>
      <c r="D153" s="1"/>
    </row>
    <row r="154" spans="1:4" ht="45" customHeight="1" x14ac:dyDescent="0.25">
      <c r="A154" s="1" t="s">
        <v>1</v>
      </c>
      <c r="B154" s="1"/>
      <c r="C154" s="1">
        <v>13.1</v>
      </c>
      <c r="D154" s="1"/>
    </row>
    <row r="155" spans="1:4" ht="45" customHeight="1" x14ac:dyDescent="0.25">
      <c r="A155" s="1" t="s">
        <v>34</v>
      </c>
      <c r="B155" s="1"/>
      <c r="C155" s="1">
        <v>11.9</v>
      </c>
      <c r="D155" s="1"/>
    </row>
    <row r="156" spans="1:4" ht="45" customHeight="1" x14ac:dyDescent="0.25">
      <c r="A156" s="1" t="s">
        <v>3</v>
      </c>
      <c r="B156" s="1"/>
      <c r="C156" s="1">
        <v>11.6</v>
      </c>
      <c r="D156" s="1"/>
    </row>
    <row r="157" spans="1:4" ht="45" customHeight="1" x14ac:dyDescent="0.25">
      <c r="A157" s="1" t="s">
        <v>35</v>
      </c>
      <c r="B157" s="1"/>
      <c r="C157" s="1">
        <v>10.5</v>
      </c>
      <c r="D157" s="1"/>
    </row>
    <row r="158" spans="1:4" ht="45" customHeight="1" x14ac:dyDescent="0.25">
      <c r="A158" s="1" t="s">
        <v>33</v>
      </c>
      <c r="B158" s="1"/>
      <c r="C158" s="1">
        <v>9.9</v>
      </c>
      <c r="D158" s="1"/>
    </row>
    <row r="159" spans="1:4" ht="45" customHeight="1" x14ac:dyDescent="0.25">
      <c r="A159" s="1" t="s">
        <v>9</v>
      </c>
      <c r="B159" s="1"/>
      <c r="C159" s="1">
        <v>9.3000000000000007</v>
      </c>
      <c r="D159" s="1"/>
    </row>
    <row r="160" spans="1:4" ht="45" customHeight="1" x14ac:dyDescent="0.25">
      <c r="A160" s="1" t="s">
        <v>6</v>
      </c>
      <c r="B160" s="1"/>
      <c r="C160" s="1">
        <v>9.1</v>
      </c>
      <c r="D160" s="1"/>
    </row>
    <row r="161" spans="1:4" ht="45" customHeight="1" x14ac:dyDescent="0.25">
      <c r="A161" s="1" t="s">
        <v>11</v>
      </c>
      <c r="B161" s="1"/>
      <c r="C161" s="1">
        <v>6.7</v>
      </c>
      <c r="D161" s="1"/>
    </row>
    <row r="162" spans="1:4" x14ac:dyDescent="0.25">
      <c r="A162" s="1"/>
      <c r="B162" s="21"/>
      <c r="C162" s="21"/>
      <c r="D162" s="21"/>
    </row>
    <row r="163" spans="1:4" ht="15" customHeight="1" x14ac:dyDescent="0.25">
      <c r="A163" s="22" t="s">
        <v>21</v>
      </c>
      <c r="B163" s="22"/>
      <c r="C163" s="22"/>
      <c r="D163" s="22"/>
    </row>
  </sheetData>
  <mergeCells count="20">
    <mergeCell ref="B28:D28"/>
    <mergeCell ref="B29:D29"/>
    <mergeCell ref="B81:D81"/>
    <mergeCell ref="B80:D80"/>
    <mergeCell ref="A1:D1"/>
    <mergeCell ref="A2:D2"/>
    <mergeCell ref="B55:D55"/>
    <mergeCell ref="B54:D54"/>
    <mergeCell ref="B3:D3"/>
    <mergeCell ref="B105:D105"/>
    <mergeCell ref="A106:D106"/>
    <mergeCell ref="B109:D109"/>
    <mergeCell ref="A107:D107"/>
    <mergeCell ref="A108:D108"/>
    <mergeCell ref="A163:D163"/>
    <mergeCell ref="B162:D162"/>
    <mergeCell ref="B145:D145"/>
    <mergeCell ref="B144:D144"/>
    <mergeCell ref="B126:D126"/>
    <mergeCell ref="B127:D127"/>
  </mergeCells>
  <hyperlinks>
    <hyperlink ref="A106" r:id="rId1" display="http://de.wikipedia.org/wiki/Bildfrequenz"/>
    <hyperlink ref="A163" r:id="rId2" display="http://de.wikipedia.org/wiki/Bildfrequenz"/>
  </hyperlinks>
  <pageMargins left="0.7" right="0.7" top="0.78740157499999996" bottom="0.78740157499999996" header="0.3" footer="0.3"/>
  <pageSetup paperSize="9" orientation="portrait"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0"/>
  <sheetViews>
    <sheetView workbookViewId="0">
      <selection sqref="A1:D1"/>
    </sheetView>
  </sheetViews>
  <sheetFormatPr baseColWidth="10" defaultRowHeight="15" x14ac:dyDescent="0.25"/>
  <sheetData>
    <row r="1" spans="1:4" ht="15.75" customHeight="1" x14ac:dyDescent="0.25">
      <c r="A1" s="20" t="s">
        <v>65</v>
      </c>
      <c r="B1" s="20"/>
      <c r="C1" s="20"/>
      <c r="D1" s="20"/>
    </row>
    <row r="2" spans="1:4" x14ac:dyDescent="0.25">
      <c r="A2" s="21"/>
      <c r="B2" s="21"/>
      <c r="C2" s="21"/>
      <c r="D2" s="21"/>
    </row>
    <row r="3" spans="1:4" ht="15" customHeight="1" x14ac:dyDescent="0.25">
      <c r="A3" s="3"/>
      <c r="B3" s="21" t="s">
        <v>23</v>
      </c>
      <c r="C3" s="21"/>
      <c r="D3" s="21"/>
    </row>
    <row r="4" spans="1:4" ht="45" x14ac:dyDescent="0.25">
      <c r="A4" s="3" t="s">
        <v>0</v>
      </c>
      <c r="B4" s="3"/>
      <c r="C4" s="3">
        <v>68</v>
      </c>
      <c r="D4" s="3"/>
    </row>
    <row r="5" spans="1:4" ht="45" x14ac:dyDescent="0.25">
      <c r="A5" s="3" t="s">
        <v>1</v>
      </c>
      <c r="B5" s="3"/>
      <c r="C5" s="3">
        <v>48.6</v>
      </c>
      <c r="D5" s="3"/>
    </row>
    <row r="6" spans="1:4" ht="45" x14ac:dyDescent="0.25">
      <c r="A6" s="3" t="s">
        <v>3</v>
      </c>
      <c r="B6" s="3"/>
      <c r="C6" s="3">
        <v>46.6</v>
      </c>
      <c r="D6" s="3"/>
    </row>
    <row r="7" spans="1:4" ht="45" x14ac:dyDescent="0.25">
      <c r="A7" s="3" t="s">
        <v>5</v>
      </c>
      <c r="B7" s="3"/>
      <c r="C7" s="3">
        <v>41.6</v>
      </c>
      <c r="D7" s="3"/>
    </row>
    <row r="8" spans="1:4" ht="45" x14ac:dyDescent="0.25">
      <c r="A8" s="3" t="s">
        <v>6</v>
      </c>
      <c r="B8" s="3"/>
      <c r="C8" s="3">
        <v>40.700000000000003</v>
      </c>
      <c r="D8" s="3"/>
    </row>
    <row r="9" spans="1:4" ht="45" x14ac:dyDescent="0.25">
      <c r="A9" s="3" t="s">
        <v>2</v>
      </c>
      <c r="B9" s="3"/>
      <c r="C9" s="3">
        <v>37.4</v>
      </c>
      <c r="D9" s="3"/>
    </row>
    <row r="10" spans="1:4" ht="45" x14ac:dyDescent="0.25">
      <c r="A10" s="3" t="s">
        <v>8</v>
      </c>
      <c r="B10" s="3"/>
      <c r="C10" s="3">
        <v>35.5</v>
      </c>
      <c r="D10" s="3"/>
    </row>
    <row r="11" spans="1:4" ht="45" x14ac:dyDescent="0.25">
      <c r="A11" s="3" t="s">
        <v>4</v>
      </c>
      <c r="B11" s="3"/>
      <c r="C11" s="3">
        <v>35.299999999999997</v>
      </c>
      <c r="D11" s="3"/>
    </row>
    <row r="12" spans="1:4" ht="45" customHeight="1" x14ac:dyDescent="0.25">
      <c r="A12" s="3" t="s">
        <v>9</v>
      </c>
      <c r="B12" s="3"/>
      <c r="C12" s="3">
        <v>31.8</v>
      </c>
      <c r="D12" s="3"/>
    </row>
    <row r="13" spans="1:4" ht="45" customHeight="1" x14ac:dyDescent="0.25">
      <c r="A13" s="3" t="s">
        <v>7</v>
      </c>
      <c r="B13" s="3"/>
      <c r="C13" s="3">
        <v>29.5</v>
      </c>
      <c r="D13" s="3"/>
    </row>
    <row r="14" spans="1:4" ht="45" customHeight="1" x14ac:dyDescent="0.25">
      <c r="A14" s="3" t="s">
        <v>10</v>
      </c>
      <c r="B14" s="3"/>
      <c r="C14" s="3">
        <v>29.4</v>
      </c>
      <c r="D14" s="3"/>
    </row>
    <row r="15" spans="1:4" ht="45" customHeight="1" x14ac:dyDescent="0.25">
      <c r="A15" s="3" t="s">
        <v>11</v>
      </c>
      <c r="B15" s="3"/>
      <c r="C15" s="3">
        <v>26.8</v>
      </c>
      <c r="D15" s="3"/>
    </row>
    <row r="16" spans="1:4" ht="45" customHeight="1" x14ac:dyDescent="0.25">
      <c r="A16" s="3" t="s">
        <v>12</v>
      </c>
      <c r="B16" s="3"/>
      <c r="C16" s="3">
        <v>23</v>
      </c>
      <c r="D16" s="3"/>
    </row>
    <row r="17" spans="1:4" ht="45" customHeight="1" x14ac:dyDescent="0.25">
      <c r="A17" s="3" t="s">
        <v>13</v>
      </c>
      <c r="B17" s="3"/>
      <c r="C17" s="3">
        <v>22.4</v>
      </c>
      <c r="D17" s="3"/>
    </row>
    <row r="18" spans="1:4" ht="45" customHeight="1" x14ac:dyDescent="0.25">
      <c r="A18" s="3" t="s">
        <v>14</v>
      </c>
      <c r="B18" s="3"/>
      <c r="C18" s="3">
        <v>16.7</v>
      </c>
      <c r="D18" s="3"/>
    </row>
    <row r="19" spans="1:4" ht="45" customHeight="1" x14ac:dyDescent="0.25">
      <c r="A19" s="3" t="s">
        <v>15</v>
      </c>
      <c r="B19" s="3"/>
      <c r="C19" s="3">
        <v>12.7</v>
      </c>
      <c r="D19" s="3"/>
    </row>
    <row r="20" spans="1:4" ht="45" customHeight="1" x14ac:dyDescent="0.25">
      <c r="A20" s="3" t="s">
        <v>16</v>
      </c>
      <c r="B20" s="3"/>
      <c r="C20" s="3">
        <v>11.7</v>
      </c>
      <c r="D20" s="3"/>
    </row>
    <row r="21" spans="1:4" ht="45" customHeight="1" x14ac:dyDescent="0.25">
      <c r="A21" s="3" t="s">
        <v>17</v>
      </c>
      <c r="B21" s="3"/>
      <c r="C21" s="3">
        <v>11.4</v>
      </c>
      <c r="D21" s="3"/>
    </row>
    <row r="22" spans="1:4" x14ac:dyDescent="0.25">
      <c r="A22" s="3"/>
      <c r="B22" s="21"/>
      <c r="C22" s="21"/>
      <c r="D22" s="21"/>
    </row>
    <row r="23" spans="1:4" ht="15" customHeight="1" x14ac:dyDescent="0.25">
      <c r="A23" s="3"/>
      <c r="B23" s="21" t="s">
        <v>66</v>
      </c>
      <c r="C23" s="21"/>
      <c r="D23" s="21"/>
    </row>
    <row r="24" spans="1:4" ht="45" x14ac:dyDescent="0.25">
      <c r="A24" s="3" t="s">
        <v>0</v>
      </c>
      <c r="B24" s="3"/>
      <c r="C24" s="3">
        <v>58.2</v>
      </c>
      <c r="D24" s="3"/>
    </row>
    <row r="25" spans="1:4" ht="45" x14ac:dyDescent="0.25">
      <c r="A25" s="3" t="s">
        <v>1</v>
      </c>
      <c r="B25" s="3"/>
      <c r="C25" s="3">
        <v>44.3</v>
      </c>
      <c r="D25" s="3"/>
    </row>
    <row r="26" spans="1:4" ht="45" x14ac:dyDescent="0.25">
      <c r="A26" s="3" t="s">
        <v>3</v>
      </c>
      <c r="B26" s="3"/>
      <c r="C26" s="3">
        <v>39.799999999999997</v>
      </c>
      <c r="D26" s="3"/>
    </row>
    <row r="27" spans="1:4" ht="45" x14ac:dyDescent="0.25">
      <c r="A27" s="3" t="s">
        <v>5</v>
      </c>
      <c r="B27" s="3"/>
      <c r="C27" s="3">
        <v>36.200000000000003</v>
      </c>
      <c r="D27" s="3"/>
    </row>
    <row r="28" spans="1:4" ht="45" x14ac:dyDescent="0.25">
      <c r="A28" s="3" t="s">
        <v>6</v>
      </c>
      <c r="B28" s="3"/>
      <c r="C28" s="3">
        <v>35.200000000000003</v>
      </c>
      <c r="D28" s="3"/>
    </row>
    <row r="29" spans="1:4" ht="45" x14ac:dyDescent="0.25">
      <c r="A29" s="3" t="s">
        <v>2</v>
      </c>
      <c r="B29" s="3"/>
      <c r="C29" s="3">
        <v>32.700000000000003</v>
      </c>
      <c r="D29" s="3"/>
    </row>
    <row r="30" spans="1:4" ht="45" x14ac:dyDescent="0.25">
      <c r="A30" s="3" t="s">
        <v>8</v>
      </c>
      <c r="B30" s="3"/>
      <c r="C30" s="3">
        <v>31.3</v>
      </c>
      <c r="D30" s="3"/>
    </row>
    <row r="31" spans="1:4" ht="45" customHeight="1" x14ac:dyDescent="0.25">
      <c r="A31" s="3" t="s">
        <v>4</v>
      </c>
      <c r="B31" s="3"/>
      <c r="C31" s="3">
        <v>31.1</v>
      </c>
      <c r="D31" s="3"/>
    </row>
    <row r="32" spans="1:4" ht="45" customHeight="1" x14ac:dyDescent="0.25">
      <c r="A32" s="3" t="s">
        <v>9</v>
      </c>
      <c r="B32" s="3"/>
      <c r="C32" s="3">
        <v>28.7</v>
      </c>
      <c r="D32" s="3"/>
    </row>
    <row r="33" spans="1:4" ht="45" customHeight="1" x14ac:dyDescent="0.25">
      <c r="A33" s="3" t="s">
        <v>10</v>
      </c>
      <c r="B33" s="3"/>
      <c r="C33" s="3">
        <v>25.8</v>
      </c>
      <c r="D33" s="3"/>
    </row>
    <row r="34" spans="1:4" ht="45" customHeight="1" x14ac:dyDescent="0.25">
      <c r="A34" s="3" t="s">
        <v>7</v>
      </c>
      <c r="B34" s="3"/>
      <c r="C34" s="3">
        <v>25.2</v>
      </c>
      <c r="D34" s="3"/>
    </row>
    <row r="35" spans="1:4" ht="45" customHeight="1" x14ac:dyDescent="0.25">
      <c r="A35" s="3" t="s">
        <v>11</v>
      </c>
      <c r="B35" s="3"/>
      <c r="C35" s="3">
        <v>23.9</v>
      </c>
      <c r="D35" s="3"/>
    </row>
    <row r="36" spans="1:4" ht="45" customHeight="1" x14ac:dyDescent="0.25">
      <c r="A36" s="3" t="s">
        <v>14</v>
      </c>
      <c r="B36" s="3"/>
      <c r="C36" s="3">
        <v>14.4</v>
      </c>
      <c r="D36" s="3"/>
    </row>
    <row r="37" spans="1:4" ht="45" customHeight="1" x14ac:dyDescent="0.25">
      <c r="A37" s="3" t="s">
        <v>12</v>
      </c>
      <c r="B37" s="3"/>
      <c r="C37" s="3">
        <v>13.1</v>
      </c>
      <c r="D37" s="3"/>
    </row>
    <row r="38" spans="1:4" ht="45" customHeight="1" x14ac:dyDescent="0.25">
      <c r="A38" s="3" t="s">
        <v>15</v>
      </c>
      <c r="B38" s="3"/>
      <c r="C38" s="3">
        <v>11.3</v>
      </c>
      <c r="D38" s="3"/>
    </row>
    <row r="39" spans="1:4" ht="45" customHeight="1" x14ac:dyDescent="0.25">
      <c r="A39" s="3" t="s">
        <v>17</v>
      </c>
      <c r="B39" s="3"/>
      <c r="C39" s="3">
        <v>10.1</v>
      </c>
      <c r="D39" s="3"/>
    </row>
    <row r="40" spans="1:4" ht="45" customHeight="1" x14ac:dyDescent="0.25">
      <c r="A40" s="3" t="s">
        <v>13</v>
      </c>
      <c r="B40" s="3"/>
      <c r="C40" s="3">
        <v>9</v>
      </c>
      <c r="D40" s="3"/>
    </row>
    <row r="41" spans="1:4" ht="45" customHeight="1" x14ac:dyDescent="0.25">
      <c r="A41" s="3" t="s">
        <v>16</v>
      </c>
      <c r="B41" s="3"/>
      <c r="C41" s="3">
        <v>8.4</v>
      </c>
      <c r="D41" s="3"/>
    </row>
    <row r="42" spans="1:4" x14ac:dyDescent="0.25">
      <c r="A42" s="3"/>
      <c r="B42" s="21"/>
      <c r="C42" s="21"/>
      <c r="D42" s="21"/>
    </row>
    <row r="43" spans="1:4" ht="15" customHeight="1" x14ac:dyDescent="0.25">
      <c r="A43" s="3"/>
      <c r="B43" s="21" t="s">
        <v>67</v>
      </c>
      <c r="C43" s="21"/>
      <c r="D43" s="21"/>
    </row>
    <row r="44" spans="1:4" ht="45" x14ac:dyDescent="0.25">
      <c r="A44" s="3" t="s">
        <v>0</v>
      </c>
      <c r="B44" s="3"/>
      <c r="C44" s="3">
        <v>25.1</v>
      </c>
      <c r="D44" s="3"/>
    </row>
    <row r="45" spans="1:4" ht="45" x14ac:dyDescent="0.25">
      <c r="A45" s="3" t="s">
        <v>1</v>
      </c>
      <c r="B45" s="3"/>
      <c r="C45" s="3">
        <v>21.3</v>
      </c>
      <c r="D45" s="3"/>
    </row>
    <row r="46" spans="1:4" ht="45" customHeight="1" x14ac:dyDescent="0.25">
      <c r="A46" s="3" t="s">
        <v>3</v>
      </c>
      <c r="B46" s="3"/>
      <c r="C46" s="3">
        <v>19.600000000000001</v>
      </c>
      <c r="D46" s="3"/>
    </row>
    <row r="47" spans="1:4" ht="45" customHeight="1" x14ac:dyDescent="0.25">
      <c r="A47" s="3" t="s">
        <v>6</v>
      </c>
      <c r="B47" s="3"/>
      <c r="C47" s="3">
        <v>16</v>
      </c>
      <c r="D47" s="3"/>
    </row>
    <row r="48" spans="1:4" ht="45" customHeight="1" x14ac:dyDescent="0.25">
      <c r="A48" s="3" t="s">
        <v>5</v>
      </c>
      <c r="B48" s="3"/>
      <c r="C48" s="3">
        <v>15.8</v>
      </c>
      <c r="D48" s="3"/>
    </row>
    <row r="49" spans="1:4" ht="45" customHeight="1" x14ac:dyDescent="0.25">
      <c r="A49" s="3" t="s">
        <v>2</v>
      </c>
      <c r="B49" s="3"/>
      <c r="C49" s="3">
        <v>14.3</v>
      </c>
      <c r="D49" s="3"/>
    </row>
    <row r="50" spans="1:4" ht="45" customHeight="1" x14ac:dyDescent="0.25">
      <c r="A50" s="3" t="s">
        <v>9</v>
      </c>
      <c r="B50" s="3"/>
      <c r="C50" s="3">
        <v>13.6</v>
      </c>
      <c r="D50" s="3"/>
    </row>
    <row r="51" spans="1:4" ht="45" customHeight="1" x14ac:dyDescent="0.25">
      <c r="A51" s="3" t="s">
        <v>4</v>
      </c>
      <c r="B51" s="3"/>
      <c r="C51" s="3">
        <v>13.6</v>
      </c>
      <c r="D51" s="3"/>
    </row>
    <row r="52" spans="1:4" ht="45" customHeight="1" x14ac:dyDescent="0.25">
      <c r="A52" s="3" t="s">
        <v>8</v>
      </c>
      <c r="B52" s="3"/>
      <c r="C52" s="3">
        <v>13.6</v>
      </c>
      <c r="D52" s="3"/>
    </row>
    <row r="53" spans="1:4" ht="45" customHeight="1" x14ac:dyDescent="0.25">
      <c r="A53" s="3" t="s">
        <v>7</v>
      </c>
      <c r="B53" s="3"/>
      <c r="C53" s="3">
        <v>11.9</v>
      </c>
      <c r="D53" s="3"/>
    </row>
    <row r="54" spans="1:4" ht="45" customHeight="1" x14ac:dyDescent="0.25">
      <c r="A54" s="3" t="s">
        <v>11</v>
      </c>
      <c r="B54" s="3"/>
      <c r="C54" s="3">
        <v>10.9</v>
      </c>
      <c r="D54" s="3"/>
    </row>
    <row r="55" spans="1:4" ht="45" customHeight="1" x14ac:dyDescent="0.25">
      <c r="A55" s="3" t="s">
        <v>12</v>
      </c>
      <c r="B55" s="3"/>
      <c r="C55" s="3">
        <v>8.6</v>
      </c>
      <c r="D55" s="3"/>
    </row>
    <row r="56" spans="1:4" ht="45" customHeight="1" x14ac:dyDescent="0.25">
      <c r="A56" s="3" t="s">
        <v>14</v>
      </c>
      <c r="B56" s="3"/>
      <c r="C56" s="3">
        <v>6.2</v>
      </c>
      <c r="D56" s="3"/>
    </row>
    <row r="57" spans="1:4" ht="45" customHeight="1" x14ac:dyDescent="0.25">
      <c r="A57" s="3" t="s">
        <v>17</v>
      </c>
      <c r="B57" s="3"/>
      <c r="C57" s="3">
        <v>4.3</v>
      </c>
      <c r="D57" s="3"/>
    </row>
    <row r="58" spans="1:4" ht="45" customHeight="1" x14ac:dyDescent="0.25">
      <c r="A58" s="3" t="s">
        <v>15</v>
      </c>
      <c r="B58" s="3"/>
      <c r="C58" s="3">
        <v>2.6</v>
      </c>
      <c r="D58" s="3"/>
    </row>
    <row r="59" spans="1:4" x14ac:dyDescent="0.25">
      <c r="A59" s="3"/>
      <c r="B59" s="21"/>
      <c r="C59" s="21"/>
      <c r="D59" s="21"/>
    </row>
    <row r="60" spans="1:4" ht="15" customHeight="1" x14ac:dyDescent="0.25">
      <c r="A60" s="22" t="s">
        <v>21</v>
      </c>
      <c r="B60" s="22"/>
      <c r="C60" s="22"/>
      <c r="D60" s="22"/>
    </row>
    <row r="61" spans="1:4" ht="15.75" customHeight="1" x14ac:dyDescent="0.25">
      <c r="A61" s="20" t="s">
        <v>68</v>
      </c>
      <c r="B61" s="20"/>
      <c r="C61" s="20"/>
      <c r="D61" s="20"/>
    </row>
    <row r="62" spans="1:4" x14ac:dyDescent="0.25">
      <c r="A62" s="21"/>
      <c r="B62" s="21"/>
      <c r="C62" s="21"/>
      <c r="D62" s="21"/>
    </row>
    <row r="63" spans="1:4" ht="15" customHeight="1" x14ac:dyDescent="0.25">
      <c r="A63" s="3"/>
      <c r="B63" s="21" t="s">
        <v>66</v>
      </c>
      <c r="C63" s="21"/>
      <c r="D63" s="21"/>
    </row>
    <row r="64" spans="1:4" ht="45" x14ac:dyDescent="0.25">
      <c r="A64" s="3" t="s">
        <v>0</v>
      </c>
      <c r="B64" s="3"/>
      <c r="C64" s="3">
        <v>32.700000000000003</v>
      </c>
      <c r="D64" s="3"/>
    </row>
    <row r="65" spans="1:4" ht="45" x14ac:dyDescent="0.25">
      <c r="A65" s="3" t="s">
        <v>1</v>
      </c>
      <c r="B65" s="3"/>
      <c r="C65" s="3">
        <v>23.7</v>
      </c>
      <c r="D65" s="3"/>
    </row>
    <row r="66" spans="1:4" ht="45" x14ac:dyDescent="0.25">
      <c r="A66" s="3" t="s">
        <v>3</v>
      </c>
      <c r="B66" s="3"/>
      <c r="C66" s="3">
        <v>21</v>
      </c>
      <c r="D66" s="3"/>
    </row>
    <row r="67" spans="1:4" ht="45" x14ac:dyDescent="0.25">
      <c r="A67" s="3" t="s">
        <v>5</v>
      </c>
      <c r="B67" s="3"/>
      <c r="C67" s="3">
        <v>19.100000000000001</v>
      </c>
      <c r="D67" s="3"/>
    </row>
    <row r="68" spans="1:4" ht="45" x14ac:dyDescent="0.25">
      <c r="A68" s="3" t="s">
        <v>6</v>
      </c>
      <c r="B68" s="3"/>
      <c r="C68" s="3">
        <v>19.100000000000001</v>
      </c>
      <c r="D68" s="3"/>
    </row>
    <row r="69" spans="1:4" ht="45" x14ac:dyDescent="0.25">
      <c r="A69" s="3" t="s">
        <v>8</v>
      </c>
      <c r="B69" s="3"/>
      <c r="C69" s="3">
        <v>18.5</v>
      </c>
      <c r="D69" s="3"/>
    </row>
    <row r="70" spans="1:4" ht="45" x14ac:dyDescent="0.25">
      <c r="A70" s="3" t="s">
        <v>2</v>
      </c>
      <c r="B70" s="3"/>
      <c r="C70" s="3">
        <v>18</v>
      </c>
      <c r="D70" s="3"/>
    </row>
    <row r="71" spans="1:4" ht="45" x14ac:dyDescent="0.25">
      <c r="A71" s="3" t="s">
        <v>4</v>
      </c>
      <c r="B71" s="3"/>
      <c r="C71" s="3">
        <v>16.8</v>
      </c>
      <c r="D71" s="3"/>
    </row>
    <row r="72" spans="1:4" ht="45" x14ac:dyDescent="0.25">
      <c r="A72" s="3" t="s">
        <v>9</v>
      </c>
      <c r="B72" s="3"/>
      <c r="C72" s="3">
        <v>14.8</v>
      </c>
      <c r="D72" s="3"/>
    </row>
    <row r="73" spans="1:4" ht="45" x14ac:dyDescent="0.25">
      <c r="A73" s="3" t="s">
        <v>10</v>
      </c>
      <c r="B73" s="3"/>
      <c r="C73" s="3">
        <v>13.7</v>
      </c>
      <c r="D73" s="3"/>
    </row>
    <row r="74" spans="1:4" ht="45" x14ac:dyDescent="0.25">
      <c r="A74" s="3" t="s">
        <v>11</v>
      </c>
      <c r="B74" s="3"/>
      <c r="C74" s="3">
        <v>12.9</v>
      </c>
      <c r="D74" s="3"/>
    </row>
    <row r="75" spans="1:4" ht="45" x14ac:dyDescent="0.25">
      <c r="A75" s="3" t="s">
        <v>7</v>
      </c>
      <c r="B75" s="3"/>
      <c r="C75" s="3">
        <v>12.7</v>
      </c>
      <c r="D75" s="3"/>
    </row>
    <row r="76" spans="1:4" x14ac:dyDescent="0.25">
      <c r="A76" s="3"/>
      <c r="B76" s="21"/>
      <c r="C76" s="21"/>
      <c r="D76" s="21"/>
    </row>
    <row r="77" spans="1:4" ht="15" customHeight="1" x14ac:dyDescent="0.25">
      <c r="A77" s="3"/>
      <c r="B77" s="21" t="s">
        <v>67</v>
      </c>
      <c r="C77" s="21"/>
      <c r="D77" s="21"/>
    </row>
    <row r="78" spans="1:4" ht="45" x14ac:dyDescent="0.25">
      <c r="A78" s="3" t="s">
        <v>0</v>
      </c>
      <c r="B78" s="3"/>
      <c r="C78" s="3">
        <v>13.4</v>
      </c>
      <c r="D78" s="3"/>
    </row>
    <row r="79" spans="1:4" ht="45" customHeight="1" x14ac:dyDescent="0.25">
      <c r="A79" s="3" t="s">
        <v>1</v>
      </c>
      <c r="B79" s="3"/>
      <c r="C79" s="3">
        <v>11.4</v>
      </c>
      <c r="D79" s="3"/>
    </row>
    <row r="80" spans="1:4" ht="45" customHeight="1" x14ac:dyDescent="0.25">
      <c r="A80" s="3" t="s">
        <v>3</v>
      </c>
      <c r="B80" s="3"/>
      <c r="C80" s="3">
        <v>10.9</v>
      </c>
      <c r="D80" s="3"/>
    </row>
    <row r="81" spans="1:4" ht="45" customHeight="1" x14ac:dyDescent="0.25">
      <c r="A81" s="3" t="s">
        <v>6</v>
      </c>
      <c r="B81" s="3"/>
      <c r="C81" s="3">
        <v>8.6999999999999993</v>
      </c>
      <c r="D81" s="3"/>
    </row>
    <row r="82" spans="1:4" ht="45" customHeight="1" x14ac:dyDescent="0.25">
      <c r="A82" s="3" t="s">
        <v>5</v>
      </c>
      <c r="B82" s="3"/>
      <c r="C82" s="3">
        <v>8.5</v>
      </c>
      <c r="D82" s="3"/>
    </row>
    <row r="83" spans="1:4" ht="45" customHeight="1" x14ac:dyDescent="0.25">
      <c r="A83" s="3" t="s">
        <v>2</v>
      </c>
      <c r="B83" s="3"/>
      <c r="C83" s="3">
        <v>7.4</v>
      </c>
      <c r="D83" s="3"/>
    </row>
    <row r="84" spans="1:4" ht="45" customHeight="1" x14ac:dyDescent="0.25">
      <c r="A84" s="3" t="s">
        <v>8</v>
      </c>
      <c r="B84" s="3"/>
      <c r="C84" s="3">
        <v>6.9</v>
      </c>
      <c r="D84" s="3"/>
    </row>
    <row r="85" spans="1:4" ht="45" customHeight="1" x14ac:dyDescent="0.25">
      <c r="A85" s="3" t="s">
        <v>4</v>
      </c>
      <c r="B85" s="3"/>
      <c r="C85" s="3">
        <v>6.2</v>
      </c>
      <c r="D85" s="3"/>
    </row>
    <row r="86" spans="1:4" ht="45" customHeight="1" x14ac:dyDescent="0.25">
      <c r="A86" s="3" t="s">
        <v>7</v>
      </c>
      <c r="B86" s="3"/>
      <c r="C86" s="3">
        <v>4.8</v>
      </c>
      <c r="D86" s="3"/>
    </row>
    <row r="87" spans="1:4" ht="45" customHeight="1" x14ac:dyDescent="0.25">
      <c r="A87" s="3" t="s">
        <v>9</v>
      </c>
      <c r="B87" s="3"/>
      <c r="C87" s="3">
        <v>4.5999999999999996</v>
      </c>
      <c r="D87" s="3"/>
    </row>
    <row r="88" spans="1:4" ht="45" customHeight="1" x14ac:dyDescent="0.25">
      <c r="A88" s="3" t="s">
        <v>11</v>
      </c>
      <c r="B88" s="3"/>
      <c r="C88" s="3">
        <v>3.8</v>
      </c>
      <c r="D88" s="3"/>
    </row>
    <row r="89" spans="1:4" x14ac:dyDescent="0.25">
      <c r="A89" s="3"/>
      <c r="B89" s="21"/>
      <c r="C89" s="21"/>
      <c r="D89" s="21"/>
    </row>
    <row r="90" spans="1:4" ht="15" customHeight="1" x14ac:dyDescent="0.25">
      <c r="A90" s="22" t="s">
        <v>21</v>
      </c>
      <c r="B90" s="22"/>
      <c r="C90" s="22"/>
      <c r="D90" s="22"/>
    </row>
  </sheetData>
  <mergeCells count="16">
    <mergeCell ref="A1:D1"/>
    <mergeCell ref="A90:D90"/>
    <mergeCell ref="B43:D43"/>
    <mergeCell ref="B77:D77"/>
    <mergeCell ref="B76:D76"/>
    <mergeCell ref="B63:D63"/>
    <mergeCell ref="B59:D59"/>
    <mergeCell ref="A60:D60"/>
    <mergeCell ref="B42:D42"/>
    <mergeCell ref="B23:D23"/>
    <mergeCell ref="A2:D2"/>
    <mergeCell ref="B89:D89"/>
    <mergeCell ref="A61:D61"/>
    <mergeCell ref="A62:D62"/>
    <mergeCell ref="B3:D3"/>
    <mergeCell ref="B22:D22"/>
  </mergeCells>
  <hyperlinks>
    <hyperlink ref="A60" r:id="rId1" display="http://de.wikipedia.org/wiki/Bildfrequenz"/>
    <hyperlink ref="A90" r:id="rId2" display="http://de.wikipedia.org/wiki/Bildfrequenz"/>
  </hyperlinks>
  <pageMargins left="0.7" right="0.7" top="0.78740157499999996" bottom="0.78740157499999996" header="0.3" footer="0.3"/>
  <pageSetup paperSize="9" orientation="portrait"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workbookViewId="0">
      <selection sqref="A1:D1"/>
    </sheetView>
  </sheetViews>
  <sheetFormatPr baseColWidth="10" defaultRowHeight="15" x14ac:dyDescent="0.25"/>
  <sheetData>
    <row r="1" spans="1:4" ht="15.75" customHeight="1" x14ac:dyDescent="0.25">
      <c r="A1" s="20" t="s">
        <v>69</v>
      </c>
      <c r="B1" s="20"/>
      <c r="C1" s="20"/>
      <c r="D1" s="20"/>
    </row>
    <row r="2" spans="1:4" x14ac:dyDescent="0.25">
      <c r="A2" s="21"/>
      <c r="B2" s="21"/>
      <c r="C2" s="21"/>
      <c r="D2" s="21"/>
    </row>
    <row r="3" spans="1:4" ht="15" customHeight="1" x14ac:dyDescent="0.25">
      <c r="A3" s="3"/>
      <c r="B3" s="21" t="s">
        <v>23</v>
      </c>
      <c r="C3" s="21"/>
      <c r="D3" s="21"/>
    </row>
    <row r="4" spans="1:4" ht="45" x14ac:dyDescent="0.25">
      <c r="A4" s="3" t="s">
        <v>29</v>
      </c>
      <c r="B4" s="3"/>
      <c r="C4" s="3">
        <v>92.8</v>
      </c>
      <c r="D4" s="3"/>
    </row>
    <row r="5" spans="1:4" ht="45" x14ac:dyDescent="0.25">
      <c r="A5" s="3" t="s">
        <v>0</v>
      </c>
      <c r="B5" s="3"/>
      <c r="C5" s="3">
        <v>68.8</v>
      </c>
      <c r="D5" s="3"/>
    </row>
    <row r="6" spans="1:4" ht="45" x14ac:dyDescent="0.25">
      <c r="A6" s="3" t="s">
        <v>30</v>
      </c>
      <c r="B6" s="3"/>
      <c r="C6" s="3">
        <v>54.9</v>
      </c>
      <c r="D6" s="3"/>
    </row>
    <row r="7" spans="1:4" ht="45" x14ac:dyDescent="0.25">
      <c r="A7" s="3" t="s">
        <v>1</v>
      </c>
      <c r="B7" s="3"/>
      <c r="C7" s="3">
        <v>49.7</v>
      </c>
      <c r="D7" s="3"/>
    </row>
    <row r="8" spans="1:4" ht="45" x14ac:dyDescent="0.25">
      <c r="A8" s="3" t="s">
        <v>3</v>
      </c>
      <c r="B8" s="3"/>
      <c r="C8" s="3">
        <v>47.3</v>
      </c>
      <c r="D8" s="3"/>
    </row>
    <row r="9" spans="1:4" ht="45" x14ac:dyDescent="0.25">
      <c r="A9" s="3" t="s">
        <v>31</v>
      </c>
      <c r="B9" s="3"/>
      <c r="C9" s="3">
        <v>46.7</v>
      </c>
      <c r="D9" s="3"/>
    </row>
    <row r="10" spans="1:4" ht="45" x14ac:dyDescent="0.25">
      <c r="A10" s="3" t="s">
        <v>6</v>
      </c>
      <c r="B10" s="3"/>
      <c r="C10" s="3">
        <v>41.6</v>
      </c>
      <c r="D10" s="3"/>
    </row>
    <row r="11" spans="1:4" ht="45" x14ac:dyDescent="0.25">
      <c r="A11" s="3" t="s">
        <v>32</v>
      </c>
      <c r="B11" s="3"/>
      <c r="C11" s="3">
        <v>40.1</v>
      </c>
      <c r="D11" s="3"/>
    </row>
    <row r="12" spans="1:4" ht="45" x14ac:dyDescent="0.25">
      <c r="A12" s="3" t="s">
        <v>33</v>
      </c>
      <c r="B12" s="3"/>
      <c r="C12" s="3">
        <v>39.799999999999997</v>
      </c>
      <c r="D12" s="3"/>
    </row>
    <row r="13" spans="1:4" ht="45" x14ac:dyDescent="0.25">
      <c r="A13" s="3" t="s">
        <v>2</v>
      </c>
      <c r="B13" s="3"/>
      <c r="C13" s="3">
        <v>37.9</v>
      </c>
      <c r="D13" s="3"/>
    </row>
    <row r="14" spans="1:4" ht="45" x14ac:dyDescent="0.25">
      <c r="A14" s="3" t="s">
        <v>8</v>
      </c>
      <c r="B14" s="3"/>
      <c r="C14" s="3">
        <v>35.700000000000003</v>
      </c>
      <c r="D14" s="3"/>
    </row>
    <row r="15" spans="1:4" ht="45" x14ac:dyDescent="0.25">
      <c r="A15" s="3" t="s">
        <v>4</v>
      </c>
      <c r="B15" s="3"/>
      <c r="C15" s="3">
        <v>34.9</v>
      </c>
      <c r="D15" s="3"/>
    </row>
    <row r="16" spans="1:4" ht="45" x14ac:dyDescent="0.25">
      <c r="A16" s="3" t="s">
        <v>34</v>
      </c>
      <c r="B16" s="3"/>
      <c r="C16" s="3">
        <v>33.799999999999997</v>
      </c>
      <c r="D16" s="3"/>
    </row>
    <row r="17" spans="1:4" ht="45" x14ac:dyDescent="0.25">
      <c r="A17" s="3" t="s">
        <v>9</v>
      </c>
      <c r="B17" s="3"/>
      <c r="C17" s="3">
        <v>32.9</v>
      </c>
      <c r="D17" s="3"/>
    </row>
    <row r="18" spans="1:4" ht="45" x14ac:dyDescent="0.25">
      <c r="A18" s="3" t="s">
        <v>10</v>
      </c>
      <c r="B18" s="3"/>
      <c r="C18" s="3">
        <v>29.9</v>
      </c>
      <c r="D18" s="3"/>
    </row>
    <row r="19" spans="1:4" ht="45" x14ac:dyDescent="0.25">
      <c r="A19" s="3" t="s">
        <v>7</v>
      </c>
      <c r="B19" s="3"/>
      <c r="C19" s="3">
        <v>29.8</v>
      </c>
      <c r="D19" s="3"/>
    </row>
    <row r="20" spans="1:4" ht="45" x14ac:dyDescent="0.25">
      <c r="A20" s="3" t="s">
        <v>11</v>
      </c>
      <c r="B20" s="3"/>
      <c r="C20" s="3">
        <v>27.8</v>
      </c>
      <c r="D20" s="3"/>
    </row>
    <row r="21" spans="1:4" ht="45" customHeight="1" x14ac:dyDescent="0.25">
      <c r="A21" s="3" t="s">
        <v>35</v>
      </c>
      <c r="B21" s="3"/>
      <c r="C21" s="3">
        <v>27</v>
      </c>
      <c r="D21" s="3"/>
    </row>
    <row r="22" spans="1:4" ht="45" customHeight="1" x14ac:dyDescent="0.25">
      <c r="A22" s="3" t="s">
        <v>37</v>
      </c>
      <c r="B22" s="3"/>
      <c r="C22" s="3">
        <v>24.4</v>
      </c>
      <c r="D22" s="3"/>
    </row>
    <row r="23" spans="1:4" ht="45" customHeight="1" x14ac:dyDescent="0.25">
      <c r="A23" s="3" t="s">
        <v>36</v>
      </c>
      <c r="B23" s="3"/>
      <c r="C23" s="3">
        <v>22.5</v>
      </c>
      <c r="D23" s="3"/>
    </row>
    <row r="24" spans="1:4" ht="45" customHeight="1" x14ac:dyDescent="0.25">
      <c r="A24" s="3" t="s">
        <v>38</v>
      </c>
      <c r="B24" s="3"/>
      <c r="C24" s="3">
        <v>17.600000000000001</v>
      </c>
      <c r="D24" s="3"/>
    </row>
    <row r="25" spans="1:4" ht="45" customHeight="1" x14ac:dyDescent="0.25">
      <c r="A25" s="3" t="s">
        <v>14</v>
      </c>
      <c r="B25" s="3"/>
      <c r="C25" s="3">
        <v>16.600000000000001</v>
      </c>
      <c r="D25" s="3"/>
    </row>
    <row r="26" spans="1:4" ht="45" customHeight="1" x14ac:dyDescent="0.25">
      <c r="A26" s="3" t="s">
        <v>15</v>
      </c>
      <c r="B26" s="3"/>
      <c r="C26" s="3">
        <v>12.8</v>
      </c>
      <c r="D26" s="3"/>
    </row>
    <row r="27" spans="1:4" ht="45" customHeight="1" x14ac:dyDescent="0.25">
      <c r="A27" s="3" t="s">
        <v>39</v>
      </c>
      <c r="B27" s="3"/>
      <c r="C27" s="3">
        <v>12.8</v>
      </c>
      <c r="D27" s="3"/>
    </row>
    <row r="28" spans="1:4" x14ac:dyDescent="0.25">
      <c r="A28" s="3"/>
      <c r="B28" s="21"/>
      <c r="C28" s="21"/>
      <c r="D28" s="21"/>
    </row>
    <row r="29" spans="1:4" ht="15" customHeight="1" x14ac:dyDescent="0.25">
      <c r="A29" s="3"/>
      <c r="B29" s="21" t="s">
        <v>66</v>
      </c>
      <c r="C29" s="21"/>
      <c r="D29" s="21"/>
    </row>
    <row r="30" spans="1:4" ht="45" x14ac:dyDescent="0.25">
      <c r="A30" s="3" t="s">
        <v>29</v>
      </c>
      <c r="B30" s="3"/>
      <c r="C30" s="3">
        <v>80.400000000000006</v>
      </c>
      <c r="D30" s="3"/>
    </row>
    <row r="31" spans="1:4" ht="45" x14ac:dyDescent="0.25">
      <c r="A31" s="3" t="s">
        <v>0</v>
      </c>
      <c r="B31" s="3"/>
      <c r="C31" s="3">
        <v>59.4</v>
      </c>
      <c r="D31" s="3"/>
    </row>
    <row r="32" spans="1:4" ht="45" x14ac:dyDescent="0.25">
      <c r="A32" s="3" t="s">
        <v>30</v>
      </c>
      <c r="B32" s="3"/>
      <c r="C32" s="3">
        <v>48.6</v>
      </c>
      <c r="D32" s="3"/>
    </row>
    <row r="33" spans="1:4" ht="45" x14ac:dyDescent="0.25">
      <c r="A33" s="3" t="s">
        <v>1</v>
      </c>
      <c r="B33" s="3"/>
      <c r="C33" s="3">
        <v>43.2</v>
      </c>
      <c r="D33" s="3"/>
    </row>
    <row r="34" spans="1:4" ht="45" x14ac:dyDescent="0.25">
      <c r="A34" s="3" t="s">
        <v>31</v>
      </c>
      <c r="B34" s="3"/>
      <c r="C34" s="3">
        <v>42.9</v>
      </c>
      <c r="D34" s="3"/>
    </row>
    <row r="35" spans="1:4" ht="45" x14ac:dyDescent="0.25">
      <c r="A35" s="3" t="s">
        <v>3</v>
      </c>
      <c r="B35" s="3"/>
      <c r="C35" s="3">
        <v>40.5</v>
      </c>
      <c r="D35" s="3"/>
    </row>
    <row r="36" spans="1:4" ht="45" x14ac:dyDescent="0.25">
      <c r="A36" s="3" t="s">
        <v>6</v>
      </c>
      <c r="B36" s="3"/>
      <c r="C36" s="3">
        <v>35.200000000000003</v>
      </c>
      <c r="D36" s="3"/>
    </row>
    <row r="37" spans="1:4" ht="45" x14ac:dyDescent="0.25">
      <c r="A37" s="3" t="s">
        <v>32</v>
      </c>
      <c r="B37" s="3"/>
      <c r="C37" s="3">
        <v>34.799999999999997</v>
      </c>
      <c r="D37" s="3"/>
    </row>
    <row r="38" spans="1:4" ht="45" x14ac:dyDescent="0.25">
      <c r="A38" s="3" t="s">
        <v>33</v>
      </c>
      <c r="B38" s="3"/>
      <c r="C38" s="3">
        <v>34.200000000000003</v>
      </c>
      <c r="D38" s="3"/>
    </row>
    <row r="39" spans="1:4" ht="45" x14ac:dyDescent="0.25">
      <c r="A39" s="3" t="s">
        <v>2</v>
      </c>
      <c r="B39" s="3"/>
      <c r="C39" s="3">
        <v>33.1</v>
      </c>
      <c r="D39" s="3"/>
    </row>
    <row r="40" spans="1:4" ht="45" x14ac:dyDescent="0.25">
      <c r="A40" s="3" t="s">
        <v>8</v>
      </c>
      <c r="B40" s="3"/>
      <c r="C40" s="3">
        <v>31.6</v>
      </c>
      <c r="D40" s="3"/>
    </row>
    <row r="41" spans="1:4" ht="45" x14ac:dyDescent="0.25">
      <c r="A41" s="3" t="s">
        <v>4</v>
      </c>
      <c r="B41" s="3"/>
      <c r="C41" s="3">
        <v>31.3</v>
      </c>
      <c r="D41" s="3"/>
    </row>
    <row r="42" spans="1:4" ht="45" x14ac:dyDescent="0.25">
      <c r="A42" s="3" t="s">
        <v>9</v>
      </c>
      <c r="B42" s="3"/>
      <c r="C42" s="3">
        <v>28.6</v>
      </c>
      <c r="D42" s="3"/>
    </row>
    <row r="43" spans="1:4" ht="45" x14ac:dyDescent="0.25">
      <c r="A43" s="3" t="s">
        <v>34</v>
      </c>
      <c r="B43" s="3"/>
      <c r="C43" s="3">
        <v>28.4</v>
      </c>
      <c r="D43" s="3"/>
    </row>
    <row r="44" spans="1:4" ht="45" x14ac:dyDescent="0.25">
      <c r="A44" s="3" t="s">
        <v>7</v>
      </c>
      <c r="B44" s="3"/>
      <c r="C44" s="3">
        <v>26.3</v>
      </c>
      <c r="D44" s="3"/>
    </row>
    <row r="45" spans="1:4" ht="45" customHeight="1" x14ac:dyDescent="0.25">
      <c r="A45" s="3" t="s">
        <v>10</v>
      </c>
      <c r="B45" s="3"/>
      <c r="C45" s="3">
        <v>25.8</v>
      </c>
      <c r="D45" s="3"/>
    </row>
    <row r="46" spans="1:4" ht="45" customHeight="1" x14ac:dyDescent="0.25">
      <c r="A46" s="3" t="s">
        <v>11</v>
      </c>
      <c r="B46" s="3"/>
      <c r="C46" s="3">
        <v>24.6</v>
      </c>
      <c r="D46" s="3"/>
    </row>
    <row r="47" spans="1:4" ht="45" customHeight="1" x14ac:dyDescent="0.25">
      <c r="A47" s="3" t="s">
        <v>35</v>
      </c>
      <c r="B47" s="3"/>
      <c r="C47" s="3">
        <v>24.1</v>
      </c>
      <c r="D47" s="3"/>
    </row>
    <row r="48" spans="1:4" ht="45" customHeight="1" x14ac:dyDescent="0.25">
      <c r="A48" s="3" t="s">
        <v>37</v>
      </c>
      <c r="B48" s="3"/>
      <c r="C48" s="3">
        <v>21.4</v>
      </c>
      <c r="D48" s="3"/>
    </row>
    <row r="49" spans="1:4" ht="45" customHeight="1" x14ac:dyDescent="0.25">
      <c r="A49" s="3" t="s">
        <v>36</v>
      </c>
      <c r="B49" s="3"/>
      <c r="C49" s="3">
        <v>18.899999999999999</v>
      </c>
      <c r="D49" s="3"/>
    </row>
    <row r="50" spans="1:4" ht="45" customHeight="1" x14ac:dyDescent="0.25">
      <c r="A50" s="3" t="s">
        <v>14</v>
      </c>
      <c r="B50" s="3"/>
      <c r="C50" s="3">
        <v>15.2</v>
      </c>
      <c r="D50" s="3"/>
    </row>
    <row r="51" spans="1:4" ht="45" customHeight="1" x14ac:dyDescent="0.25">
      <c r="A51" s="3" t="s">
        <v>38</v>
      </c>
      <c r="B51" s="3"/>
      <c r="C51" s="3">
        <v>15.2</v>
      </c>
      <c r="D51" s="3"/>
    </row>
    <row r="52" spans="1:4" ht="45" customHeight="1" x14ac:dyDescent="0.25">
      <c r="A52" s="3" t="s">
        <v>39</v>
      </c>
      <c r="B52" s="3"/>
      <c r="C52" s="3">
        <v>12</v>
      </c>
      <c r="D52" s="3"/>
    </row>
    <row r="53" spans="1:4" ht="45" customHeight="1" x14ac:dyDescent="0.25">
      <c r="A53" s="3" t="s">
        <v>15</v>
      </c>
      <c r="B53" s="3"/>
      <c r="C53" s="3">
        <v>11.4</v>
      </c>
      <c r="D53" s="3"/>
    </row>
    <row r="54" spans="1:4" x14ac:dyDescent="0.25">
      <c r="A54" s="3"/>
      <c r="B54" s="21"/>
      <c r="C54" s="21"/>
      <c r="D54" s="21"/>
    </row>
    <row r="55" spans="1:4" ht="15" customHeight="1" x14ac:dyDescent="0.25">
      <c r="A55" s="3"/>
      <c r="B55" s="21" t="s">
        <v>67</v>
      </c>
      <c r="C55" s="21"/>
      <c r="D55" s="21"/>
    </row>
    <row r="56" spans="1:4" ht="45" x14ac:dyDescent="0.25">
      <c r="A56" s="3" t="s">
        <v>29</v>
      </c>
      <c r="B56" s="3"/>
      <c r="C56" s="3">
        <v>37.9</v>
      </c>
      <c r="D56" s="3"/>
    </row>
    <row r="57" spans="1:4" ht="45" x14ac:dyDescent="0.25">
      <c r="A57" s="3" t="s">
        <v>0</v>
      </c>
      <c r="B57" s="3"/>
      <c r="C57" s="3">
        <v>27.9</v>
      </c>
      <c r="D57" s="3"/>
    </row>
    <row r="58" spans="1:4" ht="45" customHeight="1" x14ac:dyDescent="0.25">
      <c r="A58" s="3" t="s">
        <v>1</v>
      </c>
      <c r="B58" s="3"/>
      <c r="C58" s="3">
        <v>20.8</v>
      </c>
      <c r="D58" s="3"/>
    </row>
    <row r="59" spans="1:4" ht="45" customHeight="1" x14ac:dyDescent="0.25">
      <c r="A59" s="3" t="s">
        <v>30</v>
      </c>
      <c r="B59" s="3"/>
      <c r="C59" s="3">
        <v>20.6</v>
      </c>
      <c r="D59" s="3"/>
    </row>
    <row r="60" spans="1:4" ht="45" customHeight="1" x14ac:dyDescent="0.25">
      <c r="A60" s="3" t="s">
        <v>3</v>
      </c>
      <c r="B60" s="3"/>
      <c r="C60" s="3">
        <v>19.7</v>
      </c>
      <c r="D60" s="3"/>
    </row>
    <row r="61" spans="1:4" ht="45" customHeight="1" x14ac:dyDescent="0.25">
      <c r="A61" s="3" t="s">
        <v>31</v>
      </c>
      <c r="B61" s="3"/>
      <c r="C61" s="3">
        <v>18.5</v>
      </c>
      <c r="D61" s="3"/>
    </row>
    <row r="62" spans="1:4" ht="45" customHeight="1" x14ac:dyDescent="0.25">
      <c r="A62" s="3" t="s">
        <v>6</v>
      </c>
      <c r="B62" s="3"/>
      <c r="C62" s="3">
        <v>15.7</v>
      </c>
      <c r="D62" s="3"/>
    </row>
    <row r="63" spans="1:4" ht="45" customHeight="1" x14ac:dyDescent="0.25">
      <c r="A63" s="3" t="s">
        <v>33</v>
      </c>
      <c r="B63" s="3"/>
      <c r="C63" s="3">
        <v>15.5</v>
      </c>
      <c r="D63" s="3"/>
    </row>
    <row r="64" spans="1:4" ht="45" customHeight="1" x14ac:dyDescent="0.25">
      <c r="A64" s="3" t="s">
        <v>32</v>
      </c>
      <c r="B64" s="3"/>
      <c r="C64" s="3">
        <v>15.5</v>
      </c>
      <c r="D64" s="3"/>
    </row>
    <row r="65" spans="1:4" ht="45" customHeight="1" x14ac:dyDescent="0.25">
      <c r="A65" s="3" t="s">
        <v>2</v>
      </c>
      <c r="B65" s="3"/>
      <c r="C65" s="3">
        <v>15</v>
      </c>
      <c r="D65" s="3"/>
    </row>
    <row r="66" spans="1:4" ht="45" customHeight="1" x14ac:dyDescent="0.25">
      <c r="A66" s="3" t="s">
        <v>8</v>
      </c>
      <c r="B66" s="3"/>
      <c r="C66" s="3">
        <v>14</v>
      </c>
      <c r="D66" s="3"/>
    </row>
    <row r="67" spans="1:4" ht="45" customHeight="1" x14ac:dyDescent="0.25">
      <c r="A67" s="3" t="s">
        <v>9</v>
      </c>
      <c r="B67" s="3"/>
      <c r="C67" s="3">
        <v>13.6</v>
      </c>
      <c r="D67" s="3"/>
    </row>
    <row r="68" spans="1:4" ht="45" customHeight="1" x14ac:dyDescent="0.25">
      <c r="A68" s="3" t="s">
        <v>4</v>
      </c>
      <c r="B68" s="3"/>
      <c r="C68" s="3">
        <v>13</v>
      </c>
      <c r="D68" s="3"/>
    </row>
    <row r="69" spans="1:4" ht="45" customHeight="1" x14ac:dyDescent="0.25">
      <c r="A69" s="3" t="s">
        <v>7</v>
      </c>
      <c r="B69" s="3"/>
      <c r="C69" s="3">
        <v>12.1</v>
      </c>
      <c r="D69" s="3"/>
    </row>
    <row r="70" spans="1:4" ht="45" customHeight="1" x14ac:dyDescent="0.25">
      <c r="A70" s="3" t="s">
        <v>11</v>
      </c>
      <c r="B70" s="3"/>
      <c r="C70" s="3">
        <v>11.7</v>
      </c>
      <c r="D70" s="3"/>
    </row>
    <row r="71" spans="1:4" ht="45" customHeight="1" x14ac:dyDescent="0.25">
      <c r="A71" s="3" t="s">
        <v>35</v>
      </c>
      <c r="B71" s="3"/>
      <c r="C71" s="3">
        <v>10.5</v>
      </c>
      <c r="D71" s="3"/>
    </row>
    <row r="72" spans="1:4" ht="45" customHeight="1" x14ac:dyDescent="0.25">
      <c r="A72" s="3" t="s">
        <v>36</v>
      </c>
      <c r="B72" s="3"/>
      <c r="C72" s="3">
        <v>10</v>
      </c>
      <c r="D72" s="3"/>
    </row>
    <row r="73" spans="1:4" ht="45" customHeight="1" x14ac:dyDescent="0.25">
      <c r="A73" s="3" t="s">
        <v>37</v>
      </c>
      <c r="B73" s="3"/>
      <c r="C73" s="3">
        <v>8.8000000000000007</v>
      </c>
      <c r="D73" s="3"/>
    </row>
    <row r="74" spans="1:4" ht="45" customHeight="1" x14ac:dyDescent="0.25">
      <c r="A74" s="3" t="s">
        <v>14</v>
      </c>
      <c r="B74" s="3"/>
      <c r="C74" s="3">
        <v>6</v>
      </c>
      <c r="D74" s="3"/>
    </row>
    <row r="75" spans="1:4" ht="45" customHeight="1" x14ac:dyDescent="0.25">
      <c r="A75" s="3" t="s">
        <v>38</v>
      </c>
      <c r="B75" s="3"/>
      <c r="C75" s="3">
        <v>4.8</v>
      </c>
      <c r="D75" s="3"/>
    </row>
    <row r="76" spans="1:4" ht="45" customHeight="1" x14ac:dyDescent="0.25">
      <c r="A76" s="3" t="s">
        <v>15</v>
      </c>
      <c r="B76" s="3"/>
      <c r="C76" s="3">
        <v>2.6</v>
      </c>
      <c r="D76" s="3"/>
    </row>
    <row r="77" spans="1:4" ht="45" customHeight="1" x14ac:dyDescent="0.25">
      <c r="A77" s="3" t="s">
        <v>39</v>
      </c>
      <c r="B77" s="3"/>
      <c r="C77" s="3">
        <v>2.2000000000000002</v>
      </c>
      <c r="D77" s="3"/>
    </row>
    <row r="78" spans="1:4" ht="45" customHeight="1" x14ac:dyDescent="0.25">
      <c r="A78" s="3" t="s">
        <v>34</v>
      </c>
      <c r="B78" s="3"/>
      <c r="C78" s="3">
        <v>0</v>
      </c>
      <c r="D78" s="3"/>
    </row>
    <row r="79" spans="1:4" x14ac:dyDescent="0.25">
      <c r="A79" s="3"/>
      <c r="B79" s="21"/>
      <c r="C79" s="21"/>
      <c r="D79" s="21"/>
    </row>
    <row r="80" spans="1:4" ht="15" customHeight="1" x14ac:dyDescent="0.25">
      <c r="A80" s="22" t="s">
        <v>21</v>
      </c>
      <c r="B80" s="22"/>
      <c r="C80" s="22"/>
      <c r="D80" s="22"/>
    </row>
    <row r="81" spans="1:4" ht="15.75" customHeight="1" x14ac:dyDescent="0.25">
      <c r="A81" s="20" t="s">
        <v>70</v>
      </c>
      <c r="B81" s="20"/>
      <c r="C81" s="20"/>
      <c r="D81" s="20"/>
    </row>
    <row r="82" spans="1:4" x14ac:dyDescent="0.25">
      <c r="A82" s="21"/>
      <c r="B82" s="21"/>
      <c r="C82" s="21"/>
      <c r="D82" s="21"/>
    </row>
    <row r="83" spans="1:4" ht="15" customHeight="1" x14ac:dyDescent="0.25">
      <c r="A83" s="3"/>
      <c r="B83" s="21" t="s">
        <v>66</v>
      </c>
      <c r="C83" s="21"/>
      <c r="D83" s="21"/>
    </row>
    <row r="84" spans="1:4" ht="45" x14ac:dyDescent="0.25">
      <c r="A84" s="3" t="s">
        <v>29</v>
      </c>
      <c r="B84" s="3"/>
      <c r="C84" s="3">
        <v>41.7</v>
      </c>
      <c r="D84" s="3"/>
    </row>
    <row r="85" spans="1:4" ht="45" x14ac:dyDescent="0.25">
      <c r="A85" s="3" t="s">
        <v>0</v>
      </c>
      <c r="B85" s="3"/>
      <c r="C85" s="3">
        <v>33.1</v>
      </c>
      <c r="D85" s="3"/>
    </row>
    <row r="86" spans="1:4" ht="45" x14ac:dyDescent="0.25">
      <c r="A86" s="3" t="s">
        <v>30</v>
      </c>
      <c r="B86" s="3"/>
      <c r="C86" s="3">
        <v>26.9</v>
      </c>
      <c r="D86" s="3"/>
    </row>
    <row r="87" spans="1:4" ht="45" x14ac:dyDescent="0.25">
      <c r="A87" s="3" t="s">
        <v>31</v>
      </c>
      <c r="B87" s="3"/>
      <c r="C87" s="3">
        <v>22.8</v>
      </c>
      <c r="D87" s="3"/>
    </row>
    <row r="88" spans="1:4" ht="45" x14ac:dyDescent="0.25">
      <c r="A88" s="3" t="s">
        <v>1</v>
      </c>
      <c r="B88" s="3"/>
      <c r="C88" s="3">
        <v>21.4</v>
      </c>
      <c r="D88" s="3"/>
    </row>
    <row r="89" spans="1:4" ht="45" x14ac:dyDescent="0.25">
      <c r="A89" s="3" t="s">
        <v>3</v>
      </c>
      <c r="B89" s="3"/>
      <c r="C89" s="3">
        <v>20.7</v>
      </c>
      <c r="D89" s="3"/>
    </row>
    <row r="90" spans="1:4" ht="45" x14ac:dyDescent="0.25">
      <c r="A90" s="3" t="s">
        <v>6</v>
      </c>
      <c r="B90" s="3"/>
      <c r="C90" s="3">
        <v>19</v>
      </c>
      <c r="D90" s="3"/>
    </row>
    <row r="91" spans="1:4" ht="45" x14ac:dyDescent="0.25">
      <c r="A91" s="3" t="s">
        <v>32</v>
      </c>
      <c r="B91" s="3"/>
      <c r="C91" s="3">
        <v>18.3</v>
      </c>
      <c r="D91" s="3"/>
    </row>
    <row r="92" spans="1:4" ht="45" x14ac:dyDescent="0.25">
      <c r="A92" s="3" t="s">
        <v>2</v>
      </c>
      <c r="B92" s="3"/>
      <c r="C92" s="3">
        <v>18.3</v>
      </c>
      <c r="D92" s="3"/>
    </row>
    <row r="93" spans="1:4" ht="45" x14ac:dyDescent="0.25">
      <c r="A93" s="3" t="s">
        <v>33</v>
      </c>
      <c r="B93" s="3"/>
      <c r="C93" s="3">
        <v>18</v>
      </c>
      <c r="D93" s="3"/>
    </row>
    <row r="94" spans="1:4" ht="45" x14ac:dyDescent="0.25">
      <c r="A94" s="3" t="s">
        <v>4</v>
      </c>
      <c r="B94" s="3"/>
      <c r="C94" s="3">
        <v>17.3</v>
      </c>
      <c r="D94" s="3"/>
    </row>
    <row r="95" spans="1:4" ht="45" x14ac:dyDescent="0.25">
      <c r="A95" s="3" t="s">
        <v>34</v>
      </c>
      <c r="B95" s="3"/>
      <c r="C95" s="3">
        <v>15.8</v>
      </c>
      <c r="D95" s="3"/>
    </row>
    <row r="96" spans="1:4" ht="45" x14ac:dyDescent="0.25">
      <c r="A96" s="3" t="s">
        <v>9</v>
      </c>
      <c r="B96" s="3"/>
      <c r="C96" s="3">
        <v>14.9</v>
      </c>
      <c r="D96" s="3"/>
    </row>
    <row r="97" spans="1:4" ht="45" x14ac:dyDescent="0.25">
      <c r="A97" s="3" t="s">
        <v>35</v>
      </c>
      <c r="B97" s="3"/>
      <c r="C97" s="3">
        <v>13.5</v>
      </c>
      <c r="D97" s="3"/>
    </row>
    <row r="98" spans="1:4" ht="45" x14ac:dyDescent="0.25">
      <c r="A98" s="3" t="s">
        <v>11</v>
      </c>
      <c r="B98" s="3"/>
      <c r="C98" s="3">
        <v>13.3</v>
      </c>
      <c r="D98" s="3"/>
    </row>
    <row r="99" spans="1:4" ht="45" x14ac:dyDescent="0.25">
      <c r="A99" s="3" t="s">
        <v>7</v>
      </c>
      <c r="B99" s="3"/>
      <c r="C99" s="3">
        <v>10.8</v>
      </c>
      <c r="D99" s="3"/>
    </row>
    <row r="100" spans="1:4" x14ac:dyDescent="0.25">
      <c r="A100" s="3"/>
      <c r="B100" s="21"/>
      <c r="C100" s="21"/>
      <c r="D100" s="21"/>
    </row>
    <row r="101" spans="1:4" ht="15" customHeight="1" x14ac:dyDescent="0.25">
      <c r="A101" s="3"/>
      <c r="B101" s="21" t="s">
        <v>67</v>
      </c>
      <c r="C101" s="21"/>
      <c r="D101" s="21"/>
    </row>
    <row r="102" spans="1:4" ht="45" x14ac:dyDescent="0.25">
      <c r="A102" s="3" t="s">
        <v>29</v>
      </c>
      <c r="B102" s="3"/>
      <c r="C102" s="3">
        <v>20.9</v>
      </c>
      <c r="D102" s="3"/>
    </row>
    <row r="103" spans="1:4" ht="45" x14ac:dyDescent="0.25">
      <c r="A103" s="3" t="s">
        <v>0</v>
      </c>
      <c r="B103" s="3"/>
      <c r="C103" s="3">
        <v>13.8</v>
      </c>
      <c r="D103" s="3"/>
    </row>
    <row r="104" spans="1:4" ht="45" x14ac:dyDescent="0.25">
      <c r="A104" s="3" t="s">
        <v>30</v>
      </c>
      <c r="B104" s="3"/>
      <c r="C104" s="3">
        <v>11.8</v>
      </c>
      <c r="D104" s="3"/>
    </row>
    <row r="105" spans="1:4" ht="45" x14ac:dyDescent="0.25">
      <c r="A105" s="3" t="s">
        <v>1</v>
      </c>
      <c r="B105" s="3"/>
      <c r="C105" s="3">
        <v>10.8</v>
      </c>
      <c r="D105" s="3"/>
    </row>
    <row r="106" spans="1:4" ht="45" x14ac:dyDescent="0.25">
      <c r="A106" s="3" t="s">
        <v>3</v>
      </c>
      <c r="B106" s="3"/>
      <c r="C106" s="3">
        <v>10.199999999999999</v>
      </c>
      <c r="D106" s="3"/>
    </row>
    <row r="107" spans="1:4" ht="45" customHeight="1" x14ac:dyDescent="0.25">
      <c r="A107" s="3" t="s">
        <v>31</v>
      </c>
      <c r="B107" s="3"/>
      <c r="C107" s="3">
        <v>10</v>
      </c>
      <c r="D107" s="3"/>
    </row>
    <row r="108" spans="1:4" ht="45" customHeight="1" x14ac:dyDescent="0.25">
      <c r="A108" s="3" t="s">
        <v>6</v>
      </c>
      <c r="B108" s="3"/>
      <c r="C108" s="3">
        <v>8.3000000000000007</v>
      </c>
      <c r="D108" s="3"/>
    </row>
    <row r="109" spans="1:4" ht="45" customHeight="1" x14ac:dyDescent="0.25">
      <c r="A109" s="3" t="s">
        <v>33</v>
      </c>
      <c r="B109" s="3"/>
      <c r="C109" s="3">
        <v>8</v>
      </c>
      <c r="D109" s="3"/>
    </row>
    <row r="110" spans="1:4" ht="45" customHeight="1" x14ac:dyDescent="0.25">
      <c r="A110" s="3" t="s">
        <v>2</v>
      </c>
      <c r="B110" s="3"/>
      <c r="C110" s="3">
        <v>7.3</v>
      </c>
      <c r="D110" s="3"/>
    </row>
    <row r="111" spans="1:4" ht="45" customHeight="1" x14ac:dyDescent="0.25">
      <c r="A111" s="3" t="s">
        <v>32</v>
      </c>
      <c r="B111" s="3"/>
      <c r="C111" s="3">
        <v>7</v>
      </c>
      <c r="D111" s="3"/>
    </row>
    <row r="112" spans="1:4" ht="45" customHeight="1" x14ac:dyDescent="0.25">
      <c r="A112" s="3" t="s">
        <v>9</v>
      </c>
      <c r="B112" s="3"/>
      <c r="C112" s="3">
        <v>6.8</v>
      </c>
      <c r="D112" s="3"/>
    </row>
    <row r="113" spans="1:4" ht="45" customHeight="1" x14ac:dyDescent="0.25">
      <c r="A113" s="3" t="s">
        <v>4</v>
      </c>
      <c r="B113" s="3"/>
      <c r="C113" s="3">
        <v>5.5</v>
      </c>
      <c r="D113" s="3"/>
    </row>
    <row r="114" spans="1:4" ht="45" customHeight="1" x14ac:dyDescent="0.25">
      <c r="A114" s="3" t="s">
        <v>11</v>
      </c>
      <c r="B114" s="3"/>
      <c r="C114" s="3">
        <v>4.9000000000000004</v>
      </c>
      <c r="D114" s="3"/>
    </row>
    <row r="115" spans="1:4" ht="45" customHeight="1" x14ac:dyDescent="0.25">
      <c r="A115" s="3" t="s">
        <v>7</v>
      </c>
      <c r="B115" s="3"/>
      <c r="C115" s="3">
        <v>4.9000000000000004</v>
      </c>
      <c r="D115" s="3"/>
    </row>
    <row r="116" spans="1:4" ht="45" customHeight="1" x14ac:dyDescent="0.25">
      <c r="A116" s="3" t="s">
        <v>35</v>
      </c>
      <c r="B116" s="3"/>
      <c r="C116" s="3">
        <v>2.7</v>
      </c>
      <c r="D116" s="3"/>
    </row>
    <row r="117" spans="1:4" ht="45" customHeight="1" x14ac:dyDescent="0.25">
      <c r="A117" s="3" t="s">
        <v>34</v>
      </c>
      <c r="B117" s="3"/>
      <c r="C117" s="3">
        <v>0</v>
      </c>
      <c r="D117" s="3"/>
    </row>
    <row r="118" spans="1:4" x14ac:dyDescent="0.25">
      <c r="A118" s="3"/>
      <c r="B118" s="21"/>
      <c r="C118" s="21"/>
      <c r="D118" s="21"/>
    </row>
    <row r="119" spans="1:4" ht="15" customHeight="1" x14ac:dyDescent="0.25">
      <c r="A119" s="22" t="s">
        <v>21</v>
      </c>
      <c r="B119" s="22"/>
      <c r="C119" s="22"/>
      <c r="D119" s="22"/>
    </row>
  </sheetData>
  <mergeCells count="16">
    <mergeCell ref="A1:D1"/>
    <mergeCell ref="A2:D2"/>
    <mergeCell ref="A80:D80"/>
    <mergeCell ref="B83:D83"/>
    <mergeCell ref="B100:D100"/>
    <mergeCell ref="B79:D79"/>
    <mergeCell ref="B54:D54"/>
    <mergeCell ref="B55:D55"/>
    <mergeCell ref="B28:D28"/>
    <mergeCell ref="B29:D29"/>
    <mergeCell ref="B3:D3"/>
    <mergeCell ref="A119:D119"/>
    <mergeCell ref="B118:D118"/>
    <mergeCell ref="A81:D81"/>
    <mergeCell ref="A82:D82"/>
    <mergeCell ref="B101:D101"/>
  </mergeCells>
  <hyperlinks>
    <hyperlink ref="A80" r:id="rId1" display="http://de.wikipedia.org/wiki/Bildfrequenz"/>
    <hyperlink ref="A119" r:id="rId2" display="http://de.wikipedia.org/wiki/Bildfrequenz"/>
  </hyperlinks>
  <pageMargins left="0.7" right="0.7" top="0.78740157499999996" bottom="0.78740157499999996" header="0.3" footer="0.3"/>
  <pageSetup paperSize="9" orientation="portrait"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4"/>
  <sheetViews>
    <sheetView workbookViewId="0">
      <selection sqref="A1:D1"/>
    </sheetView>
  </sheetViews>
  <sheetFormatPr baseColWidth="10" defaultRowHeight="15" x14ac:dyDescent="0.25"/>
  <sheetData>
    <row r="1" spans="1:4" ht="15.75" customHeight="1" x14ac:dyDescent="0.25">
      <c r="A1" s="20" t="s">
        <v>71</v>
      </c>
      <c r="B1" s="20"/>
      <c r="C1" s="20"/>
      <c r="D1" s="20"/>
    </row>
    <row r="2" spans="1:4" x14ac:dyDescent="0.25">
      <c r="A2" s="21"/>
      <c r="B2" s="21"/>
      <c r="C2" s="21"/>
      <c r="D2" s="21"/>
    </row>
    <row r="3" spans="1:4" ht="15" customHeight="1" x14ac:dyDescent="0.25">
      <c r="A3" s="3"/>
      <c r="B3" s="21" t="s">
        <v>23</v>
      </c>
      <c r="C3" s="21"/>
      <c r="D3" s="21"/>
    </row>
    <row r="4" spans="1:4" ht="45" x14ac:dyDescent="0.25">
      <c r="A4" s="3" t="s">
        <v>2</v>
      </c>
      <c r="B4" s="3"/>
      <c r="C4" s="3">
        <v>106.4</v>
      </c>
      <c r="D4" s="3"/>
    </row>
    <row r="5" spans="1:4" ht="45" x14ac:dyDescent="0.25">
      <c r="A5" s="3" t="s">
        <v>0</v>
      </c>
      <c r="B5" s="3"/>
      <c r="C5" s="3">
        <v>103.5</v>
      </c>
      <c r="D5" s="3"/>
    </row>
    <row r="6" spans="1:4" ht="45" x14ac:dyDescent="0.25">
      <c r="A6" s="3" t="s">
        <v>4</v>
      </c>
      <c r="B6" s="3"/>
      <c r="C6" s="3">
        <v>98.4</v>
      </c>
      <c r="D6" s="3"/>
    </row>
    <row r="7" spans="1:4" ht="45" x14ac:dyDescent="0.25">
      <c r="A7" s="3" t="s">
        <v>7</v>
      </c>
      <c r="B7" s="3"/>
      <c r="C7" s="3">
        <v>84.2</v>
      </c>
      <c r="D7" s="3"/>
    </row>
    <row r="8" spans="1:4" ht="45" x14ac:dyDescent="0.25">
      <c r="A8" s="3" t="s">
        <v>1</v>
      </c>
      <c r="B8" s="3"/>
      <c r="C8" s="3">
        <v>81.2</v>
      </c>
      <c r="D8" s="3"/>
    </row>
    <row r="9" spans="1:4" ht="45" x14ac:dyDescent="0.25">
      <c r="A9" s="3" t="s">
        <v>8</v>
      </c>
      <c r="B9" s="3"/>
      <c r="C9" s="3">
        <v>76.599999999999994</v>
      </c>
      <c r="D9" s="3"/>
    </row>
    <row r="10" spans="1:4" ht="45" x14ac:dyDescent="0.25">
      <c r="A10" s="3" t="s">
        <v>3</v>
      </c>
      <c r="B10" s="3"/>
      <c r="C10" s="3">
        <v>74.7</v>
      </c>
      <c r="D10" s="3"/>
    </row>
    <row r="11" spans="1:4" ht="45" x14ac:dyDescent="0.25">
      <c r="A11" s="3" t="s">
        <v>5</v>
      </c>
      <c r="B11" s="3"/>
      <c r="C11" s="3">
        <v>69.8</v>
      </c>
      <c r="D11" s="3"/>
    </row>
    <row r="12" spans="1:4" ht="45" x14ac:dyDescent="0.25">
      <c r="A12" s="3" t="s">
        <v>6</v>
      </c>
      <c r="B12" s="3"/>
      <c r="C12" s="3">
        <v>66.099999999999994</v>
      </c>
      <c r="D12" s="3"/>
    </row>
    <row r="13" spans="1:4" ht="45" x14ac:dyDescent="0.25">
      <c r="A13" s="3" t="s">
        <v>9</v>
      </c>
      <c r="B13" s="3"/>
      <c r="C13" s="3">
        <v>61</v>
      </c>
      <c r="D13" s="3"/>
    </row>
    <row r="14" spans="1:4" ht="45" x14ac:dyDescent="0.25">
      <c r="A14" s="3" t="s">
        <v>10</v>
      </c>
      <c r="B14" s="3"/>
      <c r="C14" s="3">
        <v>58.6</v>
      </c>
      <c r="D14" s="3"/>
    </row>
    <row r="15" spans="1:4" ht="45" x14ac:dyDescent="0.25">
      <c r="A15" s="3" t="s">
        <v>12</v>
      </c>
      <c r="B15" s="3"/>
      <c r="C15" s="3">
        <v>57</v>
      </c>
      <c r="D15" s="3"/>
    </row>
    <row r="16" spans="1:4" ht="45" x14ac:dyDescent="0.25">
      <c r="A16" s="3" t="s">
        <v>11</v>
      </c>
      <c r="B16" s="3"/>
      <c r="C16" s="3">
        <v>54.3</v>
      </c>
      <c r="D16" s="3"/>
    </row>
    <row r="17" spans="1:4" ht="45" x14ac:dyDescent="0.25">
      <c r="A17" s="3" t="s">
        <v>13</v>
      </c>
      <c r="B17" s="3"/>
      <c r="C17" s="3">
        <v>36.799999999999997</v>
      </c>
      <c r="D17" s="3"/>
    </row>
    <row r="18" spans="1:4" ht="45" x14ac:dyDescent="0.25">
      <c r="A18" s="3" t="s">
        <v>14</v>
      </c>
      <c r="B18" s="3"/>
      <c r="C18" s="3">
        <v>35</v>
      </c>
      <c r="D18" s="3"/>
    </row>
    <row r="19" spans="1:4" ht="45" x14ac:dyDescent="0.25">
      <c r="A19" s="3" t="s">
        <v>15</v>
      </c>
      <c r="B19" s="3"/>
      <c r="C19" s="3">
        <v>29.9</v>
      </c>
      <c r="D19" s="3"/>
    </row>
    <row r="20" spans="1:4" ht="45" x14ac:dyDescent="0.25">
      <c r="A20" s="3" t="s">
        <v>17</v>
      </c>
      <c r="B20" s="3"/>
      <c r="C20" s="3">
        <v>28.6</v>
      </c>
      <c r="D20" s="3"/>
    </row>
    <row r="21" spans="1:4" ht="45" x14ac:dyDescent="0.25">
      <c r="A21" s="3" t="s">
        <v>16</v>
      </c>
      <c r="B21" s="3"/>
      <c r="C21" s="3">
        <v>27.4</v>
      </c>
      <c r="D21" s="3"/>
    </row>
    <row r="22" spans="1:4" x14ac:dyDescent="0.25">
      <c r="A22" s="3"/>
      <c r="B22" s="21"/>
      <c r="C22" s="21"/>
      <c r="D22" s="21"/>
    </row>
    <row r="23" spans="1:4" ht="15" customHeight="1" x14ac:dyDescent="0.25">
      <c r="A23" s="3"/>
      <c r="B23" s="21" t="s">
        <v>18</v>
      </c>
      <c r="C23" s="21"/>
      <c r="D23" s="21"/>
    </row>
    <row r="24" spans="1:4" ht="45" x14ac:dyDescent="0.25">
      <c r="A24" s="3" t="s">
        <v>2</v>
      </c>
      <c r="B24" s="3"/>
      <c r="C24" s="3">
        <v>81.400000000000006</v>
      </c>
      <c r="D24" s="3"/>
    </row>
    <row r="25" spans="1:4" ht="45" x14ac:dyDescent="0.25">
      <c r="A25" s="3" t="s">
        <v>0</v>
      </c>
      <c r="B25" s="3"/>
      <c r="C25" s="3">
        <v>80.400000000000006</v>
      </c>
      <c r="D25" s="3"/>
    </row>
    <row r="26" spans="1:4" ht="45" x14ac:dyDescent="0.25">
      <c r="A26" s="3" t="s">
        <v>4</v>
      </c>
      <c r="B26" s="3"/>
      <c r="C26" s="3">
        <v>77.599999999999994</v>
      </c>
      <c r="D26" s="3"/>
    </row>
    <row r="27" spans="1:4" ht="45" x14ac:dyDescent="0.25">
      <c r="A27" s="3" t="s">
        <v>1</v>
      </c>
      <c r="B27" s="3"/>
      <c r="C27" s="3">
        <v>64.599999999999994</v>
      </c>
      <c r="D27" s="3"/>
    </row>
    <row r="28" spans="1:4" ht="45" x14ac:dyDescent="0.25">
      <c r="A28" s="3" t="s">
        <v>7</v>
      </c>
      <c r="B28" s="3"/>
      <c r="C28" s="3">
        <v>63.9</v>
      </c>
      <c r="D28" s="3"/>
    </row>
    <row r="29" spans="1:4" ht="45" x14ac:dyDescent="0.25">
      <c r="A29" s="3" t="s">
        <v>8</v>
      </c>
      <c r="B29" s="3"/>
      <c r="C29" s="3">
        <v>59.8</v>
      </c>
      <c r="D29" s="3"/>
    </row>
    <row r="30" spans="1:4" ht="45" x14ac:dyDescent="0.25">
      <c r="A30" s="3" t="s">
        <v>3</v>
      </c>
      <c r="B30" s="3"/>
      <c r="C30" s="3">
        <v>58.3</v>
      </c>
      <c r="D30" s="3"/>
    </row>
    <row r="31" spans="1:4" ht="45" x14ac:dyDescent="0.25">
      <c r="A31" s="3" t="s">
        <v>5</v>
      </c>
      <c r="B31" s="3"/>
      <c r="C31" s="3">
        <v>54.9</v>
      </c>
      <c r="D31" s="3"/>
    </row>
    <row r="32" spans="1:4" ht="45" x14ac:dyDescent="0.25">
      <c r="A32" s="3" t="s">
        <v>6</v>
      </c>
      <c r="B32" s="3"/>
      <c r="C32" s="3">
        <v>51.8</v>
      </c>
      <c r="D32" s="3"/>
    </row>
    <row r="33" spans="1:4" ht="45" x14ac:dyDescent="0.25">
      <c r="A33" s="3" t="s">
        <v>9</v>
      </c>
      <c r="B33" s="3"/>
      <c r="C33" s="3">
        <v>47.9</v>
      </c>
      <c r="D33" s="3"/>
    </row>
    <row r="34" spans="1:4" ht="45" x14ac:dyDescent="0.25">
      <c r="A34" s="3" t="s">
        <v>10</v>
      </c>
      <c r="B34" s="3"/>
      <c r="C34" s="3">
        <v>47</v>
      </c>
      <c r="D34" s="3"/>
    </row>
    <row r="35" spans="1:4" ht="45" x14ac:dyDescent="0.25">
      <c r="A35" s="3" t="s">
        <v>12</v>
      </c>
      <c r="B35" s="3"/>
      <c r="C35" s="3">
        <v>45.5</v>
      </c>
      <c r="D35" s="3"/>
    </row>
    <row r="36" spans="1:4" ht="45" x14ac:dyDescent="0.25">
      <c r="A36" s="3" t="s">
        <v>11</v>
      </c>
      <c r="B36" s="3"/>
      <c r="C36" s="3">
        <v>41.7</v>
      </c>
      <c r="D36" s="3"/>
    </row>
    <row r="37" spans="1:4" ht="45" customHeight="1" x14ac:dyDescent="0.25">
      <c r="A37" s="3" t="s">
        <v>13</v>
      </c>
      <c r="B37" s="3"/>
      <c r="C37" s="3">
        <v>28.4</v>
      </c>
      <c r="D37" s="3"/>
    </row>
    <row r="38" spans="1:4" ht="45" customHeight="1" x14ac:dyDescent="0.25">
      <c r="A38" s="3" t="s">
        <v>14</v>
      </c>
      <c r="B38" s="3"/>
      <c r="C38" s="3">
        <v>27</v>
      </c>
      <c r="D38" s="3"/>
    </row>
    <row r="39" spans="1:4" ht="45" customHeight="1" x14ac:dyDescent="0.25">
      <c r="A39" s="3" t="s">
        <v>17</v>
      </c>
      <c r="B39" s="3"/>
      <c r="C39" s="3">
        <v>22.8</v>
      </c>
      <c r="D39" s="3"/>
    </row>
    <row r="40" spans="1:4" ht="45" customHeight="1" x14ac:dyDescent="0.25">
      <c r="A40" s="3" t="s">
        <v>15</v>
      </c>
      <c r="B40" s="3"/>
      <c r="C40" s="3">
        <v>22.6</v>
      </c>
      <c r="D40" s="3"/>
    </row>
    <row r="41" spans="1:4" ht="45" customHeight="1" x14ac:dyDescent="0.25">
      <c r="A41" s="3" t="s">
        <v>16</v>
      </c>
      <c r="B41" s="3"/>
      <c r="C41" s="3">
        <v>20.7</v>
      </c>
      <c r="D41" s="3"/>
    </row>
    <row r="42" spans="1:4" x14ac:dyDescent="0.25">
      <c r="A42" s="3"/>
      <c r="B42" s="21"/>
      <c r="C42" s="21"/>
      <c r="D42" s="21"/>
    </row>
    <row r="43" spans="1:4" ht="15" customHeight="1" x14ac:dyDescent="0.25">
      <c r="A43" s="3"/>
      <c r="B43" s="21" t="s">
        <v>19</v>
      </c>
      <c r="C43" s="21"/>
      <c r="D43" s="21"/>
    </row>
    <row r="44" spans="1:4" ht="45" x14ac:dyDescent="0.25">
      <c r="A44" s="3" t="s">
        <v>2</v>
      </c>
      <c r="B44" s="3"/>
      <c r="C44" s="3">
        <v>74</v>
      </c>
      <c r="D44" s="3"/>
    </row>
    <row r="45" spans="1:4" ht="45" x14ac:dyDescent="0.25">
      <c r="A45" s="3" t="s">
        <v>0</v>
      </c>
      <c r="B45" s="3"/>
      <c r="C45" s="3">
        <v>72.599999999999994</v>
      </c>
      <c r="D45" s="3"/>
    </row>
    <row r="46" spans="1:4" ht="45" x14ac:dyDescent="0.25">
      <c r="A46" s="3" t="s">
        <v>4</v>
      </c>
      <c r="B46" s="3"/>
      <c r="C46" s="3">
        <v>71.5</v>
      </c>
      <c r="D46" s="3"/>
    </row>
    <row r="47" spans="1:4" ht="45" x14ac:dyDescent="0.25">
      <c r="A47" s="3" t="s">
        <v>1</v>
      </c>
      <c r="B47" s="3"/>
      <c r="C47" s="3">
        <v>64</v>
      </c>
      <c r="D47" s="3"/>
    </row>
    <row r="48" spans="1:4" ht="45" x14ac:dyDescent="0.25">
      <c r="A48" s="3" t="s">
        <v>3</v>
      </c>
      <c r="B48" s="3"/>
      <c r="C48" s="3">
        <v>58.4</v>
      </c>
      <c r="D48" s="3"/>
    </row>
    <row r="49" spans="1:4" ht="45" x14ac:dyDescent="0.25">
      <c r="A49" s="3" t="s">
        <v>8</v>
      </c>
      <c r="B49" s="3"/>
      <c r="C49" s="3">
        <v>57</v>
      </c>
      <c r="D49" s="3"/>
    </row>
    <row r="50" spans="1:4" ht="45" x14ac:dyDescent="0.25">
      <c r="A50" s="3" t="s">
        <v>7</v>
      </c>
      <c r="B50" s="3"/>
      <c r="C50" s="3">
        <v>56.9</v>
      </c>
      <c r="D50" s="3"/>
    </row>
    <row r="51" spans="1:4" ht="45" x14ac:dyDescent="0.25">
      <c r="A51" s="3" t="s">
        <v>5</v>
      </c>
      <c r="B51" s="3"/>
      <c r="C51" s="3">
        <v>54.5</v>
      </c>
      <c r="D51" s="3"/>
    </row>
    <row r="52" spans="1:4" ht="45" x14ac:dyDescent="0.25">
      <c r="A52" s="3" t="s">
        <v>6</v>
      </c>
      <c r="B52" s="3"/>
      <c r="C52" s="3">
        <v>51.4</v>
      </c>
      <c r="D52" s="3"/>
    </row>
    <row r="53" spans="1:4" ht="45" x14ac:dyDescent="0.25">
      <c r="A53" s="3" t="s">
        <v>9</v>
      </c>
      <c r="B53" s="3"/>
      <c r="C53" s="3">
        <v>47.9</v>
      </c>
      <c r="D53" s="3"/>
    </row>
    <row r="54" spans="1:4" ht="45" x14ac:dyDescent="0.25">
      <c r="A54" s="3" t="s">
        <v>10</v>
      </c>
      <c r="B54" s="3"/>
      <c r="C54" s="3">
        <v>46.7</v>
      </c>
      <c r="D54" s="3"/>
    </row>
    <row r="55" spans="1:4" ht="45" x14ac:dyDescent="0.25">
      <c r="A55" s="3" t="s">
        <v>12</v>
      </c>
      <c r="B55" s="3"/>
      <c r="C55" s="3">
        <v>43.2</v>
      </c>
      <c r="D55" s="3"/>
    </row>
    <row r="56" spans="1:4" ht="45" x14ac:dyDescent="0.25">
      <c r="A56" s="3" t="s">
        <v>11</v>
      </c>
      <c r="B56" s="3"/>
      <c r="C56" s="3">
        <v>41.8</v>
      </c>
      <c r="D56" s="3"/>
    </row>
    <row r="57" spans="1:4" ht="45" x14ac:dyDescent="0.25">
      <c r="A57" s="3" t="s">
        <v>13</v>
      </c>
      <c r="B57" s="3"/>
      <c r="C57" s="3">
        <v>28.2</v>
      </c>
      <c r="D57" s="3"/>
    </row>
    <row r="58" spans="1:4" ht="45" customHeight="1" x14ac:dyDescent="0.25">
      <c r="A58" s="3" t="s">
        <v>14</v>
      </c>
      <c r="B58" s="3"/>
      <c r="C58" s="3">
        <v>27</v>
      </c>
      <c r="D58" s="3"/>
    </row>
    <row r="59" spans="1:4" ht="45" customHeight="1" x14ac:dyDescent="0.25">
      <c r="A59" s="3" t="s">
        <v>17</v>
      </c>
      <c r="B59" s="3"/>
      <c r="C59" s="3">
        <v>21.3</v>
      </c>
      <c r="D59" s="3"/>
    </row>
    <row r="60" spans="1:4" ht="45" customHeight="1" x14ac:dyDescent="0.25">
      <c r="A60" s="3" t="s">
        <v>15</v>
      </c>
      <c r="B60" s="3"/>
      <c r="C60" s="3">
        <v>19.8</v>
      </c>
      <c r="D60" s="3"/>
    </row>
    <row r="61" spans="1:4" ht="45" customHeight="1" x14ac:dyDescent="0.25">
      <c r="A61" s="3" t="s">
        <v>16</v>
      </c>
      <c r="B61" s="3"/>
      <c r="C61" s="3">
        <v>18.399999999999999</v>
      </c>
      <c r="D61" s="3"/>
    </row>
    <row r="62" spans="1:4" x14ac:dyDescent="0.25">
      <c r="A62" s="3"/>
      <c r="B62" s="21"/>
      <c r="C62" s="21"/>
      <c r="D62" s="21"/>
    </row>
    <row r="63" spans="1:4" ht="15" customHeight="1" x14ac:dyDescent="0.25">
      <c r="A63" s="3"/>
      <c r="B63" s="21" t="s">
        <v>20</v>
      </c>
      <c r="C63" s="21"/>
      <c r="D63" s="21"/>
    </row>
    <row r="64" spans="1:4" ht="45" x14ac:dyDescent="0.25">
      <c r="A64" s="3" t="s">
        <v>2</v>
      </c>
      <c r="B64" s="3"/>
      <c r="C64" s="3">
        <v>67.8</v>
      </c>
      <c r="D64" s="3"/>
    </row>
    <row r="65" spans="1:4" ht="45" x14ac:dyDescent="0.25">
      <c r="A65" s="3" t="s">
        <v>0</v>
      </c>
      <c r="B65" s="3"/>
      <c r="C65" s="3">
        <v>64.2</v>
      </c>
      <c r="D65" s="3"/>
    </row>
    <row r="66" spans="1:4" ht="45" x14ac:dyDescent="0.25">
      <c r="A66" s="3" t="s">
        <v>4</v>
      </c>
      <c r="B66" s="3"/>
      <c r="C66" s="3">
        <v>61.3</v>
      </c>
      <c r="D66" s="3"/>
    </row>
    <row r="67" spans="1:4" ht="45" x14ac:dyDescent="0.25">
      <c r="A67" s="3" t="s">
        <v>7</v>
      </c>
      <c r="B67" s="3"/>
      <c r="C67" s="3">
        <v>55.2</v>
      </c>
      <c r="D67" s="3"/>
    </row>
    <row r="68" spans="1:4" ht="45" x14ac:dyDescent="0.25">
      <c r="A68" s="3" t="s">
        <v>1</v>
      </c>
      <c r="B68" s="3"/>
      <c r="C68" s="3">
        <v>48</v>
      </c>
      <c r="D68" s="3"/>
    </row>
    <row r="69" spans="1:4" ht="45" x14ac:dyDescent="0.25">
      <c r="A69" s="3" t="s">
        <v>8</v>
      </c>
      <c r="B69" s="3"/>
      <c r="C69" s="3">
        <v>44.7</v>
      </c>
      <c r="D69" s="3"/>
    </row>
    <row r="70" spans="1:4" ht="45" x14ac:dyDescent="0.25">
      <c r="A70" s="3" t="s">
        <v>3</v>
      </c>
      <c r="B70" s="3"/>
      <c r="C70" s="3">
        <v>43.6</v>
      </c>
      <c r="D70" s="3"/>
    </row>
    <row r="71" spans="1:4" ht="45" x14ac:dyDescent="0.25">
      <c r="A71" s="3" t="s">
        <v>5</v>
      </c>
      <c r="B71" s="3"/>
      <c r="C71" s="3">
        <v>39.299999999999997</v>
      </c>
      <c r="D71" s="3"/>
    </row>
    <row r="72" spans="1:4" ht="45" x14ac:dyDescent="0.25">
      <c r="A72" s="3" t="s">
        <v>6</v>
      </c>
      <c r="B72" s="3"/>
      <c r="C72" s="3">
        <v>37.200000000000003</v>
      </c>
      <c r="D72" s="3"/>
    </row>
    <row r="73" spans="1:4" ht="45" x14ac:dyDescent="0.25">
      <c r="A73" s="3" t="s">
        <v>12</v>
      </c>
      <c r="B73" s="3"/>
      <c r="C73" s="3">
        <v>35.6</v>
      </c>
      <c r="D73" s="3"/>
    </row>
    <row r="74" spans="1:4" ht="45" x14ac:dyDescent="0.25">
      <c r="A74" s="3" t="s">
        <v>9</v>
      </c>
      <c r="B74" s="3"/>
      <c r="C74" s="3">
        <v>35.1</v>
      </c>
      <c r="D74" s="3"/>
    </row>
    <row r="75" spans="1:4" ht="45" customHeight="1" x14ac:dyDescent="0.25">
      <c r="A75" s="3" t="s">
        <v>11</v>
      </c>
      <c r="B75" s="3"/>
      <c r="C75" s="3">
        <v>30.5</v>
      </c>
      <c r="D75" s="3"/>
    </row>
    <row r="76" spans="1:4" ht="45" customHeight="1" x14ac:dyDescent="0.25">
      <c r="A76" s="3" t="s">
        <v>14</v>
      </c>
      <c r="B76" s="3"/>
      <c r="C76" s="3">
        <v>20.2</v>
      </c>
      <c r="D76" s="3"/>
    </row>
    <row r="77" spans="1:4" ht="45" customHeight="1" x14ac:dyDescent="0.25">
      <c r="A77" s="3" t="s">
        <v>17</v>
      </c>
      <c r="B77" s="3"/>
      <c r="C77" s="3">
        <v>17.600000000000001</v>
      </c>
      <c r="D77" s="3"/>
    </row>
    <row r="78" spans="1:4" ht="45" customHeight="1" x14ac:dyDescent="0.25">
      <c r="A78" s="3" t="s">
        <v>15</v>
      </c>
      <c r="B78" s="3"/>
      <c r="C78" s="3">
        <v>15.5</v>
      </c>
      <c r="D78" s="3"/>
    </row>
    <row r="79" spans="1:4" x14ac:dyDescent="0.25">
      <c r="A79" s="3"/>
      <c r="B79" s="21"/>
      <c r="C79" s="21"/>
      <c r="D79" s="21"/>
    </row>
    <row r="80" spans="1:4" ht="15" customHeight="1" x14ac:dyDescent="0.25">
      <c r="A80" s="22" t="s">
        <v>21</v>
      </c>
      <c r="B80" s="22"/>
      <c r="C80" s="22"/>
      <c r="D80" s="22"/>
    </row>
    <row r="81" spans="1:4" ht="15.75" customHeight="1" x14ac:dyDescent="0.25">
      <c r="A81" s="20" t="s">
        <v>72</v>
      </c>
      <c r="B81" s="20"/>
      <c r="C81" s="20"/>
      <c r="D81" s="20"/>
    </row>
    <row r="82" spans="1:4" x14ac:dyDescent="0.25">
      <c r="A82" s="21"/>
      <c r="B82" s="21"/>
      <c r="C82" s="21"/>
      <c r="D82" s="21"/>
    </row>
    <row r="83" spans="1:4" ht="15" customHeight="1" x14ac:dyDescent="0.25">
      <c r="A83" s="3"/>
      <c r="B83" s="21" t="s">
        <v>18</v>
      </c>
      <c r="C83" s="21"/>
      <c r="D83" s="21"/>
    </row>
    <row r="84" spans="1:4" ht="45" x14ac:dyDescent="0.25">
      <c r="A84" s="3" t="s">
        <v>2</v>
      </c>
      <c r="B84" s="3"/>
      <c r="C84" s="3">
        <v>54.5</v>
      </c>
      <c r="D84" s="3"/>
    </row>
    <row r="85" spans="1:4" ht="45" x14ac:dyDescent="0.25">
      <c r="A85" s="3" t="s">
        <v>0</v>
      </c>
      <c r="B85" s="3"/>
      <c r="C85" s="3">
        <v>52.9</v>
      </c>
      <c r="D85" s="3"/>
    </row>
    <row r="86" spans="1:4" ht="45" x14ac:dyDescent="0.25">
      <c r="A86" s="3" t="s">
        <v>4</v>
      </c>
      <c r="B86" s="3"/>
      <c r="C86" s="3">
        <v>51</v>
      </c>
      <c r="D86" s="3"/>
    </row>
    <row r="87" spans="1:4" ht="45" x14ac:dyDescent="0.25">
      <c r="A87" s="3" t="s">
        <v>1</v>
      </c>
      <c r="B87" s="3"/>
      <c r="C87" s="3">
        <v>49.2</v>
      </c>
      <c r="D87" s="3"/>
    </row>
    <row r="88" spans="1:4" ht="45" x14ac:dyDescent="0.25">
      <c r="A88" s="3" t="s">
        <v>3</v>
      </c>
      <c r="B88" s="3"/>
      <c r="C88" s="3">
        <v>44.9</v>
      </c>
      <c r="D88" s="3"/>
    </row>
    <row r="89" spans="1:4" ht="45" x14ac:dyDescent="0.25">
      <c r="A89" s="3" t="s">
        <v>7</v>
      </c>
      <c r="B89" s="3"/>
      <c r="C89" s="3">
        <v>42.3</v>
      </c>
      <c r="D89" s="3"/>
    </row>
    <row r="90" spans="1:4" ht="45" x14ac:dyDescent="0.25">
      <c r="A90" s="3" t="s">
        <v>5</v>
      </c>
      <c r="B90" s="3"/>
      <c r="C90" s="3">
        <v>40.700000000000003</v>
      </c>
      <c r="D90" s="3"/>
    </row>
    <row r="91" spans="1:4" ht="45" x14ac:dyDescent="0.25">
      <c r="A91" s="3" t="s">
        <v>8</v>
      </c>
      <c r="B91" s="3"/>
      <c r="C91" s="3">
        <v>40.5</v>
      </c>
      <c r="D91" s="3"/>
    </row>
    <row r="92" spans="1:4" ht="45" x14ac:dyDescent="0.25">
      <c r="A92" s="3" t="s">
        <v>6</v>
      </c>
      <c r="B92" s="3"/>
      <c r="C92" s="3">
        <v>38.4</v>
      </c>
      <c r="D92" s="3"/>
    </row>
    <row r="93" spans="1:4" ht="45" x14ac:dyDescent="0.25">
      <c r="A93" s="3" t="s">
        <v>9</v>
      </c>
      <c r="B93" s="3"/>
      <c r="C93" s="3">
        <v>35.299999999999997</v>
      </c>
      <c r="D93" s="3"/>
    </row>
    <row r="94" spans="1:4" ht="45" x14ac:dyDescent="0.25">
      <c r="A94" s="3" t="s">
        <v>10</v>
      </c>
      <c r="B94" s="3"/>
      <c r="C94" s="3">
        <v>34.6</v>
      </c>
      <c r="D94" s="3"/>
    </row>
    <row r="95" spans="1:4" ht="45" x14ac:dyDescent="0.25">
      <c r="A95" s="3" t="s">
        <v>11</v>
      </c>
      <c r="B95" s="3"/>
      <c r="C95" s="3">
        <v>30.8</v>
      </c>
      <c r="D95" s="3"/>
    </row>
    <row r="96" spans="1:4" x14ac:dyDescent="0.25">
      <c r="A96" s="3"/>
      <c r="B96" s="21"/>
      <c r="C96" s="21"/>
      <c r="D96" s="21"/>
    </row>
    <row r="97" spans="1:4" ht="15" customHeight="1" x14ac:dyDescent="0.25">
      <c r="A97" s="3"/>
      <c r="B97" s="21" t="s">
        <v>19</v>
      </c>
      <c r="C97" s="21"/>
      <c r="D97" s="21"/>
    </row>
    <row r="98" spans="1:4" ht="45" x14ac:dyDescent="0.25">
      <c r="A98" s="3" t="s">
        <v>2</v>
      </c>
      <c r="B98" s="3"/>
      <c r="C98" s="3">
        <v>49.7</v>
      </c>
      <c r="D98" s="3"/>
    </row>
    <row r="99" spans="1:4" ht="45" x14ac:dyDescent="0.25">
      <c r="A99" s="3" t="s">
        <v>1</v>
      </c>
      <c r="B99" s="3"/>
      <c r="C99" s="3">
        <v>49.6</v>
      </c>
      <c r="D99" s="3"/>
    </row>
    <row r="100" spans="1:4" ht="45" x14ac:dyDescent="0.25">
      <c r="A100" s="3" t="s">
        <v>0</v>
      </c>
      <c r="B100" s="3"/>
      <c r="C100" s="3">
        <v>48.5</v>
      </c>
      <c r="D100" s="3"/>
    </row>
    <row r="101" spans="1:4" ht="45" x14ac:dyDescent="0.25">
      <c r="A101" s="3" t="s">
        <v>4</v>
      </c>
      <c r="B101" s="3"/>
      <c r="C101" s="3">
        <v>46.4</v>
      </c>
      <c r="D101" s="3"/>
    </row>
    <row r="102" spans="1:4" ht="45" x14ac:dyDescent="0.25">
      <c r="A102" s="3" t="s">
        <v>3</v>
      </c>
      <c r="B102" s="3"/>
      <c r="C102" s="3">
        <v>44.4</v>
      </c>
      <c r="D102" s="3"/>
    </row>
    <row r="103" spans="1:4" ht="45" x14ac:dyDescent="0.25">
      <c r="A103" s="3" t="s">
        <v>5</v>
      </c>
      <c r="B103" s="3"/>
      <c r="C103" s="3">
        <v>40.5</v>
      </c>
      <c r="D103" s="3"/>
    </row>
    <row r="104" spans="1:4" ht="45" x14ac:dyDescent="0.25">
      <c r="A104" s="3" t="s">
        <v>7</v>
      </c>
      <c r="B104" s="3"/>
      <c r="C104" s="3">
        <v>38.299999999999997</v>
      </c>
      <c r="D104" s="3"/>
    </row>
    <row r="105" spans="1:4" ht="45" x14ac:dyDescent="0.25">
      <c r="A105" s="3" t="s">
        <v>6</v>
      </c>
      <c r="B105" s="3"/>
      <c r="C105" s="3">
        <v>38</v>
      </c>
      <c r="D105" s="3"/>
    </row>
    <row r="106" spans="1:4" ht="45" x14ac:dyDescent="0.25">
      <c r="A106" s="3" t="s">
        <v>9</v>
      </c>
      <c r="B106" s="3"/>
      <c r="C106" s="3">
        <v>35.200000000000003</v>
      </c>
      <c r="D106" s="3"/>
    </row>
    <row r="107" spans="1:4" ht="45" x14ac:dyDescent="0.25">
      <c r="A107" s="3" t="s">
        <v>10</v>
      </c>
      <c r="B107" s="3"/>
      <c r="C107" s="3">
        <v>34.200000000000003</v>
      </c>
      <c r="D107" s="3"/>
    </row>
    <row r="108" spans="1:4" ht="45" x14ac:dyDescent="0.25">
      <c r="A108" s="3" t="s">
        <v>8</v>
      </c>
      <c r="B108" s="3"/>
      <c r="C108" s="3">
        <v>30.7</v>
      </c>
      <c r="D108" s="3"/>
    </row>
    <row r="109" spans="1:4" ht="45" x14ac:dyDescent="0.25">
      <c r="A109" s="3" t="s">
        <v>11</v>
      </c>
      <c r="B109" s="3"/>
      <c r="C109" s="3">
        <v>30.4</v>
      </c>
      <c r="D109" s="3"/>
    </row>
    <row r="110" spans="1:4" x14ac:dyDescent="0.25">
      <c r="A110" s="3"/>
      <c r="B110" s="21"/>
      <c r="C110" s="21"/>
      <c r="D110" s="21"/>
    </row>
    <row r="111" spans="1:4" ht="15" customHeight="1" x14ac:dyDescent="0.25">
      <c r="A111" s="3"/>
      <c r="B111" s="21" t="s">
        <v>20</v>
      </c>
      <c r="C111" s="21"/>
      <c r="D111" s="21"/>
    </row>
    <row r="112" spans="1:4" ht="45" x14ac:dyDescent="0.25">
      <c r="A112" s="3" t="s">
        <v>2</v>
      </c>
      <c r="B112" s="3"/>
      <c r="C112" s="3">
        <v>42.9</v>
      </c>
      <c r="D112" s="3"/>
    </row>
    <row r="113" spans="1:4" ht="45" x14ac:dyDescent="0.25">
      <c r="A113" s="3" t="s">
        <v>0</v>
      </c>
      <c r="B113" s="3"/>
      <c r="C113" s="3">
        <v>40.6</v>
      </c>
      <c r="D113" s="3"/>
    </row>
    <row r="114" spans="1:4" ht="45" x14ac:dyDescent="0.25">
      <c r="A114" s="3" t="s">
        <v>4</v>
      </c>
      <c r="B114" s="3"/>
      <c r="C114" s="3">
        <v>38.6</v>
      </c>
      <c r="D114" s="3"/>
    </row>
    <row r="115" spans="1:4" ht="45" x14ac:dyDescent="0.25">
      <c r="A115" s="3" t="s">
        <v>7</v>
      </c>
      <c r="B115" s="3"/>
      <c r="C115" s="3">
        <v>35.1</v>
      </c>
      <c r="D115" s="3"/>
    </row>
    <row r="116" spans="1:4" ht="45" x14ac:dyDescent="0.25">
      <c r="A116" s="3" t="s">
        <v>1</v>
      </c>
      <c r="B116" s="3"/>
      <c r="C116" s="3">
        <v>34.4</v>
      </c>
      <c r="D116" s="3"/>
    </row>
    <row r="117" spans="1:4" ht="45" x14ac:dyDescent="0.25">
      <c r="A117" s="3" t="s">
        <v>3</v>
      </c>
      <c r="B117" s="3"/>
      <c r="C117" s="3">
        <v>30.7</v>
      </c>
      <c r="D117" s="3"/>
    </row>
    <row r="118" spans="1:4" ht="45" x14ac:dyDescent="0.25">
      <c r="A118" s="3" t="s">
        <v>8</v>
      </c>
      <c r="B118" s="3"/>
      <c r="C118" s="3">
        <v>28.6</v>
      </c>
      <c r="D118" s="3"/>
    </row>
    <row r="119" spans="1:4" ht="45" x14ac:dyDescent="0.25">
      <c r="A119" s="3" t="s">
        <v>5</v>
      </c>
      <c r="B119" s="3"/>
      <c r="C119" s="3">
        <v>27.8</v>
      </c>
      <c r="D119" s="3"/>
    </row>
    <row r="120" spans="1:4" ht="45" x14ac:dyDescent="0.25">
      <c r="A120" s="3" t="s">
        <v>6</v>
      </c>
      <c r="B120" s="3"/>
      <c r="C120" s="3">
        <v>25.6</v>
      </c>
      <c r="D120" s="3"/>
    </row>
    <row r="121" spans="1:4" ht="45" x14ac:dyDescent="0.25">
      <c r="A121" s="3" t="s">
        <v>9</v>
      </c>
      <c r="B121" s="3"/>
      <c r="C121" s="3">
        <v>25.4</v>
      </c>
      <c r="D121" s="3"/>
    </row>
    <row r="122" spans="1:4" ht="45" x14ac:dyDescent="0.25">
      <c r="A122" s="3" t="s">
        <v>11</v>
      </c>
      <c r="B122" s="3"/>
      <c r="C122" s="3">
        <v>20.7</v>
      </c>
      <c r="D122" s="3"/>
    </row>
    <row r="123" spans="1:4" x14ac:dyDescent="0.25">
      <c r="A123" s="3"/>
      <c r="B123" s="21"/>
      <c r="C123" s="21"/>
      <c r="D123" s="21"/>
    </row>
    <row r="124" spans="1:4" ht="15" customHeight="1" x14ac:dyDescent="0.25">
      <c r="A124" s="22" t="s">
        <v>21</v>
      </c>
      <c r="B124" s="22"/>
      <c r="C124" s="22"/>
      <c r="D124" s="22"/>
    </row>
  </sheetData>
  <mergeCells count="20">
    <mergeCell ref="A82:D82"/>
    <mergeCell ref="B62:D62"/>
    <mergeCell ref="B63:D63"/>
    <mergeCell ref="B42:D42"/>
    <mergeCell ref="B43:D43"/>
    <mergeCell ref="B79:D79"/>
    <mergeCell ref="A1:D1"/>
    <mergeCell ref="A2:D2"/>
    <mergeCell ref="A80:D80"/>
    <mergeCell ref="A81:D81"/>
    <mergeCell ref="B3:D3"/>
    <mergeCell ref="B22:D22"/>
    <mergeCell ref="B23:D23"/>
    <mergeCell ref="A124:D124"/>
    <mergeCell ref="B83:D83"/>
    <mergeCell ref="B96:D96"/>
    <mergeCell ref="B97:D97"/>
    <mergeCell ref="B110:D110"/>
    <mergeCell ref="B111:D111"/>
    <mergeCell ref="B123:D123"/>
  </mergeCells>
  <hyperlinks>
    <hyperlink ref="A80" r:id="rId1" display="http://de.wikipedia.org/wiki/Bildfrequenz"/>
    <hyperlink ref="A124" r:id="rId2" display="http://de.wikipedia.org/wiki/Bildfrequenz"/>
  </hyperlinks>
  <pageMargins left="0.7" right="0.7" top="0.78740157499999996" bottom="0.78740157499999996" header="0.3" footer="0.3"/>
  <pageSetup paperSize="9" orientation="portrait"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3"/>
  <sheetViews>
    <sheetView workbookViewId="0">
      <selection sqref="A1:D1"/>
    </sheetView>
  </sheetViews>
  <sheetFormatPr baseColWidth="10" defaultRowHeight="15" x14ac:dyDescent="0.25"/>
  <sheetData>
    <row r="1" spans="1:4" ht="15.75" customHeight="1" x14ac:dyDescent="0.25">
      <c r="A1" s="20" t="s">
        <v>73</v>
      </c>
      <c r="B1" s="20"/>
      <c r="C1" s="20"/>
      <c r="D1" s="20"/>
    </row>
    <row r="2" spans="1:4" x14ac:dyDescent="0.25">
      <c r="A2" s="21"/>
      <c r="B2" s="21"/>
      <c r="C2" s="21"/>
      <c r="D2" s="21"/>
    </row>
    <row r="3" spans="1:4" ht="15" customHeight="1" x14ac:dyDescent="0.25">
      <c r="A3" s="3"/>
      <c r="B3" s="21" t="s">
        <v>23</v>
      </c>
      <c r="C3" s="21"/>
      <c r="D3" s="21"/>
    </row>
    <row r="4" spans="1:4" ht="45" x14ac:dyDescent="0.25">
      <c r="A4" s="3" t="s">
        <v>30</v>
      </c>
      <c r="B4" s="3"/>
      <c r="C4" s="3">
        <v>114</v>
      </c>
      <c r="D4" s="3"/>
    </row>
    <row r="5" spans="1:4" ht="45" x14ac:dyDescent="0.25">
      <c r="A5" s="3" t="s">
        <v>31</v>
      </c>
      <c r="B5" s="3"/>
      <c r="C5" s="3">
        <v>110.1</v>
      </c>
      <c r="D5" s="3"/>
    </row>
    <row r="6" spans="1:4" ht="45" x14ac:dyDescent="0.25">
      <c r="A6" s="3" t="s">
        <v>32</v>
      </c>
      <c r="B6" s="3"/>
      <c r="C6" s="3">
        <v>95.8</v>
      </c>
      <c r="D6" s="3"/>
    </row>
    <row r="7" spans="1:4" ht="45" x14ac:dyDescent="0.25">
      <c r="A7" s="3" t="s">
        <v>2</v>
      </c>
      <c r="B7" s="3"/>
      <c r="C7" s="3">
        <v>90.9</v>
      </c>
      <c r="D7" s="3"/>
    </row>
    <row r="8" spans="1:4" ht="45" x14ac:dyDescent="0.25">
      <c r="A8" s="3" t="s">
        <v>0</v>
      </c>
      <c r="B8" s="3"/>
      <c r="C8" s="3">
        <v>90.8</v>
      </c>
      <c r="D8" s="3"/>
    </row>
    <row r="9" spans="1:4" ht="45" x14ac:dyDescent="0.25">
      <c r="A9" s="3" t="s">
        <v>4</v>
      </c>
      <c r="B9" s="3"/>
      <c r="C9" s="3">
        <v>86.4</v>
      </c>
      <c r="D9" s="3"/>
    </row>
    <row r="10" spans="1:4" ht="45" x14ac:dyDescent="0.25">
      <c r="A10" s="3" t="s">
        <v>34</v>
      </c>
      <c r="B10" s="3"/>
      <c r="C10" s="3">
        <v>82.4</v>
      </c>
      <c r="D10" s="3"/>
    </row>
    <row r="11" spans="1:4" ht="45" x14ac:dyDescent="0.25">
      <c r="A11" s="3" t="s">
        <v>1</v>
      </c>
      <c r="B11" s="3"/>
      <c r="C11" s="3">
        <v>76.900000000000006</v>
      </c>
      <c r="D11" s="3"/>
    </row>
    <row r="12" spans="1:4" ht="45" x14ac:dyDescent="0.25">
      <c r="A12" s="3" t="s">
        <v>8</v>
      </c>
      <c r="B12" s="3"/>
      <c r="C12" s="3">
        <v>73.2</v>
      </c>
      <c r="D12" s="3"/>
    </row>
    <row r="13" spans="1:4" ht="45" x14ac:dyDescent="0.25">
      <c r="A13" s="3" t="s">
        <v>7</v>
      </c>
      <c r="B13" s="3"/>
      <c r="C13" s="3">
        <v>71.400000000000006</v>
      </c>
      <c r="D13" s="3"/>
    </row>
    <row r="14" spans="1:4" ht="45" x14ac:dyDescent="0.25">
      <c r="A14" s="3" t="s">
        <v>3</v>
      </c>
      <c r="B14" s="3"/>
      <c r="C14" s="3">
        <v>70.8</v>
      </c>
      <c r="D14" s="3"/>
    </row>
    <row r="15" spans="1:4" ht="45" x14ac:dyDescent="0.25">
      <c r="A15" s="3" t="s">
        <v>35</v>
      </c>
      <c r="B15" s="3"/>
      <c r="C15" s="3">
        <v>67.5</v>
      </c>
      <c r="D15" s="3"/>
    </row>
    <row r="16" spans="1:4" ht="45" x14ac:dyDescent="0.25">
      <c r="A16" s="3" t="s">
        <v>29</v>
      </c>
      <c r="B16" s="3"/>
      <c r="C16" s="3">
        <v>65.8</v>
      </c>
      <c r="D16" s="3"/>
    </row>
    <row r="17" spans="1:4" ht="45" x14ac:dyDescent="0.25">
      <c r="A17" s="3" t="s">
        <v>33</v>
      </c>
      <c r="B17" s="3"/>
      <c r="C17" s="3">
        <v>64.599999999999994</v>
      </c>
      <c r="D17" s="3"/>
    </row>
    <row r="18" spans="1:4" ht="45" x14ac:dyDescent="0.25">
      <c r="A18" s="3" t="s">
        <v>6</v>
      </c>
      <c r="B18" s="3"/>
      <c r="C18" s="3">
        <v>61.6</v>
      </c>
      <c r="D18" s="3"/>
    </row>
    <row r="19" spans="1:4" ht="60" x14ac:dyDescent="0.25">
      <c r="A19" s="3" t="s">
        <v>37</v>
      </c>
      <c r="B19" s="3"/>
      <c r="C19" s="3">
        <v>58.7</v>
      </c>
      <c r="D19" s="3"/>
    </row>
    <row r="20" spans="1:4" ht="45" x14ac:dyDescent="0.25">
      <c r="A20" s="3" t="s">
        <v>9</v>
      </c>
      <c r="B20" s="3"/>
      <c r="C20" s="3">
        <v>58</v>
      </c>
      <c r="D20" s="3"/>
    </row>
    <row r="21" spans="1:4" ht="45" x14ac:dyDescent="0.25">
      <c r="A21" s="3" t="s">
        <v>10</v>
      </c>
      <c r="B21" s="3"/>
      <c r="C21" s="3">
        <v>57.5</v>
      </c>
      <c r="D21" s="3"/>
    </row>
    <row r="22" spans="1:4" ht="45" x14ac:dyDescent="0.25">
      <c r="A22" s="3" t="s">
        <v>11</v>
      </c>
      <c r="B22" s="3"/>
      <c r="C22" s="3">
        <v>51.5</v>
      </c>
      <c r="D22" s="3"/>
    </row>
    <row r="23" spans="1:4" ht="45" x14ac:dyDescent="0.25">
      <c r="A23" s="3" t="s">
        <v>38</v>
      </c>
      <c r="B23" s="3"/>
      <c r="C23" s="3">
        <v>42.4</v>
      </c>
      <c r="D23" s="3"/>
    </row>
    <row r="24" spans="1:4" ht="45" x14ac:dyDescent="0.25">
      <c r="A24" s="3" t="s">
        <v>36</v>
      </c>
      <c r="B24" s="3"/>
      <c r="C24" s="3">
        <v>39.799999999999997</v>
      </c>
      <c r="D24" s="3"/>
    </row>
    <row r="25" spans="1:4" ht="45" x14ac:dyDescent="0.25">
      <c r="A25" s="3" t="s">
        <v>14</v>
      </c>
      <c r="B25" s="3"/>
      <c r="C25" s="3">
        <v>32.799999999999997</v>
      </c>
      <c r="D25" s="3"/>
    </row>
    <row r="26" spans="1:4" ht="45" x14ac:dyDescent="0.25">
      <c r="A26" s="3" t="s">
        <v>39</v>
      </c>
      <c r="B26" s="3"/>
      <c r="C26" s="3">
        <v>31.9</v>
      </c>
      <c r="D26" s="3"/>
    </row>
    <row r="27" spans="1:4" ht="45" customHeight="1" x14ac:dyDescent="0.25">
      <c r="A27" s="3" t="s">
        <v>15</v>
      </c>
      <c r="B27" s="3"/>
      <c r="C27" s="3">
        <v>18.2</v>
      </c>
      <c r="D27" s="3"/>
    </row>
    <row r="28" spans="1:4" x14ac:dyDescent="0.25">
      <c r="A28" s="3"/>
      <c r="B28" s="21"/>
      <c r="C28" s="21"/>
      <c r="D28" s="21"/>
    </row>
    <row r="29" spans="1:4" ht="15" customHeight="1" x14ac:dyDescent="0.25">
      <c r="A29" s="3"/>
      <c r="B29" s="21" t="s">
        <v>18</v>
      </c>
      <c r="C29" s="21"/>
      <c r="D29" s="21"/>
    </row>
    <row r="30" spans="1:4" ht="45" x14ac:dyDescent="0.25">
      <c r="A30" s="3" t="s">
        <v>30</v>
      </c>
      <c r="B30" s="3"/>
      <c r="C30" s="3">
        <v>89</v>
      </c>
      <c r="D30" s="3"/>
    </row>
    <row r="31" spans="1:4" ht="45" x14ac:dyDescent="0.25">
      <c r="A31" s="3" t="s">
        <v>31</v>
      </c>
      <c r="B31" s="3"/>
      <c r="C31" s="3">
        <v>84.6</v>
      </c>
      <c r="D31" s="3"/>
    </row>
    <row r="32" spans="1:4" ht="45" x14ac:dyDescent="0.25">
      <c r="A32" s="3" t="s">
        <v>32</v>
      </c>
      <c r="B32" s="3"/>
      <c r="C32" s="3">
        <v>73.400000000000006</v>
      </c>
      <c r="D32" s="3"/>
    </row>
    <row r="33" spans="1:4" ht="45" x14ac:dyDescent="0.25">
      <c r="A33" s="3" t="s">
        <v>2</v>
      </c>
      <c r="B33" s="3"/>
      <c r="C33" s="3">
        <v>68.599999999999994</v>
      </c>
      <c r="D33" s="3"/>
    </row>
    <row r="34" spans="1:4" ht="45" x14ac:dyDescent="0.25">
      <c r="A34" s="3" t="s">
        <v>0</v>
      </c>
      <c r="B34" s="3"/>
      <c r="C34" s="3">
        <v>66.900000000000006</v>
      </c>
      <c r="D34" s="3"/>
    </row>
    <row r="35" spans="1:4" ht="45" x14ac:dyDescent="0.25">
      <c r="A35" s="3" t="s">
        <v>4</v>
      </c>
      <c r="B35" s="3"/>
      <c r="C35" s="3">
        <v>65.2</v>
      </c>
      <c r="D35" s="3"/>
    </row>
    <row r="36" spans="1:4" ht="45" x14ac:dyDescent="0.25">
      <c r="A36" s="3" t="s">
        <v>1</v>
      </c>
      <c r="B36" s="3"/>
      <c r="C36" s="3">
        <v>62.9</v>
      </c>
      <c r="D36" s="3"/>
    </row>
    <row r="37" spans="1:4" ht="45" x14ac:dyDescent="0.25">
      <c r="A37" s="3" t="s">
        <v>34</v>
      </c>
      <c r="B37" s="3"/>
      <c r="C37" s="3">
        <v>60.4</v>
      </c>
      <c r="D37" s="3"/>
    </row>
    <row r="38" spans="1:4" ht="45" x14ac:dyDescent="0.25">
      <c r="A38" s="3" t="s">
        <v>3</v>
      </c>
      <c r="B38" s="3"/>
      <c r="C38" s="3">
        <v>57.2</v>
      </c>
      <c r="D38" s="3"/>
    </row>
    <row r="39" spans="1:4" ht="45" x14ac:dyDescent="0.25">
      <c r="A39" s="3" t="s">
        <v>29</v>
      </c>
      <c r="B39" s="3"/>
      <c r="C39" s="3">
        <v>55.4</v>
      </c>
      <c r="D39" s="3"/>
    </row>
    <row r="40" spans="1:4" ht="45" x14ac:dyDescent="0.25">
      <c r="A40" s="3" t="s">
        <v>7</v>
      </c>
      <c r="B40" s="3"/>
      <c r="C40" s="3">
        <v>54.4</v>
      </c>
      <c r="D40" s="3"/>
    </row>
    <row r="41" spans="1:4" ht="45" x14ac:dyDescent="0.25">
      <c r="A41" s="3" t="s">
        <v>8</v>
      </c>
      <c r="B41" s="3"/>
      <c r="C41" s="3">
        <v>53.3</v>
      </c>
      <c r="D41" s="3"/>
    </row>
    <row r="42" spans="1:4" ht="45" x14ac:dyDescent="0.25">
      <c r="A42" s="3" t="s">
        <v>35</v>
      </c>
      <c r="B42" s="3"/>
      <c r="C42" s="3">
        <v>50.8</v>
      </c>
      <c r="D42" s="3"/>
    </row>
    <row r="43" spans="1:4" ht="45" x14ac:dyDescent="0.25">
      <c r="A43" s="3" t="s">
        <v>33</v>
      </c>
      <c r="B43" s="3"/>
      <c r="C43" s="3">
        <v>50.4</v>
      </c>
      <c r="D43" s="3"/>
    </row>
    <row r="44" spans="1:4" ht="45" x14ac:dyDescent="0.25">
      <c r="A44" s="3" t="s">
        <v>6</v>
      </c>
      <c r="B44" s="3"/>
      <c r="C44" s="3">
        <v>48.8</v>
      </c>
      <c r="D44" s="3"/>
    </row>
    <row r="45" spans="1:4" ht="45" x14ac:dyDescent="0.25">
      <c r="A45" s="3" t="s">
        <v>9</v>
      </c>
      <c r="B45" s="3"/>
      <c r="C45" s="3">
        <v>45.1</v>
      </c>
      <c r="D45" s="3"/>
    </row>
    <row r="46" spans="1:4" ht="60" x14ac:dyDescent="0.25">
      <c r="A46" s="3" t="s">
        <v>37</v>
      </c>
      <c r="B46" s="3"/>
      <c r="C46" s="3">
        <v>44.2</v>
      </c>
      <c r="D46" s="3"/>
    </row>
    <row r="47" spans="1:4" ht="45" x14ac:dyDescent="0.25">
      <c r="A47" s="3" t="s">
        <v>10</v>
      </c>
      <c r="B47" s="3"/>
      <c r="C47" s="3">
        <v>42.2</v>
      </c>
      <c r="D47" s="3"/>
    </row>
    <row r="48" spans="1:4" ht="45" x14ac:dyDescent="0.25">
      <c r="A48" s="3" t="s">
        <v>11</v>
      </c>
      <c r="B48" s="3"/>
      <c r="C48" s="3">
        <v>38.700000000000003</v>
      </c>
      <c r="D48" s="3"/>
    </row>
    <row r="49" spans="1:4" ht="45" x14ac:dyDescent="0.25">
      <c r="A49" s="3" t="s">
        <v>38</v>
      </c>
      <c r="B49" s="3"/>
      <c r="C49" s="3">
        <v>31.8</v>
      </c>
      <c r="D49" s="3"/>
    </row>
    <row r="50" spans="1:4" ht="45" customHeight="1" x14ac:dyDescent="0.25">
      <c r="A50" s="3" t="s">
        <v>36</v>
      </c>
      <c r="B50" s="3"/>
      <c r="C50" s="3">
        <v>31.6</v>
      </c>
      <c r="D50" s="3"/>
    </row>
    <row r="51" spans="1:4" ht="45" customHeight="1" x14ac:dyDescent="0.25">
      <c r="A51" s="3" t="s">
        <v>14</v>
      </c>
      <c r="B51" s="3"/>
      <c r="C51" s="3">
        <v>25.5</v>
      </c>
      <c r="D51" s="3"/>
    </row>
    <row r="52" spans="1:4" ht="45" customHeight="1" x14ac:dyDescent="0.25">
      <c r="A52" s="3" t="s">
        <v>39</v>
      </c>
      <c r="B52" s="3"/>
      <c r="C52" s="3">
        <v>23.5</v>
      </c>
      <c r="D52" s="3"/>
    </row>
    <row r="53" spans="1:4" ht="45" customHeight="1" x14ac:dyDescent="0.25">
      <c r="A53" s="3" t="s">
        <v>15</v>
      </c>
      <c r="B53" s="3"/>
      <c r="C53" s="3">
        <v>20.9</v>
      </c>
      <c r="D53" s="3"/>
    </row>
    <row r="54" spans="1:4" x14ac:dyDescent="0.25">
      <c r="A54" s="3"/>
      <c r="B54" s="21"/>
      <c r="C54" s="21"/>
      <c r="D54" s="21"/>
    </row>
    <row r="55" spans="1:4" ht="15" customHeight="1" x14ac:dyDescent="0.25">
      <c r="A55" s="3"/>
      <c r="B55" s="21" t="s">
        <v>19</v>
      </c>
      <c r="C55" s="21"/>
      <c r="D55" s="21"/>
    </row>
    <row r="56" spans="1:4" ht="45" x14ac:dyDescent="0.25">
      <c r="A56" s="3" t="s">
        <v>30</v>
      </c>
      <c r="B56" s="3"/>
      <c r="C56" s="3">
        <v>86.2</v>
      </c>
      <c r="D56" s="3"/>
    </row>
    <row r="57" spans="1:4" ht="45" x14ac:dyDescent="0.25">
      <c r="A57" s="3" t="s">
        <v>31</v>
      </c>
      <c r="B57" s="3"/>
      <c r="C57" s="3">
        <v>81.900000000000006</v>
      </c>
      <c r="D57" s="3"/>
    </row>
    <row r="58" spans="1:4" ht="45" x14ac:dyDescent="0.25">
      <c r="A58" s="3" t="s">
        <v>32</v>
      </c>
      <c r="B58" s="3"/>
      <c r="C58" s="3">
        <v>68.400000000000006</v>
      </c>
      <c r="D58" s="3"/>
    </row>
    <row r="59" spans="1:4" ht="45" x14ac:dyDescent="0.25">
      <c r="A59" s="3" t="s">
        <v>2</v>
      </c>
      <c r="B59" s="3"/>
      <c r="C59" s="3">
        <v>64.3</v>
      </c>
      <c r="D59" s="3"/>
    </row>
    <row r="60" spans="1:4" ht="45" x14ac:dyDescent="0.25">
      <c r="A60" s="3" t="s">
        <v>0</v>
      </c>
      <c r="B60" s="3"/>
      <c r="C60" s="3">
        <v>63.8</v>
      </c>
      <c r="D60" s="3"/>
    </row>
    <row r="61" spans="1:4" ht="45" x14ac:dyDescent="0.25">
      <c r="A61" s="3" t="s">
        <v>1</v>
      </c>
      <c r="B61" s="3"/>
      <c r="C61" s="3">
        <v>62</v>
      </c>
      <c r="D61" s="3"/>
    </row>
    <row r="62" spans="1:4" ht="45" x14ac:dyDescent="0.25">
      <c r="A62" s="3" t="s">
        <v>4</v>
      </c>
      <c r="B62" s="3"/>
      <c r="C62" s="3">
        <v>59.7</v>
      </c>
      <c r="D62" s="3"/>
    </row>
    <row r="63" spans="1:4" ht="45" x14ac:dyDescent="0.25">
      <c r="A63" s="3" t="s">
        <v>34</v>
      </c>
      <c r="B63" s="3"/>
      <c r="C63" s="3">
        <v>57.4</v>
      </c>
      <c r="D63" s="3"/>
    </row>
    <row r="64" spans="1:4" ht="45" x14ac:dyDescent="0.25">
      <c r="A64" s="3" t="s">
        <v>3</v>
      </c>
      <c r="B64" s="3"/>
      <c r="C64" s="3">
        <v>56.1</v>
      </c>
      <c r="D64" s="3"/>
    </row>
    <row r="65" spans="1:4" ht="45" x14ac:dyDescent="0.25">
      <c r="A65" s="3" t="s">
        <v>29</v>
      </c>
      <c r="B65" s="3"/>
      <c r="C65" s="3">
        <v>54</v>
      </c>
      <c r="D65" s="3"/>
    </row>
    <row r="66" spans="1:4" ht="45" x14ac:dyDescent="0.25">
      <c r="A66" s="3" t="s">
        <v>8</v>
      </c>
      <c r="B66" s="3"/>
      <c r="C66" s="3">
        <v>52</v>
      </c>
      <c r="D66" s="3"/>
    </row>
    <row r="67" spans="1:4" ht="45" x14ac:dyDescent="0.25">
      <c r="A67" s="3" t="s">
        <v>7</v>
      </c>
      <c r="B67" s="3"/>
      <c r="C67" s="3">
        <v>50.4</v>
      </c>
      <c r="D67" s="3"/>
    </row>
    <row r="68" spans="1:4" ht="45" x14ac:dyDescent="0.25">
      <c r="A68" s="3" t="s">
        <v>33</v>
      </c>
      <c r="B68" s="3"/>
      <c r="C68" s="3">
        <v>50.2</v>
      </c>
      <c r="D68" s="3"/>
    </row>
    <row r="69" spans="1:4" ht="45" x14ac:dyDescent="0.25">
      <c r="A69" s="3" t="s">
        <v>6</v>
      </c>
      <c r="B69" s="3"/>
      <c r="C69" s="3">
        <v>48.4</v>
      </c>
      <c r="D69" s="3"/>
    </row>
    <row r="70" spans="1:4" ht="45" x14ac:dyDescent="0.25">
      <c r="A70" s="3" t="s">
        <v>35</v>
      </c>
      <c r="B70" s="3"/>
      <c r="C70" s="3">
        <v>47.5</v>
      </c>
      <c r="D70" s="3"/>
    </row>
    <row r="71" spans="1:4" ht="45" x14ac:dyDescent="0.25">
      <c r="A71" s="3" t="s">
        <v>9</v>
      </c>
      <c r="B71" s="3"/>
      <c r="C71" s="3">
        <v>45</v>
      </c>
      <c r="D71" s="3"/>
    </row>
    <row r="72" spans="1:4" ht="45" x14ac:dyDescent="0.25">
      <c r="A72" s="3" t="s">
        <v>10</v>
      </c>
      <c r="B72" s="3"/>
      <c r="C72" s="3">
        <v>42.5</v>
      </c>
      <c r="D72" s="3"/>
    </row>
    <row r="73" spans="1:4" ht="60" x14ac:dyDescent="0.25">
      <c r="A73" s="3" t="s">
        <v>37</v>
      </c>
      <c r="B73" s="3"/>
      <c r="C73" s="3">
        <v>41.5</v>
      </c>
      <c r="D73" s="3"/>
    </row>
    <row r="74" spans="1:4" ht="45" x14ac:dyDescent="0.25">
      <c r="A74" s="3" t="s">
        <v>11</v>
      </c>
      <c r="B74" s="3"/>
      <c r="C74" s="3">
        <v>38.4</v>
      </c>
      <c r="D74" s="3"/>
    </row>
    <row r="75" spans="1:4" ht="45" x14ac:dyDescent="0.25">
      <c r="A75" s="3" t="s">
        <v>36</v>
      </c>
      <c r="B75" s="3"/>
      <c r="C75" s="3">
        <v>30.8</v>
      </c>
      <c r="D75" s="3"/>
    </row>
    <row r="76" spans="1:4" ht="45" customHeight="1" x14ac:dyDescent="0.25">
      <c r="A76" s="3" t="s">
        <v>38</v>
      </c>
      <c r="B76" s="3"/>
      <c r="C76" s="3">
        <v>29.6</v>
      </c>
      <c r="D76" s="3"/>
    </row>
    <row r="77" spans="1:4" ht="45" customHeight="1" x14ac:dyDescent="0.25">
      <c r="A77" s="3" t="s">
        <v>14</v>
      </c>
      <c r="B77" s="3"/>
      <c r="C77" s="3">
        <v>25.5</v>
      </c>
      <c r="D77" s="3"/>
    </row>
    <row r="78" spans="1:4" ht="45" customHeight="1" x14ac:dyDescent="0.25">
      <c r="A78" s="3" t="s">
        <v>39</v>
      </c>
      <c r="B78" s="3"/>
      <c r="C78" s="3">
        <v>22.8</v>
      </c>
      <c r="D78" s="3"/>
    </row>
    <row r="79" spans="1:4" ht="45" customHeight="1" x14ac:dyDescent="0.25">
      <c r="A79" s="3" t="s">
        <v>15</v>
      </c>
      <c r="B79" s="3"/>
      <c r="C79" s="3">
        <v>20.399999999999999</v>
      </c>
      <c r="D79" s="3"/>
    </row>
    <row r="80" spans="1:4" x14ac:dyDescent="0.25">
      <c r="A80" s="3"/>
      <c r="B80" s="21"/>
      <c r="C80" s="21"/>
      <c r="D80" s="21"/>
    </row>
    <row r="81" spans="1:4" ht="15" customHeight="1" x14ac:dyDescent="0.25">
      <c r="A81" s="3"/>
      <c r="B81" s="21" t="s">
        <v>20</v>
      </c>
      <c r="C81" s="21"/>
      <c r="D81" s="21"/>
    </row>
    <row r="82" spans="1:4" ht="45" x14ac:dyDescent="0.25">
      <c r="A82" s="3" t="s">
        <v>30</v>
      </c>
      <c r="B82" s="3"/>
      <c r="C82" s="3">
        <v>76</v>
      </c>
      <c r="D82" s="3"/>
    </row>
    <row r="83" spans="1:4" ht="45" x14ac:dyDescent="0.25">
      <c r="A83" s="3" t="s">
        <v>31</v>
      </c>
      <c r="B83" s="3"/>
      <c r="C83" s="3">
        <v>72.599999999999994</v>
      </c>
      <c r="D83" s="3"/>
    </row>
    <row r="84" spans="1:4" ht="45" x14ac:dyDescent="0.25">
      <c r="A84" s="3" t="s">
        <v>32</v>
      </c>
      <c r="B84" s="3"/>
      <c r="C84" s="3">
        <v>61</v>
      </c>
      <c r="D84" s="3"/>
    </row>
    <row r="85" spans="1:4" ht="45" x14ac:dyDescent="0.25">
      <c r="A85" s="3" t="s">
        <v>2</v>
      </c>
      <c r="B85" s="3"/>
      <c r="C85" s="3">
        <v>59</v>
      </c>
      <c r="D85" s="3"/>
    </row>
    <row r="86" spans="1:4" ht="45" x14ac:dyDescent="0.25">
      <c r="A86" s="3" t="s">
        <v>0</v>
      </c>
      <c r="B86" s="3"/>
      <c r="C86" s="3">
        <v>57.4</v>
      </c>
      <c r="D86" s="3"/>
    </row>
    <row r="87" spans="1:4" ht="45" x14ac:dyDescent="0.25">
      <c r="A87" s="3" t="s">
        <v>4</v>
      </c>
      <c r="B87" s="3"/>
      <c r="C87" s="3">
        <v>53.9</v>
      </c>
      <c r="D87" s="3"/>
    </row>
    <row r="88" spans="1:4" ht="45" x14ac:dyDescent="0.25">
      <c r="A88" s="3" t="s">
        <v>1</v>
      </c>
      <c r="B88" s="3"/>
      <c r="C88" s="3">
        <v>53.5</v>
      </c>
      <c r="D88" s="3"/>
    </row>
    <row r="89" spans="1:4" ht="45" x14ac:dyDescent="0.25">
      <c r="A89" s="3" t="s">
        <v>34</v>
      </c>
      <c r="B89" s="3"/>
      <c r="C89" s="3">
        <v>48.9</v>
      </c>
      <c r="D89" s="3"/>
    </row>
    <row r="90" spans="1:4" ht="45" x14ac:dyDescent="0.25">
      <c r="A90" s="3" t="s">
        <v>29</v>
      </c>
      <c r="B90" s="3"/>
      <c r="C90" s="3">
        <v>48.1</v>
      </c>
      <c r="D90" s="3"/>
    </row>
    <row r="91" spans="1:4" ht="45" x14ac:dyDescent="0.25">
      <c r="A91" s="3" t="s">
        <v>3</v>
      </c>
      <c r="B91" s="3"/>
      <c r="C91" s="3">
        <v>48</v>
      </c>
      <c r="D91" s="3"/>
    </row>
    <row r="92" spans="1:4" ht="45" x14ac:dyDescent="0.25">
      <c r="A92" s="3" t="s">
        <v>7</v>
      </c>
      <c r="B92" s="3"/>
      <c r="C92" s="3">
        <v>45.1</v>
      </c>
      <c r="D92" s="3"/>
    </row>
    <row r="93" spans="1:4" ht="45" x14ac:dyDescent="0.25">
      <c r="A93" s="3" t="s">
        <v>33</v>
      </c>
      <c r="B93" s="3"/>
      <c r="C93" s="3">
        <v>43.6</v>
      </c>
      <c r="D93" s="3"/>
    </row>
    <row r="94" spans="1:4" ht="45" x14ac:dyDescent="0.25">
      <c r="A94" s="3" t="s">
        <v>35</v>
      </c>
      <c r="B94" s="3"/>
      <c r="C94" s="3">
        <v>42.5</v>
      </c>
      <c r="D94" s="3"/>
    </row>
    <row r="95" spans="1:4" ht="45" x14ac:dyDescent="0.25">
      <c r="A95" s="3" t="s">
        <v>8</v>
      </c>
      <c r="B95" s="3"/>
      <c r="C95" s="3">
        <v>42.3</v>
      </c>
      <c r="D95" s="3"/>
    </row>
    <row r="96" spans="1:4" ht="45" x14ac:dyDescent="0.25">
      <c r="A96" s="3" t="s">
        <v>6</v>
      </c>
      <c r="B96" s="3"/>
      <c r="C96" s="3">
        <v>41.6</v>
      </c>
      <c r="D96" s="3"/>
    </row>
    <row r="97" spans="1:4" ht="45" x14ac:dyDescent="0.25">
      <c r="A97" s="3" t="s">
        <v>9</v>
      </c>
      <c r="B97" s="3"/>
      <c r="C97" s="3">
        <v>38.299999999999997</v>
      </c>
      <c r="D97" s="3"/>
    </row>
    <row r="98" spans="1:4" ht="45" customHeight="1" x14ac:dyDescent="0.25">
      <c r="A98" s="3" t="s">
        <v>37</v>
      </c>
      <c r="B98" s="3"/>
      <c r="C98" s="3">
        <v>37.6</v>
      </c>
      <c r="D98" s="3"/>
    </row>
    <row r="99" spans="1:4" ht="45" customHeight="1" x14ac:dyDescent="0.25">
      <c r="A99" s="3" t="s">
        <v>11</v>
      </c>
      <c r="B99" s="3"/>
      <c r="C99" s="3">
        <v>31.3</v>
      </c>
      <c r="D99" s="3"/>
    </row>
    <row r="100" spans="1:4" ht="45" customHeight="1" x14ac:dyDescent="0.25">
      <c r="A100" s="3" t="s">
        <v>38</v>
      </c>
      <c r="B100" s="3"/>
      <c r="C100" s="3">
        <v>26.6</v>
      </c>
      <c r="D100" s="3"/>
    </row>
    <row r="101" spans="1:4" ht="45" customHeight="1" x14ac:dyDescent="0.25">
      <c r="A101" s="3" t="s">
        <v>36</v>
      </c>
      <c r="B101" s="3"/>
      <c r="C101" s="3">
        <v>26.1</v>
      </c>
      <c r="D101" s="3"/>
    </row>
    <row r="102" spans="1:4" ht="45" customHeight="1" x14ac:dyDescent="0.25">
      <c r="A102" s="3" t="s">
        <v>14</v>
      </c>
      <c r="B102" s="3"/>
      <c r="C102" s="3">
        <v>21.1</v>
      </c>
      <c r="D102" s="3"/>
    </row>
    <row r="103" spans="1:4" ht="45" customHeight="1" x14ac:dyDescent="0.25">
      <c r="A103" s="3" t="s">
        <v>39</v>
      </c>
      <c r="B103" s="3"/>
      <c r="C103" s="3">
        <v>19.899999999999999</v>
      </c>
      <c r="D103" s="3"/>
    </row>
    <row r="104" spans="1:4" ht="45" customHeight="1" x14ac:dyDescent="0.25">
      <c r="A104" s="3" t="s">
        <v>15</v>
      </c>
      <c r="B104" s="3"/>
      <c r="C104" s="3">
        <v>15.9</v>
      </c>
      <c r="D104" s="3"/>
    </row>
    <row r="105" spans="1:4" x14ac:dyDescent="0.25">
      <c r="A105" s="3"/>
      <c r="B105" s="21"/>
      <c r="C105" s="21"/>
      <c r="D105" s="21"/>
    </row>
    <row r="106" spans="1:4" ht="15" customHeight="1" x14ac:dyDescent="0.25">
      <c r="A106" s="22" t="s">
        <v>21</v>
      </c>
      <c r="B106" s="22"/>
      <c r="C106" s="22"/>
      <c r="D106" s="22"/>
    </row>
    <row r="107" spans="1:4" ht="15.75" customHeight="1" x14ac:dyDescent="0.25">
      <c r="A107" s="20" t="s">
        <v>74</v>
      </c>
      <c r="B107" s="20"/>
      <c r="C107" s="20"/>
      <c r="D107" s="20"/>
    </row>
    <row r="108" spans="1:4" x14ac:dyDescent="0.25">
      <c r="A108" s="21"/>
      <c r="B108" s="21"/>
      <c r="C108" s="21"/>
      <c r="D108" s="21"/>
    </row>
    <row r="109" spans="1:4" ht="15" customHeight="1" x14ac:dyDescent="0.25">
      <c r="A109" s="3"/>
      <c r="B109" s="21" t="s">
        <v>18</v>
      </c>
      <c r="C109" s="21"/>
      <c r="D109" s="21"/>
    </row>
    <row r="110" spans="1:4" ht="45" x14ac:dyDescent="0.25">
      <c r="A110" s="3" t="s">
        <v>30</v>
      </c>
      <c r="B110" s="3"/>
      <c r="C110" s="3">
        <v>63.2</v>
      </c>
      <c r="D110" s="3"/>
    </row>
    <row r="111" spans="1:4" ht="45" x14ac:dyDescent="0.25">
      <c r="A111" s="3" t="s">
        <v>31</v>
      </c>
      <c r="B111" s="3"/>
      <c r="C111" s="3">
        <v>58.1</v>
      </c>
      <c r="D111" s="3"/>
    </row>
    <row r="112" spans="1:4" ht="45" x14ac:dyDescent="0.25">
      <c r="A112" s="3" t="s">
        <v>32</v>
      </c>
      <c r="B112" s="3"/>
      <c r="C112" s="3">
        <v>47</v>
      </c>
      <c r="D112" s="3"/>
    </row>
    <row r="113" spans="1:4" ht="45" x14ac:dyDescent="0.25">
      <c r="A113" s="3" t="s">
        <v>1</v>
      </c>
      <c r="B113" s="3"/>
      <c r="C113" s="3">
        <v>46.2</v>
      </c>
      <c r="D113" s="3"/>
    </row>
    <row r="114" spans="1:4" ht="45" x14ac:dyDescent="0.25">
      <c r="A114" s="3" t="s">
        <v>2</v>
      </c>
      <c r="B114" s="3"/>
      <c r="C114" s="3">
        <v>44.5</v>
      </c>
      <c r="D114" s="3"/>
    </row>
    <row r="115" spans="1:4" ht="45" x14ac:dyDescent="0.25">
      <c r="A115" s="3" t="s">
        <v>0</v>
      </c>
      <c r="B115" s="3"/>
      <c r="C115" s="3">
        <v>43.6</v>
      </c>
      <c r="D115" s="3"/>
    </row>
    <row r="116" spans="1:4" ht="45" x14ac:dyDescent="0.25">
      <c r="A116" s="3" t="s">
        <v>29</v>
      </c>
      <c r="B116" s="3"/>
      <c r="C116" s="3">
        <v>42.4</v>
      </c>
      <c r="D116" s="3"/>
    </row>
    <row r="117" spans="1:4" ht="45" x14ac:dyDescent="0.25">
      <c r="A117" s="3" t="s">
        <v>4</v>
      </c>
      <c r="B117" s="3"/>
      <c r="C117" s="3">
        <v>42.3</v>
      </c>
      <c r="D117" s="3"/>
    </row>
    <row r="118" spans="1:4" ht="45" x14ac:dyDescent="0.25">
      <c r="A118" s="3" t="s">
        <v>3</v>
      </c>
      <c r="B118" s="3"/>
      <c r="C118" s="3">
        <v>41.7</v>
      </c>
      <c r="D118" s="3"/>
    </row>
    <row r="119" spans="1:4" ht="45" x14ac:dyDescent="0.25">
      <c r="A119" s="3" t="s">
        <v>34</v>
      </c>
      <c r="B119" s="3"/>
      <c r="C119" s="3">
        <v>38.5</v>
      </c>
      <c r="D119" s="3"/>
    </row>
    <row r="120" spans="1:4" ht="45" x14ac:dyDescent="0.25">
      <c r="A120" s="3" t="s">
        <v>33</v>
      </c>
      <c r="B120" s="3"/>
      <c r="C120" s="3">
        <v>37.9</v>
      </c>
      <c r="D120" s="3"/>
    </row>
    <row r="121" spans="1:4" ht="45" x14ac:dyDescent="0.25">
      <c r="A121" s="3" t="s">
        <v>6</v>
      </c>
      <c r="B121" s="3"/>
      <c r="C121" s="3">
        <v>36.4</v>
      </c>
      <c r="D121" s="3"/>
    </row>
    <row r="122" spans="1:4" ht="45" x14ac:dyDescent="0.25">
      <c r="A122" s="3" t="s">
        <v>7</v>
      </c>
      <c r="B122" s="3"/>
      <c r="C122" s="3">
        <v>35</v>
      </c>
      <c r="D122" s="3"/>
    </row>
    <row r="123" spans="1:4" ht="45" x14ac:dyDescent="0.25">
      <c r="A123" s="3" t="s">
        <v>35</v>
      </c>
      <c r="B123" s="3"/>
      <c r="C123" s="3">
        <v>32.9</v>
      </c>
      <c r="D123" s="3"/>
    </row>
    <row r="124" spans="1:4" ht="45" x14ac:dyDescent="0.25">
      <c r="A124" s="3" t="s">
        <v>9</v>
      </c>
      <c r="B124" s="3"/>
      <c r="C124" s="3">
        <v>31.4</v>
      </c>
      <c r="D124" s="3"/>
    </row>
    <row r="125" spans="1:4" ht="45" x14ac:dyDescent="0.25">
      <c r="A125" s="3" t="s">
        <v>11</v>
      </c>
      <c r="B125" s="3"/>
      <c r="C125" s="3">
        <v>27</v>
      </c>
      <c r="D125" s="3"/>
    </row>
    <row r="126" spans="1:4" x14ac:dyDescent="0.25">
      <c r="A126" s="3"/>
      <c r="B126" s="21"/>
      <c r="C126" s="21"/>
      <c r="D126" s="21"/>
    </row>
    <row r="127" spans="1:4" ht="15" customHeight="1" x14ac:dyDescent="0.25">
      <c r="A127" s="3"/>
      <c r="B127" s="21" t="s">
        <v>19</v>
      </c>
      <c r="C127" s="21"/>
      <c r="D127" s="21"/>
    </row>
    <row r="128" spans="1:4" ht="45" x14ac:dyDescent="0.25">
      <c r="A128" s="3" t="s">
        <v>30</v>
      </c>
      <c r="B128" s="3"/>
      <c r="C128" s="3">
        <v>59.3</v>
      </c>
      <c r="D128" s="3"/>
    </row>
    <row r="129" spans="1:4" ht="45" x14ac:dyDescent="0.25">
      <c r="A129" s="3" t="s">
        <v>31</v>
      </c>
      <c r="B129" s="3"/>
      <c r="C129" s="3">
        <v>55.5</v>
      </c>
      <c r="D129" s="3"/>
    </row>
    <row r="130" spans="1:4" ht="45" x14ac:dyDescent="0.25">
      <c r="A130" s="3" t="s">
        <v>1</v>
      </c>
      <c r="B130" s="3"/>
      <c r="C130" s="3">
        <v>45.8</v>
      </c>
      <c r="D130" s="3"/>
    </row>
    <row r="131" spans="1:4" ht="45" x14ac:dyDescent="0.25">
      <c r="A131" s="3" t="s">
        <v>32</v>
      </c>
      <c r="B131" s="3"/>
      <c r="C131" s="3">
        <v>43.9</v>
      </c>
      <c r="D131" s="3"/>
    </row>
    <row r="132" spans="1:4" ht="45" x14ac:dyDescent="0.25">
      <c r="A132" s="3" t="s">
        <v>3</v>
      </c>
      <c r="B132" s="3"/>
      <c r="C132" s="3">
        <v>41.7</v>
      </c>
      <c r="D132" s="3"/>
    </row>
    <row r="133" spans="1:4" ht="45" x14ac:dyDescent="0.25">
      <c r="A133" s="3" t="s">
        <v>0</v>
      </c>
      <c r="B133" s="3"/>
      <c r="C133" s="3">
        <v>40.9</v>
      </c>
      <c r="D133" s="3"/>
    </row>
    <row r="134" spans="1:4" ht="45" x14ac:dyDescent="0.25">
      <c r="A134" s="3" t="s">
        <v>2</v>
      </c>
      <c r="B134" s="3"/>
      <c r="C134" s="3">
        <v>40.1</v>
      </c>
      <c r="D134" s="3"/>
    </row>
    <row r="135" spans="1:4" ht="45" x14ac:dyDescent="0.25">
      <c r="A135" s="3" t="s">
        <v>4</v>
      </c>
      <c r="B135" s="3"/>
      <c r="C135" s="3">
        <v>39.6</v>
      </c>
      <c r="D135" s="3"/>
    </row>
    <row r="136" spans="1:4" ht="45" x14ac:dyDescent="0.25">
      <c r="A136" s="3" t="s">
        <v>33</v>
      </c>
      <c r="B136" s="3"/>
      <c r="C136" s="3">
        <v>37.9</v>
      </c>
      <c r="D136" s="3"/>
    </row>
    <row r="137" spans="1:4" ht="45" x14ac:dyDescent="0.25">
      <c r="A137" s="3" t="s">
        <v>34</v>
      </c>
      <c r="B137" s="3"/>
      <c r="C137" s="3">
        <v>36.6</v>
      </c>
      <c r="D137" s="3"/>
    </row>
    <row r="138" spans="1:4" ht="45" x14ac:dyDescent="0.25">
      <c r="A138" s="3" t="s">
        <v>6</v>
      </c>
      <c r="B138" s="3"/>
      <c r="C138" s="3">
        <v>35.200000000000003</v>
      </c>
      <c r="D138" s="3"/>
    </row>
    <row r="139" spans="1:4" ht="45" x14ac:dyDescent="0.25">
      <c r="A139" s="3" t="s">
        <v>29</v>
      </c>
      <c r="B139" s="3"/>
      <c r="C139" s="3">
        <v>32.5</v>
      </c>
      <c r="D139" s="3"/>
    </row>
    <row r="140" spans="1:4" ht="45" x14ac:dyDescent="0.25">
      <c r="A140" s="3" t="s">
        <v>7</v>
      </c>
      <c r="B140" s="3"/>
      <c r="C140" s="3">
        <v>31.8</v>
      </c>
      <c r="D140" s="3"/>
    </row>
    <row r="141" spans="1:4" ht="45" x14ac:dyDescent="0.25">
      <c r="A141" s="3" t="s">
        <v>9</v>
      </c>
      <c r="B141" s="3"/>
      <c r="C141" s="3">
        <v>31.4</v>
      </c>
      <c r="D141" s="3"/>
    </row>
    <row r="142" spans="1:4" ht="45" x14ac:dyDescent="0.25">
      <c r="A142" s="3" t="s">
        <v>35</v>
      </c>
      <c r="B142" s="3"/>
      <c r="C142" s="3">
        <v>30.6</v>
      </c>
      <c r="D142" s="3"/>
    </row>
    <row r="143" spans="1:4" ht="45" x14ac:dyDescent="0.25">
      <c r="A143" s="3" t="s">
        <v>11</v>
      </c>
      <c r="B143" s="3"/>
      <c r="C143" s="3">
        <v>27.4</v>
      </c>
      <c r="D143" s="3"/>
    </row>
    <row r="144" spans="1:4" x14ac:dyDescent="0.25">
      <c r="A144" s="3"/>
      <c r="B144" s="21"/>
      <c r="C144" s="21"/>
      <c r="D144" s="21"/>
    </row>
    <row r="145" spans="1:4" ht="15" customHeight="1" x14ac:dyDescent="0.25">
      <c r="A145" s="3"/>
      <c r="B145" s="21" t="s">
        <v>20</v>
      </c>
      <c r="C145" s="21"/>
      <c r="D145" s="21"/>
    </row>
    <row r="146" spans="1:4" ht="45" x14ac:dyDescent="0.25">
      <c r="A146" s="3" t="s">
        <v>30</v>
      </c>
      <c r="B146" s="3"/>
      <c r="C146" s="3">
        <v>51.6</v>
      </c>
      <c r="D146" s="3"/>
    </row>
    <row r="147" spans="1:4" ht="45" x14ac:dyDescent="0.25">
      <c r="A147" s="3" t="s">
        <v>31</v>
      </c>
      <c r="B147" s="3"/>
      <c r="C147" s="3">
        <v>49.1</v>
      </c>
      <c r="D147" s="3"/>
    </row>
    <row r="148" spans="1:4" ht="45" x14ac:dyDescent="0.25">
      <c r="A148" s="3" t="s">
        <v>1</v>
      </c>
      <c r="B148" s="3"/>
      <c r="C148" s="3">
        <v>38.4</v>
      </c>
      <c r="D148" s="3"/>
    </row>
    <row r="149" spans="1:4" ht="45" x14ac:dyDescent="0.25">
      <c r="A149" s="3" t="s">
        <v>32</v>
      </c>
      <c r="B149" s="3"/>
      <c r="C149" s="3">
        <v>38.299999999999997</v>
      </c>
      <c r="D149" s="3"/>
    </row>
    <row r="150" spans="1:4" ht="45" x14ac:dyDescent="0.25">
      <c r="A150" s="3" t="s">
        <v>2</v>
      </c>
      <c r="B150" s="3"/>
      <c r="C150" s="3">
        <v>36.9</v>
      </c>
      <c r="D150" s="3"/>
    </row>
    <row r="151" spans="1:4" ht="45" x14ac:dyDescent="0.25">
      <c r="A151" s="3" t="s">
        <v>0</v>
      </c>
      <c r="B151" s="3"/>
      <c r="C151" s="3">
        <v>36.700000000000003</v>
      </c>
      <c r="D151" s="3"/>
    </row>
    <row r="152" spans="1:4" ht="45" x14ac:dyDescent="0.25">
      <c r="A152" s="3" t="s">
        <v>4</v>
      </c>
      <c r="B152" s="3"/>
      <c r="C152" s="3">
        <v>35.1</v>
      </c>
      <c r="D152" s="3"/>
    </row>
    <row r="153" spans="1:4" ht="45" x14ac:dyDescent="0.25">
      <c r="A153" s="3" t="s">
        <v>3</v>
      </c>
      <c r="B153" s="3"/>
      <c r="C153" s="3">
        <v>34.799999999999997</v>
      </c>
      <c r="D153" s="3"/>
    </row>
    <row r="154" spans="1:4" ht="45" x14ac:dyDescent="0.25">
      <c r="A154" s="3" t="s">
        <v>29</v>
      </c>
      <c r="B154" s="3"/>
      <c r="C154" s="3">
        <v>34.1</v>
      </c>
      <c r="D154" s="3"/>
    </row>
    <row r="155" spans="1:4" ht="45" x14ac:dyDescent="0.25">
      <c r="A155" s="3" t="s">
        <v>34</v>
      </c>
      <c r="B155" s="3"/>
      <c r="C155" s="3">
        <v>31.1</v>
      </c>
      <c r="D155" s="3"/>
    </row>
    <row r="156" spans="1:4" ht="45" x14ac:dyDescent="0.25">
      <c r="A156" s="3" t="s">
        <v>6</v>
      </c>
      <c r="B156" s="3"/>
      <c r="C156" s="3">
        <v>29.4</v>
      </c>
      <c r="D156" s="3"/>
    </row>
    <row r="157" spans="1:4" ht="45" x14ac:dyDescent="0.25">
      <c r="A157" s="3" t="s">
        <v>33</v>
      </c>
      <c r="B157" s="3"/>
      <c r="C157" s="3">
        <v>29</v>
      </c>
      <c r="D157" s="3"/>
    </row>
    <row r="158" spans="1:4" ht="45" x14ac:dyDescent="0.25">
      <c r="A158" s="3" t="s">
        <v>7</v>
      </c>
      <c r="B158" s="3"/>
      <c r="C158" s="3">
        <v>28.7</v>
      </c>
      <c r="D158" s="3"/>
    </row>
    <row r="159" spans="1:4" ht="45" x14ac:dyDescent="0.25">
      <c r="A159" s="3" t="s">
        <v>35</v>
      </c>
      <c r="B159" s="3"/>
      <c r="C159" s="3">
        <v>26.5</v>
      </c>
      <c r="D159" s="3"/>
    </row>
    <row r="160" spans="1:4" ht="45" x14ac:dyDescent="0.25">
      <c r="A160" s="3" t="s">
        <v>9</v>
      </c>
      <c r="B160" s="3"/>
      <c r="C160" s="3">
        <v>25.4</v>
      </c>
      <c r="D160" s="3"/>
    </row>
    <row r="161" spans="1:4" ht="45" x14ac:dyDescent="0.25">
      <c r="A161" s="3" t="s">
        <v>11</v>
      </c>
      <c r="B161" s="3"/>
      <c r="C161" s="3">
        <v>21.5</v>
      </c>
      <c r="D161" s="3"/>
    </row>
    <row r="162" spans="1:4" x14ac:dyDescent="0.25">
      <c r="A162" s="3"/>
      <c r="B162" s="21"/>
      <c r="C162" s="21"/>
      <c r="D162" s="21"/>
    </row>
    <row r="163" spans="1:4" ht="15" customHeight="1" x14ac:dyDescent="0.25">
      <c r="A163" s="22" t="s">
        <v>21</v>
      </c>
      <c r="B163" s="22"/>
      <c r="C163" s="22"/>
      <c r="D163" s="22"/>
    </row>
  </sheetData>
  <mergeCells count="20">
    <mergeCell ref="B105:D105"/>
    <mergeCell ref="A1:D1"/>
    <mergeCell ref="A2:D2"/>
    <mergeCell ref="A106:D106"/>
    <mergeCell ref="B109:D109"/>
    <mergeCell ref="B80:D80"/>
    <mergeCell ref="B81:D81"/>
    <mergeCell ref="B54:D54"/>
    <mergeCell ref="B55:D55"/>
    <mergeCell ref="B3:D3"/>
    <mergeCell ref="B28:D28"/>
    <mergeCell ref="B29:D29"/>
    <mergeCell ref="B162:D162"/>
    <mergeCell ref="A107:D107"/>
    <mergeCell ref="A108:D108"/>
    <mergeCell ref="A163:D163"/>
    <mergeCell ref="B126:D126"/>
    <mergeCell ref="B127:D127"/>
    <mergeCell ref="B144:D144"/>
    <mergeCell ref="B145:D145"/>
  </mergeCells>
  <hyperlinks>
    <hyperlink ref="A106" r:id="rId1" display="http://de.wikipedia.org/wiki/Bildfrequenz"/>
    <hyperlink ref="A163" r:id="rId2" display="http://de.wikipedia.org/wiki/Bildfrequenz"/>
  </hyperlinks>
  <pageMargins left="0.7" right="0.7" top="0.78740157499999996" bottom="0.78740157499999996"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19</vt:i4>
      </vt:variant>
      <vt:variant>
        <vt:lpstr>Benannte Bereiche</vt:lpstr>
      </vt:variant>
      <vt:variant>
        <vt:i4>2</vt:i4>
      </vt:variant>
    </vt:vector>
  </HeadingPairs>
  <TitlesOfParts>
    <vt:vector size="21" baseType="lpstr">
      <vt:lpstr>Vergleich</vt:lpstr>
      <vt:lpstr>Alan Wake 2012</vt:lpstr>
      <vt:lpstr>Alan Wake 2013</vt:lpstr>
      <vt:lpstr>Risen 2 2012</vt:lpstr>
      <vt:lpstr>Risen 2 2013</vt:lpstr>
      <vt:lpstr>The Witcher 2 2012</vt:lpstr>
      <vt:lpstr>The Witcher 2 2013</vt:lpstr>
      <vt:lpstr>Anno 2070 2012</vt:lpstr>
      <vt:lpstr>Anno 2070 2013</vt:lpstr>
      <vt:lpstr>Battlefield 3 2012</vt:lpstr>
      <vt:lpstr>Battlefield 3 2013</vt:lpstr>
      <vt:lpstr>Crysis 2 2012</vt:lpstr>
      <vt:lpstr>Crysis 2 2013</vt:lpstr>
      <vt:lpstr>Max Payne 3 2012</vt:lpstr>
      <vt:lpstr>Max Payne 3 2013</vt:lpstr>
      <vt:lpstr>Metro 2033 2012</vt:lpstr>
      <vt:lpstr>Metro 2033 2013</vt:lpstr>
      <vt:lpstr>Project Cars 2012</vt:lpstr>
      <vt:lpstr>Project Cars 2013</vt:lpstr>
      <vt:lpstr>Farbkodierung</vt:lpstr>
      <vt:lpstr>Grafikkarten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2013-09-10T13:18:59Z</dcterms:created>
  <dcterms:modified xsi:type="dcterms:W3CDTF">2013-09-25T11:56:01Z</dcterms:modified>
</cp:coreProperties>
</file>