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715" windowWidth="17715" windowHeight="11565"/>
  </bookViews>
  <sheets>
    <sheet name="Tabelle1" sheetId="1" r:id="rId1"/>
    <sheet name="Tabelle2" sheetId="2" r:id="rId2"/>
  </sheets>
  <calcPr calcId="125725"/>
</workbook>
</file>

<file path=xl/calcChain.xml><?xml version="1.0" encoding="utf-8"?>
<calcChain xmlns="http://schemas.openxmlformats.org/spreadsheetml/2006/main">
  <c r="E33" i="1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2"/>
  <c r="E11"/>
  <c r="E9"/>
  <c r="E8"/>
  <c r="E7"/>
  <c r="E10"/>
  <c r="E13"/>
  <c r="E6"/>
  <c r="E5"/>
  <c r="E4"/>
  <c r="E3"/>
  <c r="L2"/>
  <c r="L3"/>
  <c r="L4"/>
  <c r="L5"/>
  <c r="L6"/>
  <c r="L7"/>
  <c r="L8"/>
  <c r="L10"/>
  <c r="L9" s="1"/>
  <c r="C2" i="2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1048576" i="2"/>
  <c r="L14" i="1" l="1"/>
  <c r="L12"/>
  <c r="L13"/>
  <c r="L11"/>
  <c r="B31"/>
  <c r="J1"/>
  <c r="G1" s="1"/>
  <c r="B3"/>
  <c r="B27"/>
  <c r="B23"/>
  <c r="B19"/>
  <c r="B15"/>
  <c r="B11"/>
  <c r="B7"/>
  <c r="B33"/>
  <c r="B29"/>
  <c r="B25"/>
  <c r="B21"/>
  <c r="B17"/>
  <c r="B13"/>
  <c r="B9"/>
  <c r="B5"/>
  <c r="B30"/>
  <c r="B28"/>
  <c r="B26"/>
  <c r="B24"/>
  <c r="B22"/>
  <c r="B20"/>
  <c r="B18"/>
  <c r="B16"/>
  <c r="B14"/>
  <c r="B12"/>
  <c r="B10"/>
  <c r="B8"/>
  <c r="B6"/>
  <c r="B4"/>
  <c r="B32" l="1"/>
</calcChain>
</file>

<file path=xl/sharedStrings.xml><?xml version="1.0" encoding="utf-8"?>
<sst xmlns="http://schemas.openxmlformats.org/spreadsheetml/2006/main" count="37" uniqueCount="37">
  <si>
    <t>Jahr:</t>
  </si>
  <si>
    <t>Monat:</t>
  </si>
  <si>
    <t>Januar</t>
  </si>
  <si>
    <t>März</t>
  </si>
  <si>
    <t>Anzahl Werktage:</t>
  </si>
  <si>
    <t>Neujahr</t>
  </si>
  <si>
    <t>Tag der Arbeit</t>
  </si>
  <si>
    <t>Tag der deutschen Einheit</t>
  </si>
  <si>
    <t>Heilig Abend</t>
  </si>
  <si>
    <t>1. Weihnachtstag</t>
  </si>
  <si>
    <t>2. Weihnachtstag</t>
  </si>
  <si>
    <t>Silvester</t>
  </si>
  <si>
    <t>Karfreitag</t>
  </si>
  <si>
    <t>Ostersonntag</t>
  </si>
  <si>
    <t>Ostermontag</t>
  </si>
  <si>
    <t>Christi Himmelfahrt</t>
  </si>
  <si>
    <t>Pfingstsonntag</t>
  </si>
  <si>
    <t>Pfingstmontag</t>
  </si>
  <si>
    <t>Feiertage:</t>
  </si>
  <si>
    <t>Februar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</si>
  <si>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</si>
  <si>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</si>
  <si>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</si>
  <si>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</si>
  <si>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</si>
  <si>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</si>
  <si>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</si>
  <si>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</si>
  <si>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</si>
  <si>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Datum:</t>
  </si>
  <si>
    <t>Feiertage in diesem Monat:</t>
  </si>
  <si>
    <t>Dropdown Monat:</t>
  </si>
  <si>
    <t>Begin:</t>
  </si>
  <si>
    <t>Ende:</t>
  </si>
  <si>
    <t>Stunden:</t>
  </si>
  <si>
    <t>Überstunden:</t>
  </si>
  <si>
    <t>Arbeitsstunden: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</si>
</sst>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164" formatCode="ddd\ * dd/mmm/yy"/>
    <numFmt numFmtId="165" formatCode="dddd"/>
  </numFmts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6"/>
      <color theme="1"/>
      <name val="Calibri"/>
      <family val="2"/>
      <scheme val="minor"/>
    </font>
    <font>
      <sz val="13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14" fontId="3" fillId="0" borderId="0" xfId="0" applyNumberFormat="1" applyFont="1"/>
    <xf numFmtId="14" fontId="3" fillId="0" borderId="0" xfId="0" applyNumberFormat="1" applyFont="1" applyAlignment="1">
      <alignment horizontal="right"/>
    </xf>
    <xf numFmtId="0" fontId="8" fillId="0" borderId="0" xfId="1" applyFont="1"/>
    <xf numFmtId="0" fontId="8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7" fillId="0" borderId="0" xfId="0" applyNumberFormat="1" applyFont="1" applyAlignment="1"/>
    <xf numFmtId="1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left"/>
    </xf>
    <xf numFmtId="14" fontId="8" fillId="0" borderId="0" xfId="1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NumberFormat="1" applyFont="1"/>
    <xf numFmtId="0" fontId="0" fillId="0" borderId="0" xfId="0" applyFont="1"/>
    <xf numFmtId="164" fontId="1" fillId="0" borderId="0" xfId="0" applyNumberFormat="1" applyFont="1"/>
    <xf numFmtId="0" fontId="1" fillId="0" borderId="0" xfId="0" applyFont="1"/>
    <xf numFmtId="0" fontId="4" fillId="0" borderId="0" xfId="0" applyNumberFormat="1" applyFont="1" applyAlignment="1">
      <alignment horizontal="center"/>
    </xf>
    <xf numFmtId="0" fontId="9" fillId="0" borderId="0" xfId="0" applyNumberFormat="1" applyFont="1"/>
    <xf numFmtId="20" fontId="0" fillId="0" borderId="0" xfId="0" applyNumberFormat="1" applyFont="1"/>
    <xf numFmtId="20" fontId="3" fillId="0" borderId="0" xfId="0" applyNumberFormat="1" applyFont="1"/>
  </cellXfs>
  <cellStyles count="4">
    <cellStyle name="Hyperlink 2" xfId="2"/>
    <cellStyle name="Standard" xfId="0" builtinId="0"/>
    <cellStyle name="Standard 2" xfId="1"/>
    <cellStyle name="Währung 2" xfId="3"/>
  </cellStyles>
  <dxfs count="3"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F3" sqref="F3"/>
    </sheetView>
  </sheetViews>
  <sheetFormatPr baseColWidth="10" defaultRowHeight="15"/>
  <cols>
    <col min="1" max="2" width="12.7109375" style="1" bestFit="1" customWidth="1"/>
    <col min="3" max="3" width="13" style="1" bestFit="1" customWidth="1"/>
    <col min="4" max="4" width="13.5703125" style="1" bestFit="1" customWidth="1"/>
    <col min="5" max="5" width="25" style="1" customWidth="1"/>
    <col min="6" max="6" width="13.28515625" style="1" bestFit="1" customWidth="1"/>
    <col min="7" max="7" width="17" style="1" bestFit="1" customWidth="1"/>
    <col min="8" max="8" width="22.140625" style="1" customWidth="1"/>
    <col min="9" max="9" width="24.140625" style="1" customWidth="1"/>
    <col min="10" max="10" width="14.7109375" style="1" bestFit="1" customWidth="1"/>
    <col min="11" max="11" width="27.28515625" style="1" bestFit="1" customWidth="1"/>
    <col min="12" max="12" width="20.7109375" style="1" bestFit="1" customWidth="1"/>
    <col min="13" max="16384" width="11.42578125" style="1"/>
  </cols>
  <sheetData>
    <row r="1" spans="1:13" ht="26.25">
      <c r="A1" s="16" t="s">
        <v>0</v>
      </c>
      <c r="B1" s="15">
        <v>2011</v>
      </c>
      <c r="C1" s="16" t="s">
        <v>1</v>
      </c>
      <c r="D1" s="3">
        <v>4</v>
      </c>
      <c r="E1" s="22" t="s">
        <v>4</v>
      </c>
      <c r="F1" s="22"/>
      <c r="G1" s="15">
        <f>SUMPRODUCT((WEEKDAY(A3:A33,2)&lt;6)*1)-J1</f>
        <v>19</v>
      </c>
      <c r="H1" s="22" t="s">
        <v>30</v>
      </c>
      <c r="I1" s="22"/>
      <c r="J1" s="15">
        <f>IF(Tabelle2!C2="","",SUMPRODUCT((MONTH(Tabelle1!L2:L14)=MONTH(Tabelle2!C2))*(WEEKDAY(Tabelle1!L2:L14,2)&lt;6)))</f>
        <v>2</v>
      </c>
      <c r="L1" s="22" t="s">
        <v>18</v>
      </c>
      <c r="M1" s="22"/>
    </row>
    <row r="2" spans="1:13" ht="21">
      <c r="C2" s="23" t="s">
        <v>32</v>
      </c>
      <c r="D2" s="23" t="s">
        <v>33</v>
      </c>
      <c r="E2" s="23" t="s">
        <v>34</v>
      </c>
      <c r="F2" s="23" t="s">
        <v>35</v>
      </c>
      <c r="G2" s="23"/>
      <c r="J2" s="10"/>
      <c r="L2" s="13">
        <f>DATEVALUE("01.01." &amp; Tabelle1!$B$1)</f>
        <v>40544</v>
      </c>
      <c r="M2" s="9" t="s">
        <v>5</v>
      </c>
    </row>
    <row r="3" spans="1:13" ht="21">
      <c r="A3" s="11">
        <f>DATE(B1,D1,1)</f>
        <v>40634</v>
      </c>
      <c r="B3" s="12">
        <f t="shared" ref="B3:B30" si="0">A3</f>
        <v>40634</v>
      </c>
      <c r="C3" s="25">
        <v>0.33333333333333331</v>
      </c>
      <c r="D3" s="25">
        <v>0.5625</v>
      </c>
      <c r="E3" s="25">
        <f>MAX(0,D3-C3-J3)</f>
        <v>0.22916666666666669</v>
      </c>
      <c r="F3" s="25"/>
      <c r="G3" s="25"/>
      <c r="I3" s="10" t="s">
        <v>36</v>
      </c>
      <c r="J3" s="24"/>
      <c r="L3" s="13">
        <f>DATEVALUE("01.05." &amp; Tabelle1!$B$1)</f>
        <v>40664</v>
      </c>
      <c r="M3" s="9" t="s">
        <v>6</v>
      </c>
    </row>
    <row r="4" spans="1:13" ht="17.25">
      <c r="A4" s="11">
        <f t="shared" ref="A4:A30" si="1">+A3+1</f>
        <v>40635</v>
      </c>
      <c r="B4" s="12">
        <f t="shared" si="0"/>
        <v>40635</v>
      </c>
      <c r="C4" s="25">
        <v>0.33333333333333331</v>
      </c>
      <c r="D4" s="25">
        <v>0.6875</v>
      </c>
      <c r="E4" s="25">
        <f>MAX(0,D4-C4-J3)</f>
        <v>0.35416666666666669</v>
      </c>
      <c r="F4" s="25"/>
      <c r="G4" s="25"/>
      <c r="I4" s="24">
        <v>0.35416666666666669</v>
      </c>
      <c r="L4" s="13">
        <f>DATEVALUE("03.10." &amp; Tabelle1!$B$1)</f>
        <v>40819</v>
      </c>
      <c r="M4" s="8" t="s">
        <v>7</v>
      </c>
    </row>
    <row r="5" spans="1:13" ht="17.25">
      <c r="A5" s="11">
        <f t="shared" si="1"/>
        <v>40636</v>
      </c>
      <c r="B5" s="12">
        <f t="shared" si="0"/>
        <v>40636</v>
      </c>
      <c r="C5" s="25">
        <v>0.33333333333333298</v>
      </c>
      <c r="D5" s="25">
        <v>0.6875</v>
      </c>
      <c r="E5" s="25">
        <f>MAX(0,D5-C5-J3)</f>
        <v>0.35416666666666702</v>
      </c>
      <c r="F5" s="25"/>
      <c r="G5" s="25"/>
      <c r="H5" s="24"/>
      <c r="I5" s="24"/>
      <c r="L5" s="13">
        <f>DATEVALUE("24.12." &amp; Tabelle1!$B$1)</f>
        <v>40901</v>
      </c>
      <c r="M5" s="9" t="s">
        <v>8</v>
      </c>
    </row>
    <row r="6" spans="1:13" ht="17.25">
      <c r="A6" s="11">
        <f t="shared" si="1"/>
        <v>40637</v>
      </c>
      <c r="B6" s="12">
        <f t="shared" si="0"/>
        <v>40637</v>
      </c>
      <c r="C6" s="25">
        <v>0.33333333333333298</v>
      </c>
      <c r="D6" s="25">
        <v>0.6875</v>
      </c>
      <c r="E6" s="25">
        <f>MAX(0,D6-C6-J3)</f>
        <v>0.35416666666666702</v>
      </c>
      <c r="F6" s="25"/>
      <c r="G6" s="25"/>
      <c r="L6" s="13">
        <f>DATEVALUE("25.12." &amp; Tabelle1!$B$1)</f>
        <v>40902</v>
      </c>
      <c r="M6" s="9" t="s">
        <v>9</v>
      </c>
    </row>
    <row r="7" spans="1:13" ht="17.25">
      <c r="A7" s="11">
        <f t="shared" si="1"/>
        <v>40638</v>
      </c>
      <c r="B7" s="12">
        <f t="shared" si="0"/>
        <v>40638</v>
      </c>
      <c r="C7" s="25">
        <v>0.33333333333333298</v>
      </c>
      <c r="D7" s="25">
        <v>0.6875</v>
      </c>
      <c r="E7" s="25">
        <f>MAX(0,D7-C7-J3)</f>
        <v>0.35416666666666702</v>
      </c>
      <c r="F7" s="25"/>
      <c r="G7" s="25"/>
      <c r="L7" s="13">
        <f>DATEVALUE("26.12." &amp; Tabelle1!$B$1)</f>
        <v>40903</v>
      </c>
      <c r="M7" s="9" t="s">
        <v>10</v>
      </c>
    </row>
    <row r="8" spans="1:13" ht="17.25">
      <c r="A8" s="11">
        <f t="shared" si="1"/>
        <v>40639</v>
      </c>
      <c r="B8" s="12">
        <f t="shared" si="0"/>
        <v>40639</v>
      </c>
      <c r="C8" s="25">
        <v>0.33333333333333298</v>
      </c>
      <c r="D8" s="25">
        <v>0.6875</v>
      </c>
      <c r="E8" s="25">
        <f>MAX(0,D8-C8-J3)</f>
        <v>0.35416666666666702</v>
      </c>
      <c r="F8" s="25"/>
      <c r="G8" s="25"/>
      <c r="L8" s="13">
        <f>DATEVALUE("31.12." &amp; Tabelle1!$B$1)</f>
        <v>40908</v>
      </c>
      <c r="M8" s="9" t="s">
        <v>11</v>
      </c>
    </row>
    <row r="9" spans="1:13" ht="17.25">
      <c r="A9" s="11">
        <f t="shared" si="1"/>
        <v>40640</v>
      </c>
      <c r="B9" s="12">
        <f t="shared" si="0"/>
        <v>40640</v>
      </c>
      <c r="C9" s="25">
        <v>0.33333333333333298</v>
      </c>
      <c r="D9" s="25">
        <v>0.6875</v>
      </c>
      <c r="E9" s="25">
        <f>MAX(0,D9-C9-J3)</f>
        <v>0.35416666666666702</v>
      </c>
      <c r="F9" s="25"/>
      <c r="G9" s="25"/>
      <c r="L9" s="13">
        <f>$L$10-2</f>
        <v>40655</v>
      </c>
      <c r="M9" s="9" t="s">
        <v>12</v>
      </c>
    </row>
    <row r="10" spans="1:13" ht="17.25">
      <c r="A10" s="11">
        <f t="shared" si="1"/>
        <v>40641</v>
      </c>
      <c r="B10" s="12">
        <f t="shared" si="0"/>
        <v>40641</v>
      </c>
      <c r="C10" s="25">
        <v>0.33333333333333298</v>
      </c>
      <c r="D10" s="25">
        <v>0.5625</v>
      </c>
      <c r="E10" s="25">
        <f t="shared" ref="E10" si="2">MAX(0,D10-C10-M21)</f>
        <v>0.22916666666666702</v>
      </c>
      <c r="F10" s="25"/>
      <c r="G10" s="25"/>
      <c r="L10" s="6">
        <f>ROUND((DAY(MINUTE(Tabelle1!B1/38)/2+55)&amp;".4."&amp;Tabelle1!B1)/7,)*7-6</f>
        <v>40657</v>
      </c>
      <c r="M10" s="14" t="s">
        <v>13</v>
      </c>
    </row>
    <row r="11" spans="1:13" ht="17.25">
      <c r="A11" s="11">
        <f t="shared" si="1"/>
        <v>40642</v>
      </c>
      <c r="B11" s="12">
        <f t="shared" si="0"/>
        <v>40642</v>
      </c>
      <c r="C11" s="25">
        <v>0.33333333333333298</v>
      </c>
      <c r="D11" s="25">
        <v>0.6875</v>
      </c>
      <c r="E11" s="25">
        <f>MAX(0,D11-C11-J3)</f>
        <v>0.35416666666666702</v>
      </c>
      <c r="F11" s="25"/>
      <c r="G11" s="25"/>
      <c r="L11" s="13">
        <f>$L$10+1</f>
        <v>40658</v>
      </c>
      <c r="M11" s="9" t="s">
        <v>14</v>
      </c>
    </row>
    <row r="12" spans="1:13" ht="17.25">
      <c r="A12" s="11">
        <f t="shared" si="1"/>
        <v>40643</v>
      </c>
      <c r="B12" s="12">
        <f t="shared" si="0"/>
        <v>40643</v>
      </c>
      <c r="C12" s="25">
        <v>0.33333333333333298</v>
      </c>
      <c r="D12" s="25">
        <v>0.6875</v>
      </c>
      <c r="E12" s="25">
        <f>MAX(0,D12-C12-J3)</f>
        <v>0.35416666666666702</v>
      </c>
      <c r="F12" s="25"/>
      <c r="G12" s="25"/>
      <c r="L12" s="13">
        <f>$L$10+39</f>
        <v>40696</v>
      </c>
      <c r="M12" s="9" t="s">
        <v>15</v>
      </c>
    </row>
    <row r="13" spans="1:13" ht="17.25">
      <c r="A13" s="11">
        <f t="shared" si="1"/>
        <v>40644</v>
      </c>
      <c r="B13" s="12">
        <f t="shared" si="0"/>
        <v>40644</v>
      </c>
      <c r="C13" s="25">
        <v>0.33333333333333298</v>
      </c>
      <c r="D13" s="25">
        <v>0.6875</v>
      </c>
      <c r="E13" s="25">
        <f t="shared" ref="E13" si="3">MAX(0,D13-C13-M25)</f>
        <v>0.35416666666666702</v>
      </c>
      <c r="F13" s="25"/>
      <c r="G13" s="25"/>
      <c r="L13" s="13">
        <f>$L$10+49</f>
        <v>40706</v>
      </c>
      <c r="M13" s="9" t="s">
        <v>16</v>
      </c>
    </row>
    <row r="14" spans="1:13" ht="17.25">
      <c r="A14" s="11">
        <f t="shared" si="1"/>
        <v>40645</v>
      </c>
      <c r="B14" s="12">
        <f t="shared" si="0"/>
        <v>40645</v>
      </c>
      <c r="C14" s="25">
        <v>0.33333333333333298</v>
      </c>
      <c r="D14" s="25">
        <v>0.6875</v>
      </c>
      <c r="E14" s="25">
        <f>MAX(0,D14-C14-J3)</f>
        <v>0.35416666666666702</v>
      </c>
      <c r="F14" s="25"/>
      <c r="G14" s="25"/>
      <c r="L14" s="13">
        <f>$L$10+50</f>
        <v>40707</v>
      </c>
      <c r="M14" s="9" t="s">
        <v>17</v>
      </c>
    </row>
    <row r="15" spans="1:13" ht="17.25">
      <c r="A15" s="11">
        <f t="shared" si="1"/>
        <v>40646</v>
      </c>
      <c r="B15" s="12">
        <f t="shared" si="0"/>
        <v>40646</v>
      </c>
      <c r="C15" s="25">
        <v>0.33333333333333298</v>
      </c>
      <c r="D15" s="25">
        <v>0.6875</v>
      </c>
      <c r="E15" s="25">
        <f>MAX(0,D15-C15-J3)</f>
        <v>0.35416666666666702</v>
      </c>
      <c r="F15" s="25"/>
      <c r="G15" s="25"/>
    </row>
    <row r="16" spans="1:13" ht="17.25">
      <c r="A16" s="11">
        <f t="shared" si="1"/>
        <v>40647</v>
      </c>
      <c r="B16" s="12">
        <f t="shared" si="0"/>
        <v>40647</v>
      </c>
      <c r="C16" s="25">
        <v>0.33333333333333298</v>
      </c>
      <c r="D16" s="25">
        <v>0.6875</v>
      </c>
      <c r="E16" s="25">
        <f>MAX(0,D16-C16-J3)</f>
        <v>0.35416666666666702</v>
      </c>
      <c r="F16" s="25"/>
      <c r="G16" s="25"/>
      <c r="H16" s="4"/>
      <c r="I16" s="4"/>
    </row>
    <row r="17" spans="1:12" ht="17.25">
      <c r="A17" s="11">
        <f t="shared" si="1"/>
        <v>40648</v>
      </c>
      <c r="B17" s="12">
        <f t="shared" si="0"/>
        <v>40648</v>
      </c>
      <c r="C17" s="25">
        <v>0.33333333333333298</v>
      </c>
      <c r="D17" s="25">
        <v>0.5625</v>
      </c>
      <c r="E17" s="25">
        <f>MAX(0,D17-C17-J3)</f>
        <v>0.22916666666666702</v>
      </c>
      <c r="F17" s="25"/>
      <c r="G17" s="25"/>
      <c r="H17" s="4"/>
      <c r="I17" s="4"/>
    </row>
    <row r="18" spans="1:12" ht="17.25">
      <c r="A18" s="11">
        <f t="shared" si="1"/>
        <v>40649</v>
      </c>
      <c r="B18" s="12">
        <f t="shared" si="0"/>
        <v>40649</v>
      </c>
      <c r="C18" s="25">
        <v>0.33333333333333298</v>
      </c>
      <c r="D18" s="25">
        <v>0.6875</v>
      </c>
      <c r="E18" s="25">
        <f>MAX(0,D18-C18-J3)</f>
        <v>0.35416666666666702</v>
      </c>
      <c r="F18" s="25"/>
      <c r="G18" s="25"/>
      <c r="H18" s="4"/>
      <c r="I18" s="4"/>
      <c r="J18" s="4"/>
      <c r="K18" s="2"/>
      <c r="L18" s="2"/>
    </row>
    <row r="19" spans="1:12" ht="17.25">
      <c r="A19" s="11">
        <f t="shared" si="1"/>
        <v>40650</v>
      </c>
      <c r="B19" s="12">
        <f t="shared" si="0"/>
        <v>40650</v>
      </c>
      <c r="C19" s="25">
        <v>0.33333333333333298</v>
      </c>
      <c r="D19" s="25">
        <v>0.6875</v>
      </c>
      <c r="E19" s="25">
        <f>MAX(0,D19-C19-J3)</f>
        <v>0.35416666666666702</v>
      </c>
      <c r="F19" s="25"/>
      <c r="G19" s="25"/>
      <c r="H19" s="4"/>
      <c r="I19" s="4"/>
      <c r="J19" s="4"/>
      <c r="K19" s="2"/>
      <c r="L19" s="2"/>
    </row>
    <row r="20" spans="1:12" ht="17.25">
      <c r="A20" s="11">
        <f t="shared" si="1"/>
        <v>40651</v>
      </c>
      <c r="B20" s="12">
        <f t="shared" si="0"/>
        <v>40651</v>
      </c>
      <c r="C20" s="25">
        <v>0.33333333333333298</v>
      </c>
      <c r="D20" s="25">
        <v>0.6875</v>
      </c>
      <c r="E20" s="25">
        <f>MAX(0,D20-C20-J3)</f>
        <v>0.35416666666666702</v>
      </c>
      <c r="F20" s="25"/>
      <c r="G20" s="25"/>
      <c r="H20" s="4"/>
      <c r="I20" s="4"/>
      <c r="J20" s="4"/>
      <c r="K20" s="2"/>
      <c r="L20" s="2"/>
    </row>
    <row r="21" spans="1:12" ht="17.25">
      <c r="A21" s="11">
        <f t="shared" si="1"/>
        <v>40652</v>
      </c>
      <c r="B21" s="12">
        <f t="shared" si="0"/>
        <v>40652</v>
      </c>
      <c r="C21" s="25">
        <v>0.33333333333333298</v>
      </c>
      <c r="D21" s="25">
        <v>0.6875</v>
      </c>
      <c r="E21" s="25">
        <f>MAX(0,D21-C21-J3)</f>
        <v>0.35416666666666702</v>
      </c>
      <c r="F21" s="25"/>
      <c r="G21" s="25"/>
      <c r="H21" s="4"/>
      <c r="I21" s="4"/>
      <c r="J21" s="4"/>
      <c r="K21" s="2"/>
      <c r="L21" s="2"/>
    </row>
    <row r="22" spans="1:12" ht="17.25">
      <c r="A22" s="11">
        <f t="shared" si="1"/>
        <v>40653</v>
      </c>
      <c r="B22" s="12">
        <f t="shared" si="0"/>
        <v>40653</v>
      </c>
      <c r="C22" s="25">
        <v>0.33333333333333298</v>
      </c>
      <c r="D22" s="25">
        <v>0.6875</v>
      </c>
      <c r="E22" s="25">
        <f>MAX(0,D22-C22-J3)</f>
        <v>0.35416666666666702</v>
      </c>
      <c r="F22" s="25"/>
      <c r="G22" s="25"/>
      <c r="H22" s="4"/>
      <c r="I22" s="4"/>
      <c r="J22" s="4"/>
      <c r="K22" s="2"/>
      <c r="L22" s="2"/>
    </row>
    <row r="23" spans="1:12" ht="17.25">
      <c r="A23" s="11">
        <f t="shared" si="1"/>
        <v>40654</v>
      </c>
      <c r="B23" s="12">
        <f t="shared" si="0"/>
        <v>40654</v>
      </c>
      <c r="C23" s="25">
        <v>0.33333333333333298</v>
      </c>
      <c r="D23" s="25">
        <v>0.6875</v>
      </c>
      <c r="E23" s="25">
        <f>MAX(0,D23-C23-J3)</f>
        <v>0.35416666666666702</v>
      </c>
      <c r="F23" s="25"/>
      <c r="G23" s="25"/>
      <c r="H23" s="4"/>
      <c r="I23" s="4"/>
      <c r="J23" s="4"/>
      <c r="K23" s="2"/>
      <c r="L23" s="2"/>
    </row>
    <row r="24" spans="1:12" ht="17.25">
      <c r="A24" s="11">
        <f t="shared" si="1"/>
        <v>40655</v>
      </c>
      <c r="B24" s="12">
        <f t="shared" si="0"/>
        <v>40655</v>
      </c>
      <c r="C24" s="25">
        <v>0.33333333333333298</v>
      </c>
      <c r="D24" s="25">
        <v>0.5625</v>
      </c>
      <c r="E24" s="25">
        <f>MAX(0,D24-C24-J3)</f>
        <v>0.22916666666666702</v>
      </c>
      <c r="F24" s="25"/>
      <c r="G24" s="25"/>
      <c r="H24" s="4"/>
      <c r="I24" s="4"/>
      <c r="J24" s="4"/>
      <c r="K24" s="2"/>
      <c r="L24" s="2"/>
    </row>
    <row r="25" spans="1:12" ht="17.25">
      <c r="A25" s="11">
        <f t="shared" si="1"/>
        <v>40656</v>
      </c>
      <c r="B25" s="12">
        <f t="shared" si="0"/>
        <v>40656</v>
      </c>
      <c r="C25" s="25">
        <v>0.33333333333333298</v>
      </c>
      <c r="D25" s="25">
        <v>0.6875</v>
      </c>
      <c r="E25" s="25">
        <f>MAX(0,D25-C25-J3)</f>
        <v>0.35416666666666702</v>
      </c>
      <c r="F25" s="25"/>
      <c r="G25" s="25"/>
      <c r="H25" s="4"/>
      <c r="I25" s="4"/>
      <c r="J25" s="4"/>
      <c r="K25" s="2"/>
      <c r="L25" s="2"/>
    </row>
    <row r="26" spans="1:12" ht="17.25">
      <c r="A26" s="11">
        <f t="shared" si="1"/>
        <v>40657</v>
      </c>
      <c r="B26" s="12">
        <f t="shared" si="0"/>
        <v>40657</v>
      </c>
      <c r="C26" s="25">
        <v>0.33333333333333298</v>
      </c>
      <c r="D26" s="25">
        <v>0.6875</v>
      </c>
      <c r="E26" s="25">
        <f>MAX(0,D26-C26-J3)</f>
        <v>0.35416666666666702</v>
      </c>
      <c r="F26" s="25"/>
      <c r="G26" s="25"/>
      <c r="H26" s="4"/>
      <c r="I26" s="4"/>
      <c r="J26" s="4"/>
      <c r="K26" s="2"/>
      <c r="L26" s="2"/>
    </row>
    <row r="27" spans="1:12" ht="17.25">
      <c r="A27" s="11">
        <f t="shared" si="1"/>
        <v>40658</v>
      </c>
      <c r="B27" s="12">
        <f t="shared" si="0"/>
        <v>40658</v>
      </c>
      <c r="C27" s="25">
        <v>0.33333333333333298</v>
      </c>
      <c r="D27" s="25">
        <v>0.6875</v>
      </c>
      <c r="E27" s="25">
        <f>MAX(0,D27-C27-J3)</f>
        <v>0.35416666666666702</v>
      </c>
      <c r="F27" s="25"/>
      <c r="G27" s="25"/>
      <c r="H27" s="4"/>
      <c r="I27" s="4"/>
      <c r="J27" s="4"/>
      <c r="K27" s="2"/>
      <c r="L27" s="2"/>
    </row>
    <row r="28" spans="1:12" ht="17.25">
      <c r="A28" s="11">
        <f t="shared" si="1"/>
        <v>40659</v>
      </c>
      <c r="B28" s="12">
        <f t="shared" si="0"/>
        <v>40659</v>
      </c>
      <c r="C28" s="25">
        <v>0.33333333333333298</v>
      </c>
      <c r="D28" s="25">
        <v>0.6875</v>
      </c>
      <c r="E28" s="25">
        <f>MAX(0,D28-C28-J3)</f>
        <v>0.35416666666666702</v>
      </c>
      <c r="F28" s="25"/>
      <c r="G28" s="25"/>
      <c r="H28" s="4"/>
      <c r="I28" s="4"/>
      <c r="J28" s="4"/>
      <c r="K28" s="2"/>
      <c r="L28" s="2"/>
    </row>
    <row r="29" spans="1:12" ht="17.25">
      <c r="A29" s="11">
        <f t="shared" si="1"/>
        <v>40660</v>
      </c>
      <c r="B29" s="12">
        <f t="shared" si="0"/>
        <v>40660</v>
      </c>
      <c r="C29" s="25">
        <v>0.33333333333333298</v>
      </c>
      <c r="D29" s="25">
        <v>0.6875</v>
      </c>
      <c r="E29" s="25">
        <f>MAX(0,D29-C29-J3)</f>
        <v>0.35416666666666702</v>
      </c>
      <c r="F29" s="25"/>
      <c r="G29" s="25"/>
      <c r="H29" s="4"/>
      <c r="I29" s="4"/>
      <c r="J29" s="4"/>
      <c r="K29" s="2"/>
      <c r="L29" s="2"/>
    </row>
    <row r="30" spans="1:12" ht="17.25">
      <c r="A30" s="11">
        <f t="shared" si="1"/>
        <v>40661</v>
      </c>
      <c r="B30" s="12">
        <f t="shared" si="0"/>
        <v>40661</v>
      </c>
      <c r="C30" s="25">
        <v>0.33333333333333298</v>
      </c>
      <c r="D30" s="25">
        <v>0.6875</v>
      </c>
      <c r="E30" s="25">
        <f>MAX(0,D30-C30-J3)</f>
        <v>0.35416666666666702</v>
      </c>
      <c r="F30" s="25"/>
      <c r="G30" s="25"/>
      <c r="H30" s="4"/>
      <c r="I30" s="4"/>
      <c r="J30" s="4"/>
      <c r="K30" s="2"/>
      <c r="L30" s="2"/>
    </row>
    <row r="31" spans="1:12" ht="17.25">
      <c r="A31" s="11">
        <f>IF(A30="0","0",IF(MONTH(A30)&lt;&gt;MONTH(A30+1),"0",A30+1))</f>
        <v>40662</v>
      </c>
      <c r="B31" s="12">
        <f t="shared" ref="B31:B33" si="4">A31</f>
        <v>40662</v>
      </c>
      <c r="C31" s="25">
        <v>0.33333333333333298</v>
      </c>
      <c r="D31" s="25">
        <v>0.5625</v>
      </c>
      <c r="E31" s="25">
        <f>MAX(0,D31-C31-J3)</f>
        <v>0.22916666666666702</v>
      </c>
      <c r="F31" s="25"/>
      <c r="G31" s="25"/>
      <c r="H31" s="4"/>
      <c r="I31" s="4"/>
      <c r="J31" s="4"/>
      <c r="K31" s="2"/>
      <c r="L31" s="2"/>
    </row>
    <row r="32" spans="1:12" ht="17.25">
      <c r="A32" s="11">
        <f>IF(A31="0","0",IF(MONTH(A31)&lt;&gt;MONTH(A31+1),"0",A31+1))</f>
        <v>40663</v>
      </c>
      <c r="B32" s="12">
        <f t="shared" si="4"/>
        <v>40663</v>
      </c>
      <c r="C32" s="25">
        <v>0.33333333333333298</v>
      </c>
      <c r="D32" s="25">
        <v>0.6875</v>
      </c>
      <c r="E32" s="25">
        <f>MAX(0,D32-C32-J3)</f>
        <v>0.35416666666666702</v>
      </c>
      <c r="F32" s="25"/>
      <c r="G32" s="25"/>
      <c r="H32" s="4"/>
      <c r="I32" s="4"/>
      <c r="J32" s="4"/>
      <c r="K32" s="2"/>
      <c r="L32" s="2"/>
    </row>
    <row r="33" spans="1:7" ht="17.25">
      <c r="A33" s="11" t="str">
        <f>IF(A32="0","0",IF(MONTH(A32)&lt;&gt;MONTH(A32+1),"0",A32+1))</f>
        <v>0</v>
      </c>
      <c r="B33" s="12" t="str">
        <f t="shared" si="4"/>
        <v>0</v>
      </c>
      <c r="C33" s="25">
        <v>0.33333333333333298</v>
      </c>
      <c r="D33" s="25">
        <v>0.6875</v>
      </c>
      <c r="E33" s="25">
        <f>MAX(0,D33-C33-J3)</f>
        <v>0.35416666666666702</v>
      </c>
      <c r="F33" s="25"/>
      <c r="G33" s="25"/>
    </row>
    <row r="34" spans="1:7" ht="17.25">
      <c r="D34" s="25"/>
    </row>
  </sheetData>
  <mergeCells count="3">
    <mergeCell ref="L1:M1"/>
    <mergeCell ref="E1:F1"/>
    <mergeCell ref="H1:I1"/>
  </mergeCells>
  <conditionalFormatting sqref="A3:B33">
    <cfRule type="expression" dxfId="2" priority="11">
      <formula>WEEKDAY(A3)=7</formula>
    </cfRule>
    <cfRule type="expression" dxfId="1" priority="12">
      <formula>WEEKDAY(A3)=1</formula>
    </cfRule>
    <cfRule type="expression" dxfId="0" priority="13">
      <formula>VLOOKUP(A3,$L$2:$L$14,1,0)&gt;0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48576"/>
  <sheetViews>
    <sheetView workbookViewId="0">
      <selection activeCell="D1" sqref="D1:E2"/>
    </sheetView>
  </sheetViews>
  <sheetFormatPr baseColWidth="10" defaultRowHeight="15"/>
  <cols>
    <col min="1" max="1" width="13.5703125" style="19" bestFit="1" customWidth="1"/>
    <col min="2" max="2" width="13.85546875" style="19" bestFit="1" customWidth="1"/>
    <col min="3" max="3" width="13.7109375" style="19" bestFit="1" customWidth="1"/>
    <col min="4" max="4" width="20.7109375" style="19" bestFit="1" customWidth="1"/>
    <col min="5" max="5" width="24.140625" style="19" bestFit="1" customWidth="1"/>
    <col min="6" max="6" width="13.5703125" style="19" bestFit="1" customWidth="1"/>
    <col min="7" max="7" width="12.85546875" style="19" bestFit="1" customWidth="1"/>
    <col min="8" max="9" width="14" style="19" bestFit="1" customWidth="1"/>
    <col min="10" max="10" width="13.7109375" style="19" bestFit="1" customWidth="1"/>
    <col min="11" max="11" width="14" style="19" bestFit="1" customWidth="1"/>
    <col min="12" max="12" width="13.85546875" style="19" bestFit="1" customWidth="1"/>
    <col min="13" max="16384" width="11.42578125" style="19"/>
  </cols>
  <sheetData>
    <row r="1" spans="1:12" ht="21">
      <c r="A1" s="17" t="s">
        <v>31</v>
      </c>
      <c r="C1" s="18" t="s">
        <v>29</v>
      </c>
    </row>
    <row r="2" spans="1:12" ht="17.25">
      <c r="A2" s="7" t="s">
        <v>2</v>
      </c>
      <c r="B2" s="20"/>
      <c r="C2" s="5">
        <f>DATE(Tabelle1!B1,Tabelle1!D1,1)</f>
        <v>40634</v>
      </c>
      <c r="H2" s="20"/>
      <c r="I2" s="20"/>
      <c r="J2" s="20"/>
      <c r="K2" s="20"/>
      <c r="L2" s="20"/>
    </row>
    <row r="3" spans="1:12" ht="17.25">
      <c r="A3" s="7" t="s">
        <v>19</v>
      </c>
      <c r="B3" s="20"/>
      <c r="C3" s="20"/>
      <c r="H3" s="20"/>
      <c r="I3" s="20"/>
      <c r="J3" s="20"/>
      <c r="K3" s="20"/>
      <c r="L3" s="20"/>
    </row>
    <row r="4" spans="1:12" ht="17.25">
      <c r="A4" s="7" t="s">
        <v>3</v>
      </c>
      <c r="B4" s="20"/>
      <c r="C4" s="20"/>
      <c r="H4" s="20"/>
      <c r="I4" s="20"/>
      <c r="J4" s="20"/>
      <c r="K4" s="20"/>
      <c r="L4" s="20"/>
    </row>
    <row r="5" spans="1:12" ht="17.25">
      <c r="A5" s="7" t="s">
        <v>20</v>
      </c>
      <c r="B5" s="20"/>
      <c r="C5" s="20"/>
      <c r="H5" s="20"/>
      <c r="I5" s="20"/>
      <c r="J5" s="20"/>
      <c r="K5" s="20"/>
      <c r="L5" s="20"/>
    </row>
    <row r="6" spans="1:12" ht="17.25">
      <c r="A6" s="7" t="s">
        <v>21</v>
      </c>
      <c r="B6" s="20"/>
      <c r="C6" s="20"/>
      <c r="H6" s="20"/>
      <c r="I6" s="20"/>
      <c r="J6" s="20"/>
      <c r="K6" s="20"/>
      <c r="L6" s="20"/>
    </row>
    <row r="7" spans="1:12" ht="17.25">
      <c r="A7" s="7" t="s">
        <v>22</v>
      </c>
      <c r="B7" s="20"/>
      <c r="C7" s="20"/>
      <c r="H7" s="20"/>
      <c r="I7" s="20"/>
      <c r="J7" s="20"/>
      <c r="K7" s="20"/>
      <c r="L7" s="20"/>
    </row>
    <row r="8" spans="1:12" ht="17.25">
      <c r="A8" s="7" t="s">
        <v>23</v>
      </c>
      <c r="B8" s="20"/>
      <c r="C8" s="20"/>
      <c r="H8" s="20"/>
      <c r="I8" s="20"/>
      <c r="J8" s="20"/>
      <c r="K8" s="20"/>
      <c r="L8" s="20"/>
    </row>
    <row r="9" spans="1:12" ht="17.25">
      <c r="A9" s="7" t="s">
        <v>24</v>
      </c>
      <c r="B9" s="20"/>
      <c r="C9" s="20"/>
      <c r="H9" s="20"/>
      <c r="I9" s="20"/>
      <c r="J9" s="20"/>
      <c r="K9" s="20"/>
      <c r="L9" s="20"/>
    </row>
    <row r="10" spans="1:12" ht="17.25">
      <c r="A10" s="7" t="s">
        <v>25</v>
      </c>
      <c r="B10" s="20"/>
      <c r="C10" s="20"/>
      <c r="H10" s="20"/>
      <c r="I10" s="20"/>
      <c r="J10" s="20"/>
      <c r="K10" s="20"/>
      <c r="L10" s="20"/>
    </row>
    <row r="11" spans="1:12" ht="17.25">
      <c r="A11" s="7" t="s">
        <v>26</v>
      </c>
      <c r="B11" s="20"/>
      <c r="C11" s="20"/>
      <c r="H11" s="20"/>
      <c r="I11" s="20"/>
      <c r="J11" s="20"/>
      <c r="K11" s="20"/>
      <c r="L11" s="20"/>
    </row>
    <row r="12" spans="1:12" ht="17.25">
      <c r="A12" s="7" t="s">
        <v>27</v>
      </c>
      <c r="B12" s="20"/>
      <c r="C12" s="20"/>
      <c r="H12" s="20"/>
      <c r="I12" s="20"/>
      <c r="J12" s="20"/>
      <c r="K12" s="20"/>
      <c r="L12" s="20"/>
    </row>
    <row r="13" spans="1:12" ht="17.25">
      <c r="A13" s="7" t="s">
        <v>28</v>
      </c>
      <c r="B13" s="20"/>
      <c r="C13" s="20"/>
      <c r="H13" s="20"/>
      <c r="I13" s="20"/>
      <c r="J13" s="20"/>
      <c r="K13" s="20"/>
      <c r="L13" s="20"/>
    </row>
    <row r="14" spans="1:12" ht="17.25">
      <c r="C14" s="4"/>
      <c r="D14" s="4"/>
      <c r="E14" s="20"/>
      <c r="F14" s="20"/>
      <c r="G14" s="20"/>
      <c r="H14" s="20"/>
      <c r="I14" s="20"/>
      <c r="J14" s="20"/>
      <c r="K14" s="20"/>
      <c r="L14" s="20"/>
    </row>
    <row r="15" spans="1:12" ht="17.25">
      <c r="A15" s="4"/>
      <c r="B15" s="2"/>
      <c r="D15" s="1"/>
      <c r="E15" s="20"/>
      <c r="F15" s="20"/>
      <c r="G15" s="20"/>
      <c r="H15" s="20"/>
      <c r="I15" s="20"/>
      <c r="J15" s="20"/>
      <c r="K15" s="20"/>
      <c r="L15" s="20"/>
    </row>
    <row r="16" spans="1:12" ht="17.25">
      <c r="A16" s="4"/>
      <c r="B16" s="2"/>
      <c r="D16" s="1"/>
      <c r="E16" s="20"/>
      <c r="F16" s="20"/>
      <c r="G16" s="20"/>
      <c r="H16" s="20"/>
      <c r="I16" s="20"/>
      <c r="J16" s="20"/>
      <c r="K16" s="20"/>
      <c r="L16" s="20"/>
    </row>
    <row r="17" spans="1:1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9">
      <c r="A33" s="21"/>
      <c r="I33" s="21"/>
    </row>
    <row r="1048576" spans="1:1">
      <c r="A1048576" s="21" t="e">
        <f>IF(MONTH(DATE(#REF!,COLUMN(),ROW()-1))=COLUMN(),DATE(#REF!,COLUMN(),ROW()-1),"")</f>
        <v>#REF!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Color Chemie Druckfarben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Schmitt</dc:creator>
  <cp:lastModifiedBy>Raphael Schmitt</cp:lastModifiedBy>
  <dcterms:created xsi:type="dcterms:W3CDTF">2011-03-24T08:12:23Z</dcterms:created>
  <dcterms:modified xsi:type="dcterms:W3CDTF">2011-03-25T11:58:14Z</dcterms:modified>
</cp:coreProperties>
</file>