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ilipp\Desktop\"/>
    </mc:Choice>
  </mc:AlternateContent>
  <bookViews>
    <workbookView xWindow="0" yWindow="0" windowWidth="17115" windowHeight="9030" activeTab="2"/>
  </bookViews>
  <sheets>
    <sheet name="Besuche_Kosten_Monat" sheetId="2" r:id="rId1"/>
    <sheet name="Kosten_pro_Film" sheetId="5" r:id="rId2"/>
    <sheet name="Übersicht" sheetId="1" r:id="rId3"/>
    <sheet name="Sitzplätze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9" i="1" l="1"/>
  <c r="N48" i="1"/>
  <c r="A49" i="1"/>
  <c r="K49" i="1"/>
  <c r="A48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2" i="1"/>
  <c r="K48" i="1"/>
  <c r="N47" i="1"/>
  <c r="K47" i="1"/>
  <c r="N46" i="1" l="1"/>
  <c r="Q2" i="1" l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N45" i="1"/>
  <c r="N44" i="1" l="1"/>
  <c r="K46" i="1" l="1"/>
  <c r="K45" i="1"/>
  <c r="N43" i="1"/>
  <c r="K42" i="1"/>
  <c r="K44" i="1" l="1"/>
  <c r="K43" i="1"/>
  <c r="N42" i="1" l="1"/>
  <c r="N41" i="1"/>
  <c r="N40" i="1"/>
  <c r="N39" i="1"/>
  <c r="N38" i="1"/>
  <c r="K41" i="1"/>
  <c r="K40" i="1"/>
  <c r="K39" i="1"/>
  <c r="K38" i="1"/>
  <c r="N37" i="1"/>
  <c r="K37" i="1"/>
  <c r="N36" i="1" l="1"/>
  <c r="K36" i="1"/>
  <c r="N35" i="1" l="1"/>
  <c r="K35" i="1"/>
  <c r="N34" i="1" l="1"/>
  <c r="K34" i="1"/>
  <c r="N33" i="1" l="1"/>
  <c r="K33" i="1"/>
  <c r="N32" i="1" l="1"/>
  <c r="K32" i="1"/>
  <c r="N31" i="1" l="1"/>
  <c r="K31" i="1"/>
  <c r="N30" i="1" l="1"/>
  <c r="K30" i="1" l="1"/>
  <c r="N29" i="1"/>
  <c r="N28" i="1" l="1"/>
  <c r="K29" i="1" l="1"/>
  <c r="K28" i="1"/>
  <c r="N27" i="1"/>
  <c r="K27" i="1"/>
  <c r="N26" i="1" l="1"/>
  <c r="K26" i="1"/>
  <c r="N25" i="1" l="1"/>
  <c r="K25" i="1"/>
  <c r="N24" i="1" l="1"/>
  <c r="K24" i="1" l="1"/>
  <c r="N23" i="1" l="1"/>
  <c r="K23" i="1"/>
  <c r="K2" i="1" l="1"/>
  <c r="K3" i="1"/>
  <c r="K4" i="1"/>
  <c r="K5" i="1"/>
  <c r="K6" i="1"/>
  <c r="K7" i="1"/>
  <c r="K8" i="1"/>
  <c r="K9" i="1"/>
  <c r="K50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N22" i="1"/>
  <c r="N21" i="1" l="1"/>
  <c r="M50" i="1" l="1"/>
  <c r="L50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50" i="1" l="1"/>
  <c r="R18" i="1" l="1"/>
  <c r="R26" i="1"/>
  <c r="R3" i="1"/>
  <c r="R11" i="1"/>
  <c r="R19" i="1"/>
  <c r="R5" i="1"/>
  <c r="R21" i="1"/>
  <c r="R8" i="1"/>
  <c r="R9" i="1"/>
  <c r="R13" i="1"/>
  <c r="R23" i="1"/>
  <c r="R24" i="1"/>
  <c r="R25" i="1"/>
  <c r="R7" i="1"/>
  <c r="R15" i="1"/>
  <c r="R16" i="1"/>
  <c r="R17" i="1"/>
  <c r="R2" i="1"/>
  <c r="R4" i="1"/>
  <c r="R22" i="1"/>
  <c r="R14" i="1"/>
  <c r="R6" i="1"/>
  <c r="R10" i="1"/>
  <c r="R20" i="1"/>
  <c r="R12" i="1"/>
  <c r="Q27" i="1"/>
  <c r="R27" i="1" l="1"/>
</calcChain>
</file>

<file path=xl/sharedStrings.xml><?xml version="1.0" encoding="utf-8"?>
<sst xmlns="http://schemas.openxmlformats.org/spreadsheetml/2006/main" count="201" uniqueCount="88">
  <si>
    <t>Film</t>
  </si>
  <si>
    <t>Datum</t>
  </si>
  <si>
    <t>Monat</t>
  </si>
  <si>
    <t>Uhrzeit</t>
  </si>
  <si>
    <t>Kino</t>
  </si>
  <si>
    <t>Saal</t>
  </si>
  <si>
    <t>Sitzreihe</t>
  </si>
  <si>
    <t>Sitzplätze</t>
  </si>
  <si>
    <t>Preis</t>
  </si>
  <si>
    <t>Preis gesamt</t>
  </si>
  <si>
    <t>Mama</t>
  </si>
  <si>
    <t>UFA</t>
  </si>
  <si>
    <t>15, 14</t>
  </si>
  <si>
    <t>Conjuring - Die Heimsuchung</t>
  </si>
  <si>
    <t>15, 16</t>
  </si>
  <si>
    <t>Lone Ranger</t>
  </si>
  <si>
    <t>Elysium</t>
  </si>
  <si>
    <t>14, 15, 16</t>
  </si>
  <si>
    <t>Planes</t>
  </si>
  <si>
    <t>UCI</t>
  </si>
  <si>
    <t>9, 10</t>
  </si>
  <si>
    <t>2 Guns</t>
  </si>
  <si>
    <t>Prisoners</t>
  </si>
  <si>
    <t>17, 18</t>
  </si>
  <si>
    <t>Ender's Game - Das große Spiel</t>
  </si>
  <si>
    <t>11, 12</t>
  </si>
  <si>
    <t>Thor - The Dark Kingdom</t>
  </si>
  <si>
    <t>Captain Phillips</t>
  </si>
  <si>
    <t>13, 14</t>
  </si>
  <si>
    <t>Die Tribute von Panem 2 - Catching Fire</t>
  </si>
  <si>
    <t>The Counselor</t>
  </si>
  <si>
    <t>4, 5</t>
  </si>
  <si>
    <t>Das unglaubliche Leben des Walter Mitty</t>
  </si>
  <si>
    <t>Der Medicus</t>
  </si>
  <si>
    <t>Robocop</t>
  </si>
  <si>
    <t>#Kinobesuche</t>
  </si>
  <si>
    <t>Score</t>
  </si>
  <si>
    <t>Jack Ryan: Shadow Recruit</t>
  </si>
  <si>
    <t>300 - Rise of an Empire</t>
  </si>
  <si>
    <t>3D</t>
  </si>
  <si>
    <t>x</t>
  </si>
  <si>
    <t>Karte</t>
  </si>
  <si>
    <t>Gesamt</t>
  </si>
  <si>
    <t>?</t>
  </si>
  <si>
    <t>Die Eiskönigin - Völlig Unverfroren</t>
  </si>
  <si>
    <t>Der Hobbit - Smaugs Einöde</t>
  </si>
  <si>
    <t>47 Ronin</t>
  </si>
  <si>
    <t>Gravity</t>
  </si>
  <si>
    <t>Non-Stop</t>
  </si>
  <si>
    <t>12 Years a Slave</t>
  </si>
  <si>
    <t>CinemaxX</t>
  </si>
  <si>
    <t>E</t>
  </si>
  <si>
    <t>The Return of the first Avenger</t>
  </si>
  <si>
    <t>The Lego Movie</t>
  </si>
  <si>
    <t>Noah</t>
  </si>
  <si>
    <t>The Amazing Spider-Man 2: Rise of Electro</t>
  </si>
  <si>
    <t>Ride Along</t>
  </si>
  <si>
    <t>Trancendence</t>
  </si>
  <si>
    <t>6, 7</t>
  </si>
  <si>
    <t>Godzilla</t>
  </si>
  <si>
    <t>Plätze</t>
  </si>
  <si>
    <t>Alternative</t>
  </si>
  <si>
    <t>7, 8</t>
  </si>
  <si>
    <t>X-Men: Zukunft ist Vergangenheit</t>
  </si>
  <si>
    <t>Edge Of Tomorrow</t>
  </si>
  <si>
    <t>A Million Ways To Die In The West</t>
  </si>
  <si>
    <t>The Signal</t>
  </si>
  <si>
    <t>Transformers - Ära des Untergangs</t>
  </si>
  <si>
    <t>Drachenzähmen leicht gemacht 2</t>
  </si>
  <si>
    <t>The Purge 2: Anarchy</t>
  </si>
  <si>
    <t>Planet der Affen Revolution</t>
  </si>
  <si>
    <t>Lucy</t>
  </si>
  <si>
    <t>Storm Hunters</t>
  </si>
  <si>
    <t>Guardians of the Galaxy</t>
  </si>
  <si>
    <t>8, 9</t>
  </si>
  <si>
    <t>Ermäßigung</t>
  </si>
  <si>
    <t>#</t>
  </si>
  <si>
    <t>Erlöse uns von dem Bösen</t>
  </si>
  <si>
    <t>Sex Tape</t>
  </si>
  <si>
    <t>Metropolis, Köln</t>
  </si>
  <si>
    <t>17: 15, 16</t>
  </si>
  <si>
    <t>17: 13, 14</t>
  </si>
  <si>
    <t>Katakomben</t>
  </si>
  <si>
    <t>Sin City 2: A Dame to kill</t>
  </si>
  <si>
    <t>Hüter der Erinnerung</t>
  </si>
  <si>
    <t>The Equalizer</t>
  </si>
  <si>
    <t>Teenage Mutant Hero Turtles / Maze Runner</t>
  </si>
  <si>
    <t>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</si>
</sst>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€-2]\ #,##0.00;[Red]\-[$€-2]\ #,##0.00"/>
    <numFmt numFmtId="165" formatCode="yyyy\-mm"/>
    <numFmt numFmtId="166" formatCode="_-* #,##0.00\ [$€-407]_-;\-* #,##0.00\ [$€-407]_-;_-* &quot;-&quot;??\ [$€-407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/>
    <xf numFmtId="0" fontId="0" fillId="0" borderId="0" xfId="0" quotePrefix="1" applyNumberFormat="1"/>
    <xf numFmtId="0" fontId="0" fillId="0" borderId="0" xfId="0" applyNumberFormat="1"/>
    <xf numFmtId="0" fontId="3" fillId="0" borderId="0" xfId="0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</cellXfs>
  <cellStyles count="1">
    <cellStyle name="Standard" xfId="0" builtinId="0"/>
  </cellStyles>
  <dxfs count="33">
    <dxf>
      <numFmt numFmtId="30" formatCode="@"/>
    </dxf>
    <dxf>
      <numFmt numFmtId="30" formatCode="@"/>
    </dxf>
    <dxf>
      <numFmt numFmtId="30" formatCode="@"/>
    </dxf>
    <dxf>
      <numFmt numFmtId="166" formatCode="_-* #,##0.00\ [$€-407]_-;\-* #,##0.00\ [$€-407]_-;_-* &quot;-&quot;??\ [$€-407]_-;_-@_-"/>
    </dxf>
    <dxf>
      <numFmt numFmtId="166" formatCode="_-* #,##0.00\ [$€-407]_-;\-* #,##0.00\ [$€-407]_-;_-* &quot;-&quot;??\ [$€-407]_-;_-@_-"/>
    </dxf>
    <dxf>
      <numFmt numFmtId="0" formatCode="General"/>
    </dxf>
    <dxf>
      <numFmt numFmtId="165" formatCode="yyyy\-mm"/>
    </dxf>
    <dxf>
      <numFmt numFmtId="165" formatCode="yyyy\-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.00\ [$€-407]_-;\-* #,##0.00\ [$€-407]_-;_-* &quot;-&quot;??\ [$€-407]_-;_-@_-"/>
    </dxf>
    <dxf>
      <numFmt numFmtId="166" formatCode="_-* #,##0.00\ [$€-407]_-;\-* #,##0.00\ [$€-407]_-;_-* &quot;-&quot;??\ [$€-407]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.00\ [$€-407]_-;\-* #,##0.00\ [$€-407]_-;_-* &quot;-&quot;??\ [$€-407]_-;_-@_-"/>
    </dxf>
    <dxf>
      <numFmt numFmtId="166" formatCode="_-* #,##0.00\ [$€-407]_-;\-* #,##0.00\ [$€-407]_-;_-* &quot;-&quot;??\ [$€-407]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.00\ [$€-407]_-;\-* #,##0.00\ [$€-407]_-;_-* &quot;-&quot;??\ [$€-407]_-;_-@_-"/>
    </dxf>
    <dxf>
      <numFmt numFmtId="166" formatCode="_-* #,##0.00\ [$€-407]_-;\-* #,##0.00\ [$€-407]_-;_-* &quot;-&quot;??\ [$€-407]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.00\ [$€-407]_-;\-* #,##0.00\ [$€-407]_-;_-* &quot;-&quot;??\ [$€-407]_-;_-@_-"/>
      <alignment horizontal="right" vertical="bottom" textRotation="0" wrapText="0" indent="0" justifyLastLine="0" shrinkToFit="0" readingOrder="0"/>
    </dxf>
    <dxf>
      <numFmt numFmtId="166" formatCode="_-* #,##0.00\ [$€-407]_-;\-* #,##0.00\ [$€-407]_-;_-* &quot;-&quot;??\ [$€-407]_-;_-@_-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righ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right" vertical="bottom" textRotation="0" wrapText="0" indent="0" justifyLastLine="0" shrinkToFit="0" readingOrder="0"/>
    </dxf>
    <dxf>
      <numFmt numFmtId="30" formatCode="@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25" formatCode="hh:mm"/>
    </dxf>
    <dxf>
      <numFmt numFmtId="25" formatCode="hh:mm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Anzahl der Kinobesuche &amp; Kosten pro Monat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Übersicht!$Q$1</c:f>
              <c:strCache>
                <c:ptCount val="1"/>
                <c:pt idx="0">
                  <c:v>#Kinobesuche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8B76456-1A15-4E21-AF86-5B857A0D737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0B1BD81-99B1-4805-9DDA-914A3829372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163AE47-3519-4A86-A96D-073BB37911A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CF10309-725B-49D1-A12A-A704D0B0389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0D6B392-68C0-45B3-9CDB-C2ABC3C611C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3EF4991-82CD-499B-B5EF-D958CCC4F31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D291E36-D712-42E7-8592-D721C412D8F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046711B-D8AD-4538-95FC-2EA0F8F6294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3FE4867-6928-491D-8ECE-EE229326C54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19693F44-9789-42E5-9836-BF136386DAB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E13F721-9429-4C86-9591-B0D12C09E23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9B38CC7-7845-4228-A6AF-FA05A6D7DD8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34149AB-2F25-45C8-9A3F-E7BA0FBFBAA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C0E7392-708E-4922-9CF7-F5DA1B96F11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B8C3656-5A1B-452D-AFDD-AD30F1A0AFA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3174415-68D8-4781-8058-2FACD1B9E87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59ACEEC5-932D-4A6E-B7B6-7D0E2B168F6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C1FFA88-29AE-4DFA-986A-9235A6959F5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C447A73-35BC-4BCC-BEDB-788ABFBD399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D5477D40-28BD-4D03-87C7-F0AB125516D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2C7010EB-51F8-4C27-89A9-8CAB4BC8AB3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F5922A0-C742-4BA9-AA45-B1073F2D1B2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AA11FBD2-A71C-4098-B0E0-EBDA7CE5B3F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B9E14769-512A-4EFF-AFDD-ADF01632C47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8B7C2E40-AAF2-430A-ACCD-C9024C5F81E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in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accent6"/>
                </a:solidFill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solidFill>
                    <a:schemeClr val="accent6">
                      <a:alpha val="70000"/>
                    </a:schemeClr>
                  </a:solidFill>
                  <a:ln>
                    <a:noFill/>
                  </a:ln>
                </c15:spPr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Übersicht!$P$2:$P$26</c:f>
              <c:numCache>
                <c:formatCode>yyyy\-mm</c:formatCode>
                <c:ptCount val="25"/>
                <c:pt idx="0">
                  <c:v>41365</c:v>
                </c:pt>
                <c:pt idx="1">
                  <c:v>41395</c:v>
                </c:pt>
                <c:pt idx="2">
                  <c:v>41426</c:v>
                </c:pt>
                <c:pt idx="3">
                  <c:v>41456</c:v>
                </c:pt>
                <c:pt idx="4">
                  <c:v>41487</c:v>
                </c:pt>
                <c:pt idx="5">
                  <c:v>41518</c:v>
                </c:pt>
                <c:pt idx="6">
                  <c:v>41548</c:v>
                </c:pt>
                <c:pt idx="7">
                  <c:v>41579</c:v>
                </c:pt>
                <c:pt idx="8">
                  <c:v>41609</c:v>
                </c:pt>
                <c:pt idx="9">
                  <c:v>41640</c:v>
                </c:pt>
                <c:pt idx="10">
                  <c:v>41671</c:v>
                </c:pt>
                <c:pt idx="11">
                  <c:v>41699</c:v>
                </c:pt>
                <c:pt idx="12">
                  <c:v>41730</c:v>
                </c:pt>
                <c:pt idx="13">
                  <c:v>41760</c:v>
                </c:pt>
                <c:pt idx="14">
                  <c:v>41791</c:v>
                </c:pt>
                <c:pt idx="15">
                  <c:v>41821</c:v>
                </c:pt>
                <c:pt idx="16">
                  <c:v>41852</c:v>
                </c:pt>
                <c:pt idx="17">
                  <c:v>41883</c:v>
                </c:pt>
                <c:pt idx="18">
                  <c:v>41913</c:v>
                </c:pt>
                <c:pt idx="19">
                  <c:v>41944</c:v>
                </c:pt>
                <c:pt idx="20">
                  <c:v>41974</c:v>
                </c:pt>
                <c:pt idx="21">
                  <c:v>42005</c:v>
                </c:pt>
                <c:pt idx="22">
                  <c:v>42036</c:v>
                </c:pt>
                <c:pt idx="23">
                  <c:v>42064</c:v>
                </c:pt>
                <c:pt idx="24">
                  <c:v>42095</c:v>
                </c:pt>
              </c:numCache>
            </c:numRef>
          </c:cat>
          <c:val>
            <c:numRef>
              <c:f>Übersicht!$Q$2:$Q$26</c:f>
              <c:numCache>
                <c:formatCode>General</c:formatCode>
                <c:ptCount val="2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1</c:v>
                </c:pt>
                <c:pt idx="15">
                  <c:v>3</c:v>
                </c:pt>
                <c:pt idx="16">
                  <c:v>5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Übersicht!$R$2:$R$26</c15:f>
                <c15:dlblRangeCache>
                  <c:ptCount val="25"/>
                  <c:pt idx="0">
                    <c:v> 17.60 € </c:v>
                  </c:pt>
                  <c:pt idx="1">
                    <c:v> -   € </c:v>
                  </c:pt>
                  <c:pt idx="2">
                    <c:v> -   € </c:v>
                  </c:pt>
                  <c:pt idx="3">
                    <c:v> -   € </c:v>
                  </c:pt>
                  <c:pt idx="4">
                    <c:v> 57.00 € </c:v>
                  </c:pt>
                  <c:pt idx="5">
                    <c:v> 24.00 € </c:v>
                  </c:pt>
                  <c:pt idx="6">
                    <c:v> 28.00 € </c:v>
                  </c:pt>
                  <c:pt idx="7">
                    <c:v> 56.50 € </c:v>
                  </c:pt>
                  <c:pt idx="8">
                    <c:v> 44.50 € </c:v>
                  </c:pt>
                  <c:pt idx="9">
                    <c:v> 39.00 € </c:v>
                  </c:pt>
                  <c:pt idx="10">
                    <c:v> 22.00 € </c:v>
                  </c:pt>
                  <c:pt idx="11">
                    <c:v> 64.00 € </c:v>
                  </c:pt>
                  <c:pt idx="12">
                    <c:v> 57.00 € </c:v>
                  </c:pt>
                  <c:pt idx="13">
                    <c:v> 57.00 € </c:v>
                  </c:pt>
                  <c:pt idx="14">
                    <c:v> 11.00 € </c:v>
                  </c:pt>
                  <c:pt idx="15">
                    <c:v> 45.00 € </c:v>
                  </c:pt>
                  <c:pt idx="16">
                    <c:v> 73.00 € </c:v>
                  </c:pt>
                  <c:pt idx="17">
                    <c:v> 50.00 € </c:v>
                  </c:pt>
                  <c:pt idx="18">
                    <c:v> -   € </c:v>
                  </c:pt>
                  <c:pt idx="19">
                    <c:v> -   € </c:v>
                  </c:pt>
                  <c:pt idx="20">
                    <c:v> -   € </c:v>
                  </c:pt>
                  <c:pt idx="21">
                    <c:v> -   € </c:v>
                  </c:pt>
                  <c:pt idx="22">
                    <c:v> -   € </c:v>
                  </c:pt>
                  <c:pt idx="23">
                    <c:v> -   € </c:v>
                  </c:pt>
                  <c:pt idx="24">
                    <c:v> -   € 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0"/>
        <c:axId val="193199048"/>
        <c:axId val="193094216"/>
      </c:barChart>
      <c:dateAx>
        <c:axId val="19319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Jahr-Monat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yyyy\-mm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accent6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094216"/>
        <c:crosses val="autoZero"/>
        <c:auto val="0"/>
        <c:lblOffset val="100"/>
        <c:baseTimeUnit val="months"/>
      </c:dateAx>
      <c:valAx>
        <c:axId val="19309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Anzahl Kinobesuche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99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Preis pro Kinobesuch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2"/>
          <c:order val="0"/>
          <c:tx>
            <c:strRef>
              <c:f>Übersicht!$N$1</c:f>
              <c:strCache>
                <c:ptCount val="1"/>
                <c:pt idx="0">
                  <c:v>Preis gesamt</c:v>
                </c:pt>
              </c:strCache>
            </c:strRef>
          </c:tx>
          <c:spPr>
            <a:pattFill prst="ltUpDiag">
              <a:fgClr>
                <a:schemeClr val="accent6">
                  <a:lumMod val="60000"/>
                  <a:lumOff val="4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F845163-6B6E-44DD-83E6-66C415365E8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50B4BAD-49A6-4D96-AA57-9EBC951CE6B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8E6BE99-A7B6-4F5A-A97E-38FC2565F5B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11325C0-C581-4A51-851E-184E20618A5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B451102-1DA5-4957-9D93-3E5E3282284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6549EC7-4C60-461A-B4DE-BDD54109E72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CE78487-1C54-49CE-B5B1-BFA3BB62744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40BC830-6D9E-4690-889C-2F68E501CFC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3820EC4-D15B-4A9F-911D-B5DF3EDAA19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483255B-0A28-4F87-A39E-38E1ADBE5AD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ECB9E8A-46D4-47DE-89AA-EA1021CC695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CCA64B0-1ED6-4C52-BFBE-39239485AE5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B0478D7-19A0-46F8-B4D5-418C72F4DA6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18E427D-1319-4556-8F53-BEFF23D81C2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64661853-7DB8-48E2-AC6C-BD1A8F456D3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D06036B7-E3CB-4B21-B55B-CC682ADB339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E706278-1F99-4A8B-88A1-F10628E194C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46546BB0-2041-4A6C-9421-A9A48EC4C43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69ACDDD-EDE2-4291-90A3-3C111FC4E58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B01F704C-BBBF-4E0C-87A0-BB5A5377C7A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91B8D210-773D-4D77-9C02-0868643339D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85076B85-3820-4331-8FC9-B67442CBFAB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B3535FF3-A804-4E0B-8E03-94C18404C19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39DC2EA-A9C0-4B72-B111-273A48BFED4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E6B6E45D-7E9A-41F2-9D01-1E238284938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7D7CF2E-A22E-46A7-A9E9-1FEC6A76C83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ACA19D18-5F43-48DE-9A18-441E9ADEBD9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1F029A59-6401-4208-8E2E-FBA13682C10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A606F434-44F4-4001-8BF0-77313177145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6A5EA2A0-04EB-4005-AE93-EC63E6B4D6C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BE693F38-8994-47D2-B835-A66C384F847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76469082-7D9B-4148-98C1-85577EDB3DD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FEF5228C-7B3D-485B-8F13-EB8C8902C28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BFAB61D4-5B1C-476D-8738-211778A8428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2C8982E4-BCFD-4050-9ED5-1E464ED43A8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B23C09A3-9AF9-46BD-B7F5-AE609567D5F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FAA4E9AC-182C-41D7-B8F6-0AFCEBEFC5D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2DF5E1FE-4BFF-47D1-8650-4BAF7B2D4E5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859602FD-42C0-4310-B7B3-459BCBD0878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4288D206-74D9-4CFC-B03D-0EEFDA3C928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2882F2B2-85D0-48E6-A8C1-19CAABAD4F4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FEE372CE-62C2-4808-82FE-6461AD2CBF5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E86BEF67-154F-43A3-8409-4BBEE5E2981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41DA794-7D87-442B-AC9D-B2073BDE12E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strRef>
              <c:f>Übersicht!$B$2:$B$49</c:f>
              <c:strCache>
                <c:ptCount val="48"/>
                <c:pt idx="0">
                  <c:v>Mama</c:v>
                </c:pt>
                <c:pt idx="1">
                  <c:v>Conjuring - Die Heimsuchung</c:v>
                </c:pt>
                <c:pt idx="2">
                  <c:v>Lone Ranger</c:v>
                </c:pt>
                <c:pt idx="3">
                  <c:v>Elysium</c:v>
                </c:pt>
                <c:pt idx="4">
                  <c:v>Planes</c:v>
                </c:pt>
                <c:pt idx="5">
                  <c:v>2 Guns</c:v>
                </c:pt>
                <c:pt idx="6">
                  <c:v>Gravity</c:v>
                </c:pt>
                <c:pt idx="7">
                  <c:v>Prisoners</c:v>
                </c:pt>
                <c:pt idx="8">
                  <c:v>Ender's Game - Das große Spiel</c:v>
                </c:pt>
                <c:pt idx="9">
                  <c:v>Thor - The Dark Kingdom</c:v>
                </c:pt>
                <c:pt idx="10">
                  <c:v>Captain Phillips</c:v>
                </c:pt>
                <c:pt idx="11">
                  <c:v>Die Tribute von Panem 2 - Catching Fire</c:v>
                </c:pt>
                <c:pt idx="12">
                  <c:v>The Counselor</c:v>
                </c:pt>
                <c:pt idx="13">
                  <c:v>Die Eiskönigin - Völlig Unverfroren</c:v>
                </c:pt>
                <c:pt idx="14">
                  <c:v>Der Hobbit - Smaugs Einöde</c:v>
                </c:pt>
                <c:pt idx="15">
                  <c:v>Das unglaubliche Leben des Walter Mitty</c:v>
                </c:pt>
                <c:pt idx="16">
                  <c:v>Der Medicus</c:v>
                </c:pt>
                <c:pt idx="17">
                  <c:v>47 Ronin</c:v>
                </c:pt>
                <c:pt idx="18">
                  <c:v>Robocop</c:v>
                </c:pt>
                <c:pt idx="19">
                  <c:v>Jack Ryan: Shadow Recruit</c:v>
                </c:pt>
                <c:pt idx="20">
                  <c:v>300 - Rise of an Empire</c:v>
                </c:pt>
                <c:pt idx="21">
                  <c:v>Non-Stop</c:v>
                </c:pt>
                <c:pt idx="22">
                  <c:v>12 Years a Slave</c:v>
                </c:pt>
                <c:pt idx="23">
                  <c:v>The Return of the first Avenger</c:v>
                </c:pt>
                <c:pt idx="24">
                  <c:v>Noah</c:v>
                </c:pt>
                <c:pt idx="25">
                  <c:v>The Lego Movie</c:v>
                </c:pt>
                <c:pt idx="26">
                  <c:v>The Amazing Spider-Man 2: Rise of Electro</c:v>
                </c:pt>
                <c:pt idx="27">
                  <c:v>Ride Along</c:v>
                </c:pt>
                <c:pt idx="28">
                  <c:v>Trancendence</c:v>
                </c:pt>
                <c:pt idx="29">
                  <c:v>Godzilla</c:v>
                </c:pt>
                <c:pt idx="30">
                  <c:v>X-Men: Zukunft ist Vergangenheit</c:v>
                </c:pt>
                <c:pt idx="31">
                  <c:v>Edge Of Tomorrow</c:v>
                </c:pt>
                <c:pt idx="32">
                  <c:v>A Million Ways To Die In The West</c:v>
                </c:pt>
                <c:pt idx="33">
                  <c:v>The Signal</c:v>
                </c:pt>
                <c:pt idx="34">
                  <c:v>Transformers - Ära des Untergangs</c:v>
                </c:pt>
                <c:pt idx="35">
                  <c:v>Drachenzähmen leicht gemacht 2</c:v>
                </c:pt>
                <c:pt idx="36">
                  <c:v>The Purge 2: Anarchy</c:v>
                </c:pt>
                <c:pt idx="37">
                  <c:v>Planet der Affen Revolution</c:v>
                </c:pt>
                <c:pt idx="38">
                  <c:v>Lucy</c:v>
                </c:pt>
                <c:pt idx="39">
                  <c:v>Storm Hunters</c:v>
                </c:pt>
                <c:pt idx="40">
                  <c:v>Guardians of the Galaxy</c:v>
                </c:pt>
                <c:pt idx="41">
                  <c:v>Erlöse uns von dem Bösen</c:v>
                </c:pt>
                <c:pt idx="42">
                  <c:v>Sex Tape</c:v>
                </c:pt>
                <c:pt idx="43">
                  <c:v>Sin City 2: A Dame to kill</c:v>
                </c:pt>
                <c:pt idx="44">
                  <c:v>Katakomben</c:v>
                </c:pt>
                <c:pt idx="45">
                  <c:v>Hüter der Erinnerung</c:v>
                </c:pt>
                <c:pt idx="46">
                  <c:v>The Equalizer</c:v>
                </c:pt>
                <c:pt idx="47">
                  <c:v>Teenage Mutant Hero Turtles / Maze Runner</c:v>
                </c:pt>
              </c:strCache>
            </c:strRef>
          </c:cat>
          <c:val>
            <c:numRef>
              <c:f>Übersicht!$N$2:$N$49</c:f>
              <c:numCache>
                <c:formatCode>_-* #,##0.00\ [$€-407]_-;\-* #,##0.00\ [$€-407]_-;_-* "-"??\ [$€-407]_-;_-@_-</c:formatCode>
                <c:ptCount val="48"/>
                <c:pt idx="0">
                  <c:v>17.600000000000001</c:v>
                </c:pt>
                <c:pt idx="1">
                  <c:v>16</c:v>
                </c:pt>
                <c:pt idx="2">
                  <c:v>17</c:v>
                </c:pt>
                <c:pt idx="3">
                  <c:v>24</c:v>
                </c:pt>
                <c:pt idx="4">
                  <c:v>15</c:v>
                </c:pt>
                <c:pt idx="5">
                  <c:v>9</c:v>
                </c:pt>
                <c:pt idx="6">
                  <c:v>16</c:v>
                </c:pt>
                <c:pt idx="7">
                  <c:v>12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  <c:pt idx="11">
                  <c:v>14.5</c:v>
                </c:pt>
                <c:pt idx="12">
                  <c:v>11</c:v>
                </c:pt>
                <c:pt idx="13">
                  <c:v>17</c:v>
                </c:pt>
                <c:pt idx="14">
                  <c:v>27.5</c:v>
                </c:pt>
                <c:pt idx="15">
                  <c:v>11</c:v>
                </c:pt>
                <c:pt idx="16">
                  <c:v>11</c:v>
                </c:pt>
                <c:pt idx="17">
                  <c:v>17</c:v>
                </c:pt>
                <c:pt idx="18">
                  <c:v>11</c:v>
                </c:pt>
                <c:pt idx="19">
                  <c:v>11</c:v>
                </c:pt>
                <c:pt idx="20">
                  <c:v>17</c:v>
                </c:pt>
                <c:pt idx="21">
                  <c:v>11</c:v>
                </c:pt>
                <c:pt idx="22">
                  <c:v>19</c:v>
                </c:pt>
                <c:pt idx="23">
                  <c:v>17</c:v>
                </c:pt>
                <c:pt idx="24">
                  <c:v>18</c:v>
                </c:pt>
                <c:pt idx="25">
                  <c:v>11</c:v>
                </c:pt>
                <c:pt idx="26">
                  <c:v>17</c:v>
                </c:pt>
                <c:pt idx="27">
                  <c:v>11</c:v>
                </c:pt>
                <c:pt idx="28">
                  <c:v>11</c:v>
                </c:pt>
                <c:pt idx="29">
                  <c:v>18</c:v>
                </c:pt>
                <c:pt idx="30">
                  <c:v>11</c:v>
                </c:pt>
                <c:pt idx="31">
                  <c:v>17</c:v>
                </c:pt>
                <c:pt idx="32">
                  <c:v>11</c:v>
                </c:pt>
                <c:pt idx="33">
                  <c:v>17</c:v>
                </c:pt>
                <c:pt idx="34">
                  <c:v>17</c:v>
                </c:pt>
                <c:pt idx="35">
                  <c:v>11</c:v>
                </c:pt>
                <c:pt idx="36">
                  <c:v>11</c:v>
                </c:pt>
                <c:pt idx="37">
                  <c:v>18</c:v>
                </c:pt>
                <c:pt idx="38">
                  <c:v>11</c:v>
                </c:pt>
                <c:pt idx="39">
                  <c:v>11</c:v>
                </c:pt>
                <c:pt idx="40">
                  <c:v>22</c:v>
                </c:pt>
                <c:pt idx="41">
                  <c:v>11</c:v>
                </c:pt>
                <c:pt idx="42">
                  <c:v>11</c:v>
                </c:pt>
                <c:pt idx="43">
                  <c:v>17</c:v>
                </c:pt>
                <c:pt idx="44">
                  <c:v>11</c:v>
                </c:pt>
                <c:pt idx="45">
                  <c:v>11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Übersicht!$J$2:$J$200</c15:f>
                <c15:dlblRangeCache>
                  <c:ptCount val="199"/>
                  <c:pt idx="6">
                    <c:v>x</c:v>
                  </c:pt>
                  <c:pt idx="13">
                    <c:v>x</c:v>
                  </c:pt>
                  <c:pt idx="14">
                    <c:v>x</c:v>
                  </c:pt>
                  <c:pt idx="17">
                    <c:v>x</c:v>
                  </c:pt>
                  <c:pt idx="20">
                    <c:v>x</c:v>
                  </c:pt>
                  <c:pt idx="23">
                    <c:v>x</c:v>
                  </c:pt>
                  <c:pt idx="24">
                    <c:v>x</c:v>
                  </c:pt>
                  <c:pt idx="26">
                    <c:v>x</c:v>
                  </c:pt>
                  <c:pt idx="29">
                    <c:v>x</c:v>
                  </c:pt>
                  <c:pt idx="31">
                    <c:v>x</c:v>
                  </c:pt>
                  <c:pt idx="34">
                    <c:v>x</c:v>
                  </c:pt>
                  <c:pt idx="37">
                    <c:v>x</c:v>
                  </c:pt>
                  <c:pt idx="40">
                    <c:v>x</c:v>
                  </c:pt>
                  <c:pt idx="43">
                    <c:v>x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268960"/>
        <c:axId val="193269344"/>
      </c:barChart>
      <c:catAx>
        <c:axId val="19326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269344"/>
        <c:crosses val="autoZero"/>
        <c:auto val="1"/>
        <c:lblAlgn val="ctr"/>
        <c:lblOffset val="100"/>
        <c:noMultiLvlLbl val="0"/>
      </c:catAx>
      <c:valAx>
        <c:axId val="19326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_-* #,##0.00\ [$€-407]_-;\-* #,##0.00\ [$€-407]_-;_-* &quot;-&quot;??\ [$€-407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26896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accent6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4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75" workbookViewId="0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75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08914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08914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elle1" displayName="Tabelle1" ref="A1:N50" totalsRowCount="1" headerRowDxfId="32">
  <autoFilter ref="A1:N49"/>
  <tableColumns count="14">
    <tableColumn id="14" name="#" dataDxfId="31" totalsRowDxfId="30"/>
    <tableColumn id="1" name="Film" dataDxfId="29" totalsRowDxfId="28"/>
    <tableColumn id="13" name="Score" dataDxfId="27" totalsRowDxfId="26"/>
    <tableColumn id="2" name="Datum" dataDxfId="25" totalsRowDxfId="24"/>
    <tableColumn id="5" name="Uhrzeit" dataDxfId="23" totalsRowDxfId="22"/>
    <tableColumn id="6" name="Kino"/>
    <tableColumn id="7" name="Saal"/>
    <tableColumn id="8" name="Sitzreihe" dataDxfId="21"/>
    <tableColumn id="9" name="Sitzplätze" dataDxfId="20" totalsRowDxfId="19"/>
    <tableColumn id="3" name="3D" dataDxfId="18" totalsRowDxfId="17"/>
    <tableColumn id="4" name="Karte" totalsRowFunction="custom" dataDxfId="16" totalsRowDxfId="15">
      <calculatedColumnFormula>L2/2</calculatedColumnFormula>
      <totalsRowFormula>SUM(Tabelle1[Karte])</totalsRowFormula>
    </tableColumn>
    <tableColumn id="10" name="Gesamt" totalsRowFunction="custom" dataDxfId="14" totalsRowDxfId="13">
      <totalsRowFormula>SUM(Tabelle1[Gesamt])</totalsRowFormula>
    </tableColumn>
    <tableColumn id="11" name="Ermäßigung" totalsRowFunction="sum" dataDxfId="12" totalsRowDxfId="11"/>
    <tableColumn id="12" name="Preis gesamt" totalsRowFunction="sum" dataDxfId="10" totalsRowDxfId="9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Tabelle2" displayName="Tabelle2" ref="P1:R27" totalsRowCount="1" headerRowDxfId="8">
  <autoFilter ref="P1:R26"/>
  <tableColumns count="3">
    <tableColumn id="1" name="Monat" dataDxfId="7" totalsRowDxfId="6"/>
    <tableColumn id="2" name="#Kinobesuche" totalsRowFunction="custom" dataDxfId="5">
      <calculatedColumnFormula>SUMPRODUCT(($C$2:$C$224&gt;0)*(YEAR($D$2:$D$224)=YEAR(P2))*(MONTH($D$2:$D$224)=MONTH(P2)))</calculatedColumnFormula>
      <totalsRowFormula>SUM(Tabelle2['#Kinobesuche])</totalsRowFormula>
    </tableColumn>
    <tableColumn id="3" name="Preis" totalsRowFunction="sum" dataDxfId="4" totalsRowDxfId="3">
      <calculatedColumnFormula>SUMPRODUCT(($C$2:$C$224&gt;0)*(YEAR($D$2:$D$224)=YEAR(P2))*(MONTH($D$2:$D$224)=MONTH(P2))*$N$2:$N$224)</calculatedColumnFormula>
    </tableColumn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elle3" displayName="Tabelle3" ref="A1:D12" totalsRowShown="0" headerRowDxfId="2">
  <autoFilter ref="A1:D12"/>
  <tableColumns count="4">
    <tableColumn id="1" name="Kino"/>
    <tableColumn id="2" name="Saal"/>
    <tableColumn id="3" name="Plätze" dataDxfId="1"/>
    <tableColumn id="4" name="Alternative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>
      <pane ySplit="1" topLeftCell="A2" activePane="bottomLeft" state="frozen"/>
      <selection pane="bottomLeft" activeCell="G54" sqref="G54"/>
    </sheetView>
  </sheetViews>
  <sheetFormatPr baseColWidth="10" defaultRowHeight="15" x14ac:dyDescent="0.25"/>
  <cols>
    <col min="1" max="1" width="6.5703125" style="11" bestFit="1" customWidth="1"/>
    <col min="2" max="2" width="42.7109375" style="11" bestFit="1" customWidth="1"/>
    <col min="3" max="3" width="8.42578125" bestFit="1" customWidth="1"/>
    <col min="4" max="4" width="12.28515625" bestFit="1" customWidth="1"/>
    <col min="5" max="5" width="12.5703125" bestFit="1" customWidth="1"/>
    <col min="6" max="6" width="16.42578125" bestFit="1" customWidth="1"/>
    <col min="7" max="7" width="10" bestFit="1" customWidth="1"/>
    <col min="8" max="8" width="13.7109375" bestFit="1" customWidth="1"/>
    <col min="9" max="9" width="14.5703125" bestFit="1" customWidth="1"/>
    <col min="10" max="10" width="8.85546875" bestFit="1" customWidth="1"/>
    <col min="11" max="11" width="11" bestFit="1" customWidth="1"/>
    <col min="12" max="12" width="13.140625" bestFit="1" customWidth="1"/>
    <col min="13" max="13" width="16.5703125" bestFit="1" customWidth="1"/>
    <col min="14" max="14" width="17.28515625" bestFit="1" customWidth="1"/>
    <col min="15" max="16" width="9.140625" bestFit="1" customWidth="1"/>
    <col min="17" max="17" width="14.5703125" bestFit="1" customWidth="1"/>
    <col min="18" max="18" width="9.5703125" bestFit="1" customWidth="1"/>
  </cols>
  <sheetData>
    <row r="1" spans="1:18" s="5" customFormat="1" x14ac:dyDescent="0.25">
      <c r="A1" s="20" t="s">
        <v>76</v>
      </c>
      <c r="B1" s="5" t="s">
        <v>0</v>
      </c>
      <c r="C1" s="5" t="s">
        <v>36</v>
      </c>
      <c r="D1" s="6" t="s">
        <v>1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39</v>
      </c>
      <c r="K1" s="6" t="s">
        <v>41</v>
      </c>
      <c r="L1" s="6" t="s">
        <v>42</v>
      </c>
      <c r="M1" s="6" t="s">
        <v>75</v>
      </c>
      <c r="N1" s="6" t="s">
        <v>9</v>
      </c>
      <c r="P1" s="5" t="s">
        <v>2</v>
      </c>
      <c r="Q1" s="5" t="s">
        <v>35</v>
      </c>
      <c r="R1" s="5" t="s">
        <v>8</v>
      </c>
    </row>
    <row r="2" spans="1:18" x14ac:dyDescent="0.25">
      <c r="A2" s="21">
        <f>ROW()-1</f>
        <v>1</v>
      </c>
      <c r="B2" s="4" t="s">
        <v>10</v>
      </c>
      <c r="C2" s="10">
        <v>4</v>
      </c>
      <c r="D2" s="1">
        <v>41391</v>
      </c>
      <c r="E2" s="2">
        <v>0.86458333333333337</v>
      </c>
      <c r="F2" t="s">
        <v>11</v>
      </c>
      <c r="G2">
        <v>8</v>
      </c>
      <c r="H2" s="16">
        <v>15</v>
      </c>
      <c r="I2" s="7" t="s">
        <v>12</v>
      </c>
      <c r="J2" s="14"/>
      <c r="K2" s="15">
        <f t="shared" ref="K2:K22" si="0">L2/2</f>
        <v>8.8000000000000007</v>
      </c>
      <c r="L2" s="9">
        <v>17.600000000000001</v>
      </c>
      <c r="M2" s="9">
        <v>0</v>
      </c>
      <c r="N2" s="9">
        <f t="shared" ref="N2:N49" si="1">L2-M2</f>
        <v>17.600000000000001</v>
      </c>
      <c r="P2" s="8">
        <v>41365</v>
      </c>
      <c r="Q2">
        <f t="shared" ref="Q2:Q26" si="2">SUMPRODUCT(($C$2:$C$224&gt;0)*(YEAR($D$2:$D$224)=YEAR(P2))*(MONTH($D$2:$D$224)=MONTH(P2)))</f>
        <v>1</v>
      </c>
      <c r="R2" s="9">
        <f t="shared" ref="R2:R26" si="3">SUMPRODUCT(($C$2:$C$224&gt;0)*(YEAR($D$2:$D$224)=YEAR(P2))*(MONTH($D$2:$D$224)=MONTH(P2))*$N$2:$N$224)</f>
        <v>17.600000000000001</v>
      </c>
    </row>
    <row r="3" spans="1:18" x14ac:dyDescent="0.25">
      <c r="A3" s="21">
        <f t="shared" ref="A3:A49" si="4">ROW()-1</f>
        <v>2</v>
      </c>
      <c r="B3" s="4" t="s">
        <v>13</v>
      </c>
      <c r="C3" s="10">
        <v>2</v>
      </c>
      <c r="D3" s="1">
        <v>41489</v>
      </c>
      <c r="E3" s="2">
        <v>0.72916666666666663</v>
      </c>
      <c r="F3" t="s">
        <v>11</v>
      </c>
      <c r="G3">
        <v>5</v>
      </c>
      <c r="H3" s="16">
        <v>17</v>
      </c>
      <c r="I3" s="7" t="s">
        <v>14</v>
      </c>
      <c r="J3" s="14"/>
      <c r="K3" s="15">
        <f t="shared" si="0"/>
        <v>8</v>
      </c>
      <c r="L3" s="9">
        <v>16</v>
      </c>
      <c r="M3" s="9">
        <v>0</v>
      </c>
      <c r="N3" s="9">
        <f t="shared" si="1"/>
        <v>16</v>
      </c>
      <c r="P3" s="8">
        <v>41395</v>
      </c>
      <c r="Q3">
        <f t="shared" si="2"/>
        <v>0</v>
      </c>
      <c r="R3" s="9">
        <f t="shared" si="3"/>
        <v>0</v>
      </c>
    </row>
    <row r="4" spans="1:18" x14ac:dyDescent="0.25">
      <c r="A4" s="21">
        <f t="shared" si="4"/>
        <v>3</v>
      </c>
      <c r="B4" s="4" t="s">
        <v>15</v>
      </c>
      <c r="C4" s="10">
        <v>3</v>
      </c>
      <c r="D4" s="1">
        <v>41496</v>
      </c>
      <c r="E4" s="2">
        <v>0.70833333333333337</v>
      </c>
      <c r="F4" t="s">
        <v>11</v>
      </c>
      <c r="G4">
        <v>7</v>
      </c>
      <c r="H4" s="16">
        <v>20</v>
      </c>
      <c r="I4" s="7" t="s">
        <v>14</v>
      </c>
      <c r="J4" s="14"/>
      <c r="K4" s="15">
        <f t="shared" si="0"/>
        <v>8.5</v>
      </c>
      <c r="L4" s="9">
        <v>17</v>
      </c>
      <c r="M4" s="9">
        <v>0</v>
      </c>
      <c r="N4" s="9">
        <f t="shared" si="1"/>
        <v>17</v>
      </c>
      <c r="P4" s="8">
        <v>41426</v>
      </c>
      <c r="Q4">
        <f t="shared" si="2"/>
        <v>0</v>
      </c>
      <c r="R4" s="9">
        <f t="shared" si="3"/>
        <v>0</v>
      </c>
    </row>
    <row r="5" spans="1:18" x14ac:dyDescent="0.25">
      <c r="A5" s="21">
        <f t="shared" si="4"/>
        <v>4</v>
      </c>
      <c r="B5" s="4" t="s">
        <v>16</v>
      </c>
      <c r="C5" s="10">
        <v>3</v>
      </c>
      <c r="D5" s="1">
        <v>41510</v>
      </c>
      <c r="E5" s="2">
        <v>0.85416666666666663</v>
      </c>
      <c r="F5" t="s">
        <v>11</v>
      </c>
      <c r="G5">
        <v>5</v>
      </c>
      <c r="H5" s="16">
        <v>17</v>
      </c>
      <c r="I5" s="7" t="s">
        <v>17</v>
      </c>
      <c r="J5" s="14"/>
      <c r="K5" s="15">
        <f>L5/3</f>
        <v>8</v>
      </c>
      <c r="L5" s="9">
        <v>24</v>
      </c>
      <c r="M5" s="9">
        <v>0</v>
      </c>
      <c r="N5" s="9">
        <f t="shared" si="1"/>
        <v>24</v>
      </c>
      <c r="P5" s="8">
        <v>41456</v>
      </c>
      <c r="Q5">
        <f t="shared" si="2"/>
        <v>0</v>
      </c>
      <c r="R5" s="9">
        <f t="shared" si="3"/>
        <v>0</v>
      </c>
    </row>
    <row r="6" spans="1:18" x14ac:dyDescent="0.25">
      <c r="A6" s="21">
        <f t="shared" si="4"/>
        <v>5</v>
      </c>
      <c r="B6" s="4" t="s">
        <v>18</v>
      </c>
      <c r="C6" s="10">
        <v>2</v>
      </c>
      <c r="D6" s="1">
        <v>41523</v>
      </c>
      <c r="E6" s="2">
        <v>0.71875</v>
      </c>
      <c r="F6" t="s">
        <v>19</v>
      </c>
      <c r="G6">
        <v>4</v>
      </c>
      <c r="H6" s="16">
        <v>12</v>
      </c>
      <c r="I6" s="7" t="s">
        <v>20</v>
      </c>
      <c r="J6" s="14"/>
      <c r="K6" s="15">
        <f t="shared" si="0"/>
        <v>7.5</v>
      </c>
      <c r="L6" s="9">
        <v>15</v>
      </c>
      <c r="M6" s="9">
        <v>0</v>
      </c>
      <c r="N6" s="9">
        <f t="shared" si="1"/>
        <v>15</v>
      </c>
      <c r="P6" s="8">
        <v>41487</v>
      </c>
      <c r="Q6">
        <f t="shared" si="2"/>
        <v>3</v>
      </c>
      <c r="R6" s="9">
        <f t="shared" si="3"/>
        <v>57</v>
      </c>
    </row>
    <row r="7" spans="1:18" x14ac:dyDescent="0.25">
      <c r="A7" s="21">
        <f t="shared" si="4"/>
        <v>6</v>
      </c>
      <c r="B7" s="4" t="s">
        <v>21</v>
      </c>
      <c r="C7" s="10">
        <v>3</v>
      </c>
      <c r="D7" s="1">
        <v>41544</v>
      </c>
      <c r="E7" s="2">
        <v>0.85416666666666663</v>
      </c>
      <c r="F7" t="s">
        <v>11</v>
      </c>
      <c r="G7">
        <v>7</v>
      </c>
      <c r="H7" s="16">
        <v>20</v>
      </c>
      <c r="I7" s="7" t="s">
        <v>14</v>
      </c>
      <c r="J7" s="14"/>
      <c r="K7" s="15">
        <f t="shared" si="0"/>
        <v>7.5</v>
      </c>
      <c r="L7" s="9">
        <v>15</v>
      </c>
      <c r="M7" s="9">
        <v>6</v>
      </c>
      <c r="N7" s="9">
        <f t="shared" si="1"/>
        <v>9</v>
      </c>
      <c r="P7" s="8">
        <v>41518</v>
      </c>
      <c r="Q7">
        <f t="shared" si="2"/>
        <v>2</v>
      </c>
      <c r="R7" s="9">
        <f t="shared" si="3"/>
        <v>24</v>
      </c>
    </row>
    <row r="8" spans="1:18" x14ac:dyDescent="0.25">
      <c r="A8" s="21">
        <f t="shared" si="4"/>
        <v>7</v>
      </c>
      <c r="B8" s="4" t="s">
        <v>47</v>
      </c>
      <c r="C8" s="10">
        <v>4</v>
      </c>
      <c r="D8" s="1">
        <v>41551</v>
      </c>
      <c r="E8" s="2">
        <v>0.76041666666666663</v>
      </c>
      <c r="F8" t="s">
        <v>11</v>
      </c>
      <c r="G8">
        <v>7</v>
      </c>
      <c r="H8" s="16">
        <v>20</v>
      </c>
      <c r="I8" s="7" t="s">
        <v>14</v>
      </c>
      <c r="J8" s="14" t="s">
        <v>40</v>
      </c>
      <c r="K8" s="15">
        <f t="shared" si="0"/>
        <v>11</v>
      </c>
      <c r="L8" s="9">
        <v>22</v>
      </c>
      <c r="M8" s="9">
        <v>6</v>
      </c>
      <c r="N8" s="9">
        <f t="shared" si="1"/>
        <v>16</v>
      </c>
      <c r="P8" s="8">
        <v>41548</v>
      </c>
      <c r="Q8">
        <f t="shared" si="2"/>
        <v>2</v>
      </c>
      <c r="R8" s="9">
        <f t="shared" si="3"/>
        <v>28</v>
      </c>
    </row>
    <row r="9" spans="1:18" x14ac:dyDescent="0.25">
      <c r="A9" s="21">
        <f t="shared" si="4"/>
        <v>8</v>
      </c>
      <c r="B9" s="4" t="s">
        <v>22</v>
      </c>
      <c r="C9" s="10">
        <v>2</v>
      </c>
      <c r="D9" s="1">
        <v>41558</v>
      </c>
      <c r="E9" s="2">
        <v>0.80208333333333337</v>
      </c>
      <c r="F9" t="s">
        <v>11</v>
      </c>
      <c r="G9">
        <v>5</v>
      </c>
      <c r="H9" s="16">
        <v>17</v>
      </c>
      <c r="I9" s="7" t="s">
        <v>23</v>
      </c>
      <c r="J9" s="14"/>
      <c r="K9" s="15">
        <f t="shared" si="0"/>
        <v>9</v>
      </c>
      <c r="L9" s="9">
        <v>18</v>
      </c>
      <c r="M9" s="9">
        <v>6</v>
      </c>
      <c r="N9" s="9">
        <f t="shared" si="1"/>
        <v>12</v>
      </c>
      <c r="P9" s="8">
        <v>41579</v>
      </c>
      <c r="Q9">
        <f t="shared" si="2"/>
        <v>5</v>
      </c>
      <c r="R9" s="9">
        <f t="shared" si="3"/>
        <v>56.5</v>
      </c>
    </row>
    <row r="10" spans="1:18" x14ac:dyDescent="0.25">
      <c r="A10" s="21">
        <f t="shared" si="4"/>
        <v>9</v>
      </c>
      <c r="B10" s="4" t="s">
        <v>24</v>
      </c>
      <c r="C10" s="10">
        <v>2</v>
      </c>
      <c r="D10" s="1">
        <v>41579</v>
      </c>
      <c r="E10" s="2">
        <v>0.73958333333333337</v>
      </c>
      <c r="F10" t="s">
        <v>11</v>
      </c>
      <c r="G10">
        <v>3</v>
      </c>
      <c r="H10" s="16">
        <v>10</v>
      </c>
      <c r="I10" s="7" t="s">
        <v>25</v>
      </c>
      <c r="J10" s="14"/>
      <c r="K10" s="15">
        <f t="shared" si="0"/>
        <v>8</v>
      </c>
      <c r="L10" s="9">
        <v>16</v>
      </c>
      <c r="M10" s="9">
        <v>6</v>
      </c>
      <c r="N10" s="9">
        <f t="shared" si="1"/>
        <v>10</v>
      </c>
      <c r="P10" s="8">
        <v>41609</v>
      </c>
      <c r="Q10">
        <f t="shared" si="2"/>
        <v>2</v>
      </c>
      <c r="R10" s="9">
        <f t="shared" si="3"/>
        <v>44.5</v>
      </c>
    </row>
    <row r="11" spans="1:18" x14ac:dyDescent="0.25">
      <c r="A11" s="21">
        <f t="shared" si="4"/>
        <v>10</v>
      </c>
      <c r="B11" s="4" t="s">
        <v>26</v>
      </c>
      <c r="C11" s="10">
        <v>5</v>
      </c>
      <c r="D11" s="1">
        <v>41586</v>
      </c>
      <c r="E11" s="2">
        <v>0.72916666666666663</v>
      </c>
      <c r="F11" t="s">
        <v>11</v>
      </c>
      <c r="G11">
        <v>8</v>
      </c>
      <c r="H11" s="16">
        <v>16</v>
      </c>
      <c r="I11" s="7" t="s">
        <v>23</v>
      </c>
      <c r="J11" s="14"/>
      <c r="K11" s="15">
        <f t="shared" si="0"/>
        <v>8</v>
      </c>
      <c r="L11" s="9">
        <v>16</v>
      </c>
      <c r="M11" s="9">
        <v>6</v>
      </c>
      <c r="N11" s="9">
        <f t="shared" si="1"/>
        <v>10</v>
      </c>
      <c r="P11" s="8">
        <v>41640</v>
      </c>
      <c r="Q11">
        <f t="shared" si="2"/>
        <v>3</v>
      </c>
      <c r="R11" s="9">
        <f t="shared" si="3"/>
        <v>39</v>
      </c>
    </row>
    <row r="12" spans="1:18" x14ac:dyDescent="0.25">
      <c r="A12" s="21">
        <f t="shared" si="4"/>
        <v>11</v>
      </c>
      <c r="B12" s="4" t="s">
        <v>27</v>
      </c>
      <c r="C12" s="10">
        <v>4</v>
      </c>
      <c r="D12" s="1">
        <v>41593</v>
      </c>
      <c r="E12" s="2">
        <v>0.80208333333333337</v>
      </c>
      <c r="F12" t="s">
        <v>11</v>
      </c>
      <c r="G12">
        <v>5</v>
      </c>
      <c r="H12" s="16">
        <v>18</v>
      </c>
      <c r="I12" s="7" t="s">
        <v>28</v>
      </c>
      <c r="J12" s="14"/>
      <c r="K12" s="15">
        <f t="shared" si="0"/>
        <v>8.5</v>
      </c>
      <c r="L12" s="9">
        <v>17</v>
      </c>
      <c r="M12" s="9">
        <v>6</v>
      </c>
      <c r="N12" s="9">
        <f t="shared" si="1"/>
        <v>11</v>
      </c>
      <c r="P12" s="8">
        <v>41671</v>
      </c>
      <c r="Q12">
        <f t="shared" si="2"/>
        <v>2</v>
      </c>
      <c r="R12" s="9">
        <f t="shared" si="3"/>
        <v>22</v>
      </c>
    </row>
    <row r="13" spans="1:18" x14ac:dyDescent="0.25">
      <c r="A13" s="21">
        <f t="shared" si="4"/>
        <v>12</v>
      </c>
      <c r="B13" s="4" t="s">
        <v>29</v>
      </c>
      <c r="C13" s="10">
        <v>3</v>
      </c>
      <c r="D13" s="1">
        <v>41599</v>
      </c>
      <c r="E13" s="2">
        <v>0.79166666666666663</v>
      </c>
      <c r="F13" t="s">
        <v>11</v>
      </c>
      <c r="G13">
        <v>6</v>
      </c>
      <c r="H13" s="16">
        <v>11</v>
      </c>
      <c r="I13" s="7" t="s">
        <v>28</v>
      </c>
      <c r="J13" s="14"/>
      <c r="K13" s="15">
        <f t="shared" si="0"/>
        <v>7.25</v>
      </c>
      <c r="L13" s="9">
        <v>14.5</v>
      </c>
      <c r="M13" s="9">
        <v>0</v>
      </c>
      <c r="N13" s="9">
        <f t="shared" si="1"/>
        <v>14.5</v>
      </c>
      <c r="P13" s="8">
        <v>41699</v>
      </c>
      <c r="Q13">
        <f t="shared" si="2"/>
        <v>4</v>
      </c>
      <c r="R13" s="9">
        <f t="shared" si="3"/>
        <v>64</v>
      </c>
    </row>
    <row r="14" spans="1:18" x14ac:dyDescent="0.25">
      <c r="A14" s="21">
        <f t="shared" si="4"/>
        <v>13</v>
      </c>
      <c r="B14" s="4" t="s">
        <v>30</v>
      </c>
      <c r="C14" s="10">
        <v>2</v>
      </c>
      <c r="D14" s="1">
        <v>41607</v>
      </c>
      <c r="E14" s="2">
        <v>0.84375</v>
      </c>
      <c r="F14" t="s">
        <v>11</v>
      </c>
      <c r="G14">
        <v>4</v>
      </c>
      <c r="H14" s="16">
        <v>13</v>
      </c>
      <c r="I14" s="7" t="s">
        <v>31</v>
      </c>
      <c r="J14" s="14"/>
      <c r="K14" s="15">
        <f t="shared" si="0"/>
        <v>8.5</v>
      </c>
      <c r="L14" s="9">
        <v>17</v>
      </c>
      <c r="M14" s="9">
        <v>6</v>
      </c>
      <c r="N14" s="9">
        <f t="shared" si="1"/>
        <v>11</v>
      </c>
      <c r="P14" s="8">
        <v>41730</v>
      </c>
      <c r="Q14">
        <f t="shared" si="2"/>
        <v>4</v>
      </c>
      <c r="R14" s="9">
        <f t="shared" si="3"/>
        <v>57</v>
      </c>
    </row>
    <row r="15" spans="1:18" x14ac:dyDescent="0.25">
      <c r="A15" s="21">
        <f t="shared" si="4"/>
        <v>14</v>
      </c>
      <c r="B15" s="4" t="s">
        <v>44</v>
      </c>
      <c r="C15" s="10">
        <v>3</v>
      </c>
      <c r="D15" s="1">
        <v>41614</v>
      </c>
      <c r="E15" s="2">
        <v>0.82291666666666663</v>
      </c>
      <c r="F15" t="s">
        <v>11</v>
      </c>
      <c r="G15">
        <v>8</v>
      </c>
      <c r="H15" s="16">
        <v>16</v>
      </c>
      <c r="I15" s="7" t="s">
        <v>14</v>
      </c>
      <c r="J15" s="14" t="s">
        <v>40</v>
      </c>
      <c r="K15" s="15">
        <f t="shared" si="0"/>
        <v>11.5</v>
      </c>
      <c r="L15" s="9">
        <v>23</v>
      </c>
      <c r="M15" s="9">
        <v>6</v>
      </c>
      <c r="N15" s="9">
        <f t="shared" si="1"/>
        <v>17</v>
      </c>
      <c r="P15" s="8">
        <v>41760</v>
      </c>
      <c r="Q15">
        <f t="shared" si="2"/>
        <v>4</v>
      </c>
      <c r="R15" s="9">
        <f t="shared" si="3"/>
        <v>57</v>
      </c>
    </row>
    <row r="16" spans="1:18" x14ac:dyDescent="0.25">
      <c r="A16" s="21">
        <f t="shared" si="4"/>
        <v>15</v>
      </c>
      <c r="B16" s="4" t="s">
        <v>45</v>
      </c>
      <c r="C16" s="10">
        <v>4.5</v>
      </c>
      <c r="D16" s="1">
        <v>41623</v>
      </c>
      <c r="E16" s="2">
        <v>0.84375</v>
      </c>
      <c r="F16" t="s">
        <v>11</v>
      </c>
      <c r="G16">
        <v>7</v>
      </c>
      <c r="H16" s="16">
        <v>20</v>
      </c>
      <c r="I16" s="7" t="s">
        <v>28</v>
      </c>
      <c r="J16" s="14" t="s">
        <v>40</v>
      </c>
      <c r="K16" s="15">
        <f t="shared" si="0"/>
        <v>13.75</v>
      </c>
      <c r="L16" s="9">
        <v>27.5</v>
      </c>
      <c r="M16" s="9">
        <v>0</v>
      </c>
      <c r="N16" s="9">
        <f t="shared" si="1"/>
        <v>27.5</v>
      </c>
      <c r="P16" s="8">
        <v>41791</v>
      </c>
      <c r="Q16">
        <f t="shared" si="2"/>
        <v>1</v>
      </c>
      <c r="R16" s="9">
        <f t="shared" si="3"/>
        <v>11</v>
      </c>
    </row>
    <row r="17" spans="1:18" x14ac:dyDescent="0.25">
      <c r="A17" s="21">
        <f t="shared" si="4"/>
        <v>16</v>
      </c>
      <c r="B17" s="4" t="s">
        <v>32</v>
      </c>
      <c r="C17" s="10">
        <v>4</v>
      </c>
      <c r="D17" s="1">
        <v>41640</v>
      </c>
      <c r="E17" s="2">
        <v>0.79166666666666663</v>
      </c>
      <c r="F17" t="s">
        <v>11</v>
      </c>
      <c r="G17">
        <v>4</v>
      </c>
      <c r="H17" s="16" t="s">
        <v>43</v>
      </c>
      <c r="I17" s="7" t="s">
        <v>31</v>
      </c>
      <c r="J17" s="14"/>
      <c r="K17" s="15">
        <f t="shared" si="0"/>
        <v>8.5</v>
      </c>
      <c r="L17" s="9">
        <v>17</v>
      </c>
      <c r="M17" s="9">
        <v>6</v>
      </c>
      <c r="N17" s="9">
        <f t="shared" si="1"/>
        <v>11</v>
      </c>
      <c r="P17" s="8">
        <v>41821</v>
      </c>
      <c r="Q17">
        <f t="shared" si="2"/>
        <v>3</v>
      </c>
      <c r="R17" s="9">
        <f t="shared" si="3"/>
        <v>45</v>
      </c>
    </row>
    <row r="18" spans="1:18" x14ac:dyDescent="0.25">
      <c r="A18" s="21">
        <f t="shared" si="4"/>
        <v>17</v>
      </c>
      <c r="B18" s="4" t="s">
        <v>33</v>
      </c>
      <c r="C18" s="10">
        <v>2</v>
      </c>
      <c r="D18" s="1">
        <v>41642</v>
      </c>
      <c r="E18" s="2">
        <v>0.84375</v>
      </c>
      <c r="F18" t="s">
        <v>11</v>
      </c>
      <c r="G18">
        <v>8</v>
      </c>
      <c r="H18" s="16" t="s">
        <v>43</v>
      </c>
      <c r="I18" s="7" t="s">
        <v>43</v>
      </c>
      <c r="J18" s="14"/>
      <c r="K18" s="15">
        <f t="shared" si="0"/>
        <v>8.5</v>
      </c>
      <c r="L18" s="9">
        <v>17</v>
      </c>
      <c r="M18" s="9">
        <v>6</v>
      </c>
      <c r="N18" s="9">
        <f t="shared" si="1"/>
        <v>11</v>
      </c>
      <c r="P18" s="8">
        <v>41852</v>
      </c>
      <c r="Q18">
        <f t="shared" si="2"/>
        <v>5</v>
      </c>
      <c r="R18" s="9">
        <f t="shared" si="3"/>
        <v>73</v>
      </c>
    </row>
    <row r="19" spans="1:18" x14ac:dyDescent="0.25">
      <c r="A19" s="21">
        <f t="shared" si="4"/>
        <v>18</v>
      </c>
      <c r="B19" s="4" t="s">
        <v>46</v>
      </c>
      <c r="C19" s="10">
        <v>3</v>
      </c>
      <c r="D19" s="1">
        <v>41670</v>
      </c>
      <c r="E19" s="2">
        <v>0.8125</v>
      </c>
      <c r="F19" t="s">
        <v>11</v>
      </c>
      <c r="G19">
        <v>7</v>
      </c>
      <c r="H19" s="16">
        <v>21</v>
      </c>
      <c r="I19" s="7" t="s">
        <v>20</v>
      </c>
      <c r="J19" s="14" t="s">
        <v>40</v>
      </c>
      <c r="K19" s="15">
        <f t="shared" si="0"/>
        <v>11.5</v>
      </c>
      <c r="L19" s="9">
        <v>23</v>
      </c>
      <c r="M19" s="9">
        <v>6</v>
      </c>
      <c r="N19" s="9">
        <f t="shared" si="1"/>
        <v>17</v>
      </c>
      <c r="P19" s="8">
        <v>41883</v>
      </c>
      <c r="Q19">
        <f t="shared" si="2"/>
        <v>4</v>
      </c>
      <c r="R19" s="9">
        <f t="shared" si="3"/>
        <v>50</v>
      </c>
    </row>
    <row r="20" spans="1:18" x14ac:dyDescent="0.25">
      <c r="A20" s="21">
        <f t="shared" si="4"/>
        <v>19</v>
      </c>
      <c r="B20" s="4" t="s">
        <v>34</v>
      </c>
      <c r="C20" s="10">
        <v>3</v>
      </c>
      <c r="D20" s="1">
        <v>41677</v>
      </c>
      <c r="E20" s="2">
        <v>0.83333333333333337</v>
      </c>
      <c r="F20" t="s">
        <v>11</v>
      </c>
      <c r="G20">
        <v>8</v>
      </c>
      <c r="H20" s="16">
        <v>17</v>
      </c>
      <c r="I20" s="7" t="s">
        <v>28</v>
      </c>
      <c r="J20" s="14"/>
      <c r="K20" s="15">
        <f t="shared" si="0"/>
        <v>8.5</v>
      </c>
      <c r="L20" s="9">
        <v>17</v>
      </c>
      <c r="M20" s="9">
        <v>6</v>
      </c>
      <c r="N20" s="9">
        <f t="shared" si="1"/>
        <v>11</v>
      </c>
      <c r="P20" s="8">
        <v>41913</v>
      </c>
      <c r="Q20">
        <f t="shared" si="2"/>
        <v>0</v>
      </c>
      <c r="R20" s="9">
        <f t="shared" si="3"/>
        <v>0</v>
      </c>
    </row>
    <row r="21" spans="1:18" x14ac:dyDescent="0.25">
      <c r="A21" s="21">
        <f t="shared" si="4"/>
        <v>20</v>
      </c>
      <c r="B21" s="12" t="s">
        <v>37</v>
      </c>
      <c r="C21" s="13">
        <v>2</v>
      </c>
      <c r="D21" s="1">
        <v>41698</v>
      </c>
      <c r="E21" s="2">
        <v>0.86458333333333337</v>
      </c>
      <c r="F21" t="s">
        <v>11</v>
      </c>
      <c r="G21">
        <v>7</v>
      </c>
      <c r="H21" s="16">
        <v>21</v>
      </c>
      <c r="I21" s="7" t="s">
        <v>20</v>
      </c>
      <c r="J21" s="14"/>
      <c r="K21" s="15">
        <f t="shared" si="0"/>
        <v>8.5</v>
      </c>
      <c r="L21" s="9">
        <v>17</v>
      </c>
      <c r="M21" s="9">
        <v>6</v>
      </c>
      <c r="N21" s="9">
        <f t="shared" si="1"/>
        <v>11</v>
      </c>
      <c r="O21" s="3"/>
      <c r="P21" s="8">
        <v>41944</v>
      </c>
      <c r="Q21" s="19">
        <f t="shared" si="2"/>
        <v>0</v>
      </c>
      <c r="R21" s="9">
        <f t="shared" si="3"/>
        <v>0</v>
      </c>
    </row>
    <row r="22" spans="1:18" x14ac:dyDescent="0.25">
      <c r="A22" s="21">
        <f t="shared" si="4"/>
        <v>21</v>
      </c>
      <c r="B22" s="12" t="s">
        <v>38</v>
      </c>
      <c r="C22" s="13">
        <v>4</v>
      </c>
      <c r="D22" s="1">
        <v>41705</v>
      </c>
      <c r="E22" s="2">
        <v>0.86458333333333337</v>
      </c>
      <c r="F22" t="s">
        <v>11</v>
      </c>
      <c r="G22">
        <v>7</v>
      </c>
      <c r="H22" s="16">
        <v>21</v>
      </c>
      <c r="I22" s="7" t="s">
        <v>25</v>
      </c>
      <c r="J22" s="14" t="s">
        <v>40</v>
      </c>
      <c r="K22" s="15">
        <f t="shared" si="0"/>
        <v>11.5</v>
      </c>
      <c r="L22" s="9">
        <v>23</v>
      </c>
      <c r="M22" s="9">
        <v>6</v>
      </c>
      <c r="N22" s="9">
        <f t="shared" si="1"/>
        <v>17</v>
      </c>
      <c r="P22" s="8">
        <v>41974</v>
      </c>
      <c r="Q22" s="19">
        <f t="shared" si="2"/>
        <v>0</v>
      </c>
      <c r="R22" s="9">
        <f t="shared" si="3"/>
        <v>0</v>
      </c>
    </row>
    <row r="23" spans="1:18" x14ac:dyDescent="0.25">
      <c r="A23" s="21">
        <f t="shared" si="4"/>
        <v>22</v>
      </c>
      <c r="B23" s="12" t="s">
        <v>48</v>
      </c>
      <c r="C23" s="13">
        <v>4</v>
      </c>
      <c r="D23" s="1">
        <v>41712</v>
      </c>
      <c r="E23" s="2">
        <v>0.72916666666666663</v>
      </c>
      <c r="F23" t="s">
        <v>11</v>
      </c>
      <c r="G23">
        <v>5</v>
      </c>
      <c r="H23" s="16">
        <v>18</v>
      </c>
      <c r="I23" s="7" t="s">
        <v>14</v>
      </c>
      <c r="J23" s="14"/>
      <c r="K23" s="15">
        <f t="shared" ref="K23:K29" si="5">L23/2</f>
        <v>8.5</v>
      </c>
      <c r="L23" s="9">
        <v>17</v>
      </c>
      <c r="M23" s="9">
        <v>6</v>
      </c>
      <c r="N23" s="9">
        <f t="shared" si="1"/>
        <v>11</v>
      </c>
      <c r="P23" s="8">
        <v>42005</v>
      </c>
      <c r="Q23" s="19">
        <f t="shared" si="2"/>
        <v>0</v>
      </c>
      <c r="R23" s="9">
        <f t="shared" si="3"/>
        <v>0</v>
      </c>
    </row>
    <row r="24" spans="1:18" x14ac:dyDescent="0.25">
      <c r="A24" s="21">
        <f t="shared" si="4"/>
        <v>23</v>
      </c>
      <c r="B24" s="12" t="s">
        <v>49</v>
      </c>
      <c r="C24" s="13">
        <v>5</v>
      </c>
      <c r="D24" s="1">
        <v>41720</v>
      </c>
      <c r="E24" s="2">
        <v>0.85416666666666663</v>
      </c>
      <c r="F24" t="s">
        <v>50</v>
      </c>
      <c r="G24">
        <v>6</v>
      </c>
      <c r="H24" s="16" t="s">
        <v>51</v>
      </c>
      <c r="I24" s="7" t="s">
        <v>28</v>
      </c>
      <c r="J24" s="14"/>
      <c r="K24" s="15">
        <f t="shared" si="5"/>
        <v>10</v>
      </c>
      <c r="L24" s="9">
        <v>20</v>
      </c>
      <c r="M24" s="9">
        <v>1</v>
      </c>
      <c r="N24" s="9">
        <f t="shared" si="1"/>
        <v>19</v>
      </c>
      <c r="P24" s="8">
        <v>42036</v>
      </c>
      <c r="Q24" s="19">
        <f t="shared" si="2"/>
        <v>0</v>
      </c>
      <c r="R24" s="9">
        <f t="shared" si="3"/>
        <v>0</v>
      </c>
    </row>
    <row r="25" spans="1:18" x14ac:dyDescent="0.25">
      <c r="A25" s="21">
        <f t="shared" si="4"/>
        <v>24</v>
      </c>
      <c r="B25" s="12" t="s">
        <v>52</v>
      </c>
      <c r="C25" s="13">
        <v>4</v>
      </c>
      <c r="D25" s="1">
        <v>41726</v>
      </c>
      <c r="E25" s="2">
        <v>0.82291666666666663</v>
      </c>
      <c r="F25" t="s">
        <v>11</v>
      </c>
      <c r="G25">
        <v>7</v>
      </c>
      <c r="H25" s="16">
        <v>21</v>
      </c>
      <c r="I25" s="7" t="s">
        <v>25</v>
      </c>
      <c r="J25" s="14" t="s">
        <v>40</v>
      </c>
      <c r="K25" s="15">
        <f t="shared" si="5"/>
        <v>11.5</v>
      </c>
      <c r="L25" s="9">
        <v>23</v>
      </c>
      <c r="M25" s="9">
        <v>6</v>
      </c>
      <c r="N25" s="9">
        <f t="shared" si="1"/>
        <v>17</v>
      </c>
      <c r="P25" s="8">
        <v>42064</v>
      </c>
      <c r="Q25" s="19">
        <f t="shared" si="2"/>
        <v>0</v>
      </c>
      <c r="R25" s="9">
        <f t="shared" si="3"/>
        <v>0</v>
      </c>
    </row>
    <row r="26" spans="1:18" x14ac:dyDescent="0.25">
      <c r="A26" s="21">
        <f t="shared" si="4"/>
        <v>25</v>
      </c>
      <c r="B26" s="12" t="s">
        <v>54</v>
      </c>
      <c r="C26" s="13">
        <v>4</v>
      </c>
      <c r="D26" s="1">
        <v>41733</v>
      </c>
      <c r="E26" s="2">
        <v>0.80208333333333337</v>
      </c>
      <c r="F26" t="s">
        <v>11</v>
      </c>
      <c r="G26">
        <v>8</v>
      </c>
      <c r="H26" s="16">
        <v>17</v>
      </c>
      <c r="I26" s="7" t="s">
        <v>14</v>
      </c>
      <c r="J26" s="14" t="s">
        <v>40</v>
      </c>
      <c r="K26" s="15">
        <f t="shared" si="5"/>
        <v>12</v>
      </c>
      <c r="L26" s="9">
        <v>24</v>
      </c>
      <c r="M26" s="9">
        <v>6</v>
      </c>
      <c r="N26" s="9">
        <f t="shared" si="1"/>
        <v>18</v>
      </c>
      <c r="P26" s="8">
        <v>42095</v>
      </c>
      <c r="Q26" s="19">
        <f t="shared" si="2"/>
        <v>0</v>
      </c>
      <c r="R26" s="9">
        <f t="shared" si="3"/>
        <v>0</v>
      </c>
    </row>
    <row r="27" spans="1:18" x14ac:dyDescent="0.25">
      <c r="A27" s="21">
        <f t="shared" si="4"/>
        <v>26</v>
      </c>
      <c r="B27" s="12" t="s">
        <v>53</v>
      </c>
      <c r="C27" s="13">
        <v>4</v>
      </c>
      <c r="D27" s="1">
        <v>41740</v>
      </c>
      <c r="E27" s="2">
        <v>0.71875</v>
      </c>
      <c r="F27" t="s">
        <v>11</v>
      </c>
      <c r="G27">
        <v>5</v>
      </c>
      <c r="H27" s="16">
        <v>17</v>
      </c>
      <c r="I27" s="7" t="s">
        <v>28</v>
      </c>
      <c r="J27" s="14"/>
      <c r="K27" s="15">
        <f t="shared" si="5"/>
        <v>8.5</v>
      </c>
      <c r="L27" s="9">
        <v>17</v>
      </c>
      <c r="M27" s="9">
        <v>6</v>
      </c>
      <c r="N27" s="9">
        <f t="shared" si="1"/>
        <v>11</v>
      </c>
      <c r="P27" s="8"/>
      <c r="Q27">
        <f>SUM(Tabelle2['#Kinobesuche])</f>
        <v>45</v>
      </c>
      <c r="R27" s="9">
        <f>SUBTOTAL(109,Tabelle2[Preis])</f>
        <v>645.6</v>
      </c>
    </row>
    <row r="28" spans="1:18" x14ac:dyDescent="0.25">
      <c r="A28" s="21">
        <f t="shared" si="4"/>
        <v>27</v>
      </c>
      <c r="B28" s="12" t="s">
        <v>55</v>
      </c>
      <c r="C28" s="13">
        <v>3</v>
      </c>
      <c r="D28" s="1">
        <v>41746</v>
      </c>
      <c r="E28" s="2">
        <v>0.80208333333333337</v>
      </c>
      <c r="F28" t="s">
        <v>11</v>
      </c>
      <c r="G28">
        <v>8</v>
      </c>
      <c r="H28" s="16">
        <v>17</v>
      </c>
      <c r="I28" s="7" t="s">
        <v>28</v>
      </c>
      <c r="J28" s="14" t="s">
        <v>40</v>
      </c>
      <c r="K28" s="15">
        <f t="shared" si="5"/>
        <v>10.5</v>
      </c>
      <c r="L28" s="9">
        <v>21</v>
      </c>
      <c r="M28" s="9">
        <v>4</v>
      </c>
      <c r="N28" s="9">
        <f t="shared" si="1"/>
        <v>17</v>
      </c>
    </row>
    <row r="29" spans="1:18" x14ac:dyDescent="0.25">
      <c r="A29" s="21">
        <f t="shared" si="4"/>
        <v>28</v>
      </c>
      <c r="B29" s="12" t="s">
        <v>56</v>
      </c>
      <c r="C29" s="13">
        <v>3</v>
      </c>
      <c r="D29" s="1">
        <v>41754</v>
      </c>
      <c r="E29" s="2">
        <v>0.84375</v>
      </c>
      <c r="F29" t="s">
        <v>11</v>
      </c>
      <c r="G29">
        <v>6</v>
      </c>
      <c r="H29" s="16">
        <v>12</v>
      </c>
      <c r="I29" s="7" t="s">
        <v>28</v>
      </c>
      <c r="J29" s="14"/>
      <c r="K29" s="15">
        <f t="shared" si="5"/>
        <v>8.5</v>
      </c>
      <c r="L29" s="9">
        <v>17</v>
      </c>
      <c r="M29" s="9">
        <v>6</v>
      </c>
      <c r="N29" s="9">
        <f t="shared" si="1"/>
        <v>11</v>
      </c>
    </row>
    <row r="30" spans="1:18" x14ac:dyDescent="0.25">
      <c r="A30" s="21">
        <f t="shared" si="4"/>
        <v>29</v>
      </c>
      <c r="B30" s="12" t="s">
        <v>57</v>
      </c>
      <c r="C30" s="13">
        <v>3</v>
      </c>
      <c r="D30" s="1">
        <v>41768</v>
      </c>
      <c r="E30" s="2">
        <v>0.83333333333333337</v>
      </c>
      <c r="F30" t="s">
        <v>11</v>
      </c>
      <c r="G30">
        <v>2</v>
      </c>
      <c r="H30" s="16">
        <v>11</v>
      </c>
      <c r="I30" s="7" t="s">
        <v>58</v>
      </c>
      <c r="J30" s="14"/>
      <c r="K30" s="15">
        <f t="shared" ref="K30:K35" si="6">L30/2</f>
        <v>8.5</v>
      </c>
      <c r="L30" s="9">
        <v>17</v>
      </c>
      <c r="M30" s="9">
        <v>6</v>
      </c>
      <c r="N30" s="9">
        <f t="shared" si="1"/>
        <v>11</v>
      </c>
    </row>
    <row r="31" spans="1:18" x14ac:dyDescent="0.25">
      <c r="A31" s="21">
        <f t="shared" si="4"/>
        <v>30</v>
      </c>
      <c r="B31" s="12" t="s">
        <v>59</v>
      </c>
      <c r="C31" s="13">
        <v>4.5</v>
      </c>
      <c r="D31" s="1">
        <v>41775</v>
      </c>
      <c r="E31" s="2">
        <v>0.83333333333333337</v>
      </c>
      <c r="F31" t="s">
        <v>11</v>
      </c>
      <c r="G31">
        <v>7</v>
      </c>
      <c r="H31" s="16">
        <v>21</v>
      </c>
      <c r="I31" s="7" t="s">
        <v>25</v>
      </c>
      <c r="J31" s="14" t="s">
        <v>40</v>
      </c>
      <c r="K31" s="15">
        <f t="shared" si="6"/>
        <v>12</v>
      </c>
      <c r="L31" s="9">
        <v>24</v>
      </c>
      <c r="M31" s="9">
        <v>6</v>
      </c>
      <c r="N31" s="9">
        <f t="shared" si="1"/>
        <v>18</v>
      </c>
    </row>
    <row r="32" spans="1:18" x14ac:dyDescent="0.25">
      <c r="A32" s="21">
        <f t="shared" si="4"/>
        <v>31</v>
      </c>
      <c r="B32" s="12" t="s">
        <v>63</v>
      </c>
      <c r="C32" s="13">
        <v>4</v>
      </c>
      <c r="D32" s="1">
        <v>41782</v>
      </c>
      <c r="E32" s="2">
        <v>0.8125</v>
      </c>
      <c r="F32" t="s">
        <v>11</v>
      </c>
      <c r="G32">
        <v>2</v>
      </c>
      <c r="H32" s="16">
        <v>11</v>
      </c>
      <c r="I32" s="7" t="s">
        <v>58</v>
      </c>
      <c r="J32" s="14"/>
      <c r="K32" s="15">
        <f t="shared" si="6"/>
        <v>9</v>
      </c>
      <c r="L32" s="9">
        <v>18</v>
      </c>
      <c r="M32" s="9">
        <v>7</v>
      </c>
      <c r="N32" s="9">
        <f t="shared" si="1"/>
        <v>11</v>
      </c>
    </row>
    <row r="33" spans="1:14" x14ac:dyDescent="0.25">
      <c r="A33" s="21">
        <f t="shared" si="4"/>
        <v>32</v>
      </c>
      <c r="B33" s="12" t="s">
        <v>64</v>
      </c>
      <c r="C33" s="13">
        <v>5</v>
      </c>
      <c r="D33" s="1">
        <v>41789</v>
      </c>
      <c r="E33" s="2">
        <v>0.71875</v>
      </c>
      <c r="F33" t="s">
        <v>11</v>
      </c>
      <c r="G33">
        <v>7</v>
      </c>
      <c r="H33" s="16">
        <v>21</v>
      </c>
      <c r="I33" s="7" t="s">
        <v>25</v>
      </c>
      <c r="J33" s="14" t="s">
        <v>40</v>
      </c>
      <c r="K33" s="15">
        <f t="shared" si="6"/>
        <v>11.5</v>
      </c>
      <c r="L33" s="9">
        <v>23</v>
      </c>
      <c r="M33" s="9">
        <v>6</v>
      </c>
      <c r="N33" s="9">
        <f t="shared" si="1"/>
        <v>17</v>
      </c>
    </row>
    <row r="34" spans="1:14" x14ac:dyDescent="0.25">
      <c r="A34" s="21">
        <f t="shared" si="4"/>
        <v>33</v>
      </c>
      <c r="B34" s="12" t="s">
        <v>65</v>
      </c>
      <c r="C34" s="13">
        <v>3</v>
      </c>
      <c r="D34" s="1">
        <v>41796</v>
      </c>
      <c r="E34" s="2">
        <v>0.72916666666666663</v>
      </c>
      <c r="F34" t="s">
        <v>11</v>
      </c>
      <c r="G34">
        <v>5</v>
      </c>
      <c r="H34" s="16">
        <v>18</v>
      </c>
      <c r="I34" s="7" t="s">
        <v>14</v>
      </c>
      <c r="J34" s="14"/>
      <c r="K34" s="15">
        <f t="shared" si="6"/>
        <v>8.5</v>
      </c>
      <c r="L34" s="9">
        <v>17</v>
      </c>
      <c r="M34" s="9">
        <v>6</v>
      </c>
      <c r="N34" s="9">
        <f t="shared" si="1"/>
        <v>11</v>
      </c>
    </row>
    <row r="35" spans="1:14" x14ac:dyDescent="0.25">
      <c r="A35" s="21">
        <f t="shared" si="4"/>
        <v>34</v>
      </c>
      <c r="B35" s="12" t="s">
        <v>66</v>
      </c>
      <c r="C35" s="13">
        <v>3</v>
      </c>
      <c r="D35" s="1">
        <v>41831</v>
      </c>
      <c r="E35" s="2">
        <v>0.86458333333333337</v>
      </c>
      <c r="F35" t="s">
        <v>11</v>
      </c>
      <c r="G35">
        <v>2</v>
      </c>
      <c r="H35" s="16">
        <v>11</v>
      </c>
      <c r="I35" s="7" t="s">
        <v>58</v>
      </c>
      <c r="J35" s="14"/>
      <c r="K35" s="15">
        <f t="shared" si="6"/>
        <v>8.5</v>
      </c>
      <c r="L35" s="9">
        <v>17</v>
      </c>
      <c r="M35" s="9">
        <v>0</v>
      </c>
      <c r="N35" s="9">
        <f t="shared" si="1"/>
        <v>17</v>
      </c>
    </row>
    <row r="36" spans="1:14" x14ac:dyDescent="0.25">
      <c r="A36" s="21">
        <f t="shared" si="4"/>
        <v>35</v>
      </c>
      <c r="B36" s="12" t="s">
        <v>67</v>
      </c>
      <c r="C36" s="13">
        <v>2</v>
      </c>
      <c r="D36" s="1">
        <v>41838</v>
      </c>
      <c r="E36" s="2">
        <v>0.70833333333333337</v>
      </c>
      <c r="F36" t="s">
        <v>11</v>
      </c>
      <c r="G36">
        <v>2</v>
      </c>
      <c r="H36" s="16">
        <v>17</v>
      </c>
      <c r="I36" s="7" t="s">
        <v>28</v>
      </c>
      <c r="J36" s="14" t="s">
        <v>40</v>
      </c>
      <c r="K36" s="15">
        <f t="shared" ref="K36:K42" si="7">L36/2</f>
        <v>11.5</v>
      </c>
      <c r="L36" s="9">
        <v>23</v>
      </c>
      <c r="M36" s="9">
        <v>6</v>
      </c>
      <c r="N36" s="9">
        <f t="shared" si="1"/>
        <v>17</v>
      </c>
    </row>
    <row r="37" spans="1:14" x14ac:dyDescent="0.25">
      <c r="A37" s="21">
        <f t="shared" si="4"/>
        <v>36</v>
      </c>
      <c r="B37" s="12" t="s">
        <v>68</v>
      </c>
      <c r="C37" s="13">
        <v>4</v>
      </c>
      <c r="D37" s="1">
        <v>41845</v>
      </c>
      <c r="E37" s="2">
        <v>0.72916666666666663</v>
      </c>
      <c r="F37" t="s">
        <v>11</v>
      </c>
      <c r="G37">
        <v>5</v>
      </c>
      <c r="H37" s="16">
        <v>15</v>
      </c>
      <c r="I37" s="7" t="s">
        <v>14</v>
      </c>
      <c r="J37" s="14"/>
      <c r="K37" s="15">
        <f t="shared" si="7"/>
        <v>8.5</v>
      </c>
      <c r="L37" s="9">
        <v>17</v>
      </c>
      <c r="M37" s="9">
        <v>6</v>
      </c>
      <c r="N37" s="9">
        <f t="shared" si="1"/>
        <v>11</v>
      </c>
    </row>
    <row r="38" spans="1:14" x14ac:dyDescent="0.25">
      <c r="A38" s="21">
        <f t="shared" si="4"/>
        <v>37</v>
      </c>
      <c r="B38" s="12" t="s">
        <v>69</v>
      </c>
      <c r="C38" s="13">
        <v>4</v>
      </c>
      <c r="D38" s="1">
        <v>41852</v>
      </c>
      <c r="E38" s="2">
        <v>0.86458333333333337</v>
      </c>
      <c r="F38" t="s">
        <v>11</v>
      </c>
      <c r="G38">
        <v>4</v>
      </c>
      <c r="H38" s="16">
        <v>13</v>
      </c>
      <c r="I38" s="7" t="s">
        <v>74</v>
      </c>
      <c r="J38" s="14"/>
      <c r="K38" s="15">
        <f t="shared" si="7"/>
        <v>8.5</v>
      </c>
      <c r="L38" s="9">
        <v>17</v>
      </c>
      <c r="M38" s="9">
        <v>6</v>
      </c>
      <c r="N38" s="9">
        <f t="shared" si="1"/>
        <v>11</v>
      </c>
    </row>
    <row r="39" spans="1:14" x14ac:dyDescent="0.25">
      <c r="A39" s="21">
        <f t="shared" si="4"/>
        <v>38</v>
      </c>
      <c r="B39" s="12" t="s">
        <v>70</v>
      </c>
      <c r="C39" s="13">
        <v>3</v>
      </c>
      <c r="D39" s="1">
        <v>41859</v>
      </c>
      <c r="E39" s="2">
        <v>0.70833333333333337</v>
      </c>
      <c r="F39" t="s">
        <v>11</v>
      </c>
      <c r="G39" s="18">
        <v>8</v>
      </c>
      <c r="H39" s="16">
        <v>14</v>
      </c>
      <c r="I39" s="7" t="s">
        <v>28</v>
      </c>
      <c r="J39" s="14" t="s">
        <v>40</v>
      </c>
      <c r="K39" s="15">
        <f t="shared" si="7"/>
        <v>12</v>
      </c>
      <c r="L39" s="9">
        <v>24</v>
      </c>
      <c r="M39" s="9">
        <v>6</v>
      </c>
      <c r="N39" s="9">
        <f t="shared" si="1"/>
        <v>18</v>
      </c>
    </row>
    <row r="40" spans="1:14" x14ac:dyDescent="0.25">
      <c r="A40" s="21">
        <f t="shared" si="4"/>
        <v>39</v>
      </c>
      <c r="B40" s="12" t="s">
        <v>71</v>
      </c>
      <c r="C40" s="13">
        <v>3</v>
      </c>
      <c r="D40" s="1">
        <v>41866</v>
      </c>
      <c r="E40" s="2">
        <v>0.875</v>
      </c>
      <c r="F40" t="s">
        <v>11</v>
      </c>
      <c r="G40">
        <v>7</v>
      </c>
      <c r="H40" s="16">
        <v>17</v>
      </c>
      <c r="I40" s="7" t="s">
        <v>25</v>
      </c>
      <c r="J40" s="14"/>
      <c r="K40" s="15">
        <f t="shared" si="7"/>
        <v>8.5</v>
      </c>
      <c r="L40" s="9">
        <v>17</v>
      </c>
      <c r="M40" s="9">
        <v>6</v>
      </c>
      <c r="N40" s="9">
        <f t="shared" si="1"/>
        <v>11</v>
      </c>
    </row>
    <row r="41" spans="1:14" x14ac:dyDescent="0.25">
      <c r="A41" s="21">
        <f t="shared" si="4"/>
        <v>40</v>
      </c>
      <c r="B41" s="12" t="s">
        <v>72</v>
      </c>
      <c r="C41" s="13">
        <v>4</v>
      </c>
      <c r="D41" s="1">
        <v>41873</v>
      </c>
      <c r="E41" s="2">
        <v>0.73958333333333337</v>
      </c>
      <c r="F41" t="s">
        <v>11</v>
      </c>
      <c r="G41">
        <v>5</v>
      </c>
      <c r="H41" s="16">
        <v>15</v>
      </c>
      <c r="I41" s="7" t="s">
        <v>14</v>
      </c>
      <c r="J41" s="14"/>
      <c r="K41" s="15">
        <f t="shared" si="7"/>
        <v>8.5</v>
      </c>
      <c r="L41" s="9">
        <v>17</v>
      </c>
      <c r="M41" s="9">
        <v>6</v>
      </c>
      <c r="N41" s="9">
        <f t="shared" si="1"/>
        <v>11</v>
      </c>
    </row>
    <row r="42" spans="1:14" x14ac:dyDescent="0.25">
      <c r="A42" s="21">
        <f t="shared" si="4"/>
        <v>41</v>
      </c>
      <c r="B42" s="12" t="s">
        <v>73</v>
      </c>
      <c r="C42" s="13">
        <v>4.5</v>
      </c>
      <c r="D42" s="1">
        <v>41882</v>
      </c>
      <c r="E42" s="2">
        <v>0.88194444444444453</v>
      </c>
      <c r="F42" t="s">
        <v>79</v>
      </c>
      <c r="G42">
        <v>1</v>
      </c>
      <c r="H42" s="16">
        <v>5</v>
      </c>
      <c r="I42" s="7" t="s">
        <v>87</v>
      </c>
      <c r="J42" s="14" t="s">
        <v>40</v>
      </c>
      <c r="K42" s="15">
        <f t="shared" si="7"/>
        <v>11</v>
      </c>
      <c r="L42" s="9">
        <v>22</v>
      </c>
      <c r="M42" s="9">
        <v>0</v>
      </c>
      <c r="N42" s="9">
        <f t="shared" si="1"/>
        <v>22</v>
      </c>
    </row>
    <row r="43" spans="1:14" x14ac:dyDescent="0.25">
      <c r="A43" s="21">
        <f t="shared" si="4"/>
        <v>42</v>
      </c>
      <c r="B43" s="12" t="s">
        <v>77</v>
      </c>
      <c r="C43" s="13">
        <v>3.5</v>
      </c>
      <c r="D43" s="1">
        <v>41886</v>
      </c>
      <c r="E43" s="2">
        <v>0.84375</v>
      </c>
      <c r="F43" t="s">
        <v>11</v>
      </c>
      <c r="G43">
        <v>2</v>
      </c>
      <c r="H43" s="16">
        <v>11</v>
      </c>
      <c r="I43" s="7" t="s">
        <v>31</v>
      </c>
      <c r="J43" s="14"/>
      <c r="K43" s="15">
        <f t="shared" ref="K43:K49" si="8">L43/2</f>
        <v>7</v>
      </c>
      <c r="L43" s="9">
        <v>14</v>
      </c>
      <c r="M43" s="9">
        <v>3</v>
      </c>
      <c r="N43" s="9">
        <f t="shared" si="1"/>
        <v>11</v>
      </c>
    </row>
    <row r="44" spans="1:14" x14ac:dyDescent="0.25">
      <c r="A44" s="21">
        <f t="shared" si="4"/>
        <v>43</v>
      </c>
      <c r="B44" s="12" t="s">
        <v>78</v>
      </c>
      <c r="C44" s="13">
        <v>3.5</v>
      </c>
      <c r="D44" s="1">
        <v>41894</v>
      </c>
      <c r="E44" s="2">
        <v>0.85416666666666663</v>
      </c>
      <c r="F44" t="s">
        <v>11</v>
      </c>
      <c r="G44">
        <v>8</v>
      </c>
      <c r="H44" s="16">
        <v>14</v>
      </c>
      <c r="I44" s="7" t="s">
        <v>25</v>
      </c>
      <c r="J44" s="14"/>
      <c r="K44" s="15">
        <f t="shared" si="8"/>
        <v>8.5</v>
      </c>
      <c r="L44" s="9">
        <v>17</v>
      </c>
      <c r="M44" s="9">
        <v>6</v>
      </c>
      <c r="N44" s="9">
        <f t="shared" si="1"/>
        <v>11</v>
      </c>
    </row>
    <row r="45" spans="1:14" x14ac:dyDescent="0.25">
      <c r="A45" s="21">
        <f t="shared" si="4"/>
        <v>44</v>
      </c>
      <c r="B45" s="4" t="s">
        <v>83</v>
      </c>
      <c r="C45" s="10">
        <v>4</v>
      </c>
      <c r="D45" s="1">
        <v>41901</v>
      </c>
      <c r="E45" s="2">
        <v>0.76041666666666663</v>
      </c>
      <c r="F45" t="s">
        <v>11</v>
      </c>
      <c r="G45">
        <v>7</v>
      </c>
      <c r="H45" s="16">
        <v>17</v>
      </c>
      <c r="I45" s="7" t="s">
        <v>25</v>
      </c>
      <c r="J45" s="14" t="s">
        <v>40</v>
      </c>
      <c r="K45" s="15">
        <f t="shared" si="8"/>
        <v>11.5</v>
      </c>
      <c r="L45" s="9">
        <v>23</v>
      </c>
      <c r="M45" s="9">
        <v>6</v>
      </c>
      <c r="N45" s="9">
        <f t="shared" si="1"/>
        <v>17</v>
      </c>
    </row>
    <row r="46" spans="1:14" x14ac:dyDescent="0.25">
      <c r="A46" s="21">
        <f t="shared" si="4"/>
        <v>45</v>
      </c>
      <c r="B46" s="4" t="s">
        <v>82</v>
      </c>
      <c r="C46" s="10">
        <v>3</v>
      </c>
      <c r="D46" s="1">
        <v>41908</v>
      </c>
      <c r="E46" s="2">
        <v>0.86458333333333337</v>
      </c>
      <c r="F46" t="s">
        <v>11</v>
      </c>
      <c r="G46">
        <v>3</v>
      </c>
      <c r="H46" s="16">
        <v>10</v>
      </c>
      <c r="I46" s="7" t="s">
        <v>20</v>
      </c>
      <c r="J46" s="14"/>
      <c r="K46" s="15">
        <f t="shared" si="8"/>
        <v>8.5</v>
      </c>
      <c r="L46" s="9">
        <v>17</v>
      </c>
      <c r="M46" s="9">
        <v>6</v>
      </c>
      <c r="N46" s="9">
        <f t="shared" si="1"/>
        <v>11</v>
      </c>
    </row>
    <row r="47" spans="1:14" x14ac:dyDescent="0.25">
      <c r="A47" s="21">
        <f t="shared" si="4"/>
        <v>46</v>
      </c>
      <c r="B47" s="12" t="s">
        <v>84</v>
      </c>
      <c r="C47" s="13"/>
      <c r="D47" s="1">
        <v>41914</v>
      </c>
      <c r="E47" s="2">
        <v>0.8125</v>
      </c>
      <c r="F47" t="s">
        <v>11</v>
      </c>
      <c r="G47">
        <v>8</v>
      </c>
      <c r="H47" s="16">
        <v>14</v>
      </c>
      <c r="I47" s="7" t="s">
        <v>25</v>
      </c>
      <c r="J47" s="14"/>
      <c r="K47" s="15">
        <f t="shared" si="8"/>
        <v>7</v>
      </c>
      <c r="L47" s="9">
        <v>14</v>
      </c>
      <c r="M47" s="9">
        <v>3</v>
      </c>
      <c r="N47" s="9">
        <f t="shared" si="1"/>
        <v>11</v>
      </c>
    </row>
    <row r="48" spans="1:14" x14ac:dyDescent="0.25">
      <c r="A48" s="21">
        <f t="shared" si="4"/>
        <v>47</v>
      </c>
      <c r="B48" s="12" t="s">
        <v>85</v>
      </c>
      <c r="C48" s="13"/>
      <c r="D48" s="1">
        <v>41922</v>
      </c>
      <c r="E48" s="2"/>
      <c r="F48" t="s">
        <v>11</v>
      </c>
      <c r="H48" s="16"/>
      <c r="I48" s="7"/>
      <c r="J48" s="14"/>
      <c r="K48" s="15">
        <f t="shared" si="8"/>
        <v>0</v>
      </c>
      <c r="L48" s="9"/>
      <c r="M48" s="9"/>
      <c r="N48" s="9">
        <f t="shared" si="1"/>
        <v>0</v>
      </c>
    </row>
    <row r="49" spans="1:14" x14ac:dyDescent="0.25">
      <c r="A49" s="21">
        <f t="shared" si="4"/>
        <v>48</v>
      </c>
      <c r="B49" s="12" t="s">
        <v>86</v>
      </c>
      <c r="C49" s="13"/>
      <c r="D49" s="1">
        <v>41929</v>
      </c>
      <c r="E49" s="2"/>
      <c r="F49" t="s">
        <v>11</v>
      </c>
      <c r="H49" s="16"/>
      <c r="I49" s="7"/>
      <c r="J49" s="14"/>
      <c r="K49" s="15">
        <f t="shared" si="8"/>
        <v>0</v>
      </c>
      <c r="L49" s="9"/>
      <c r="M49" s="9"/>
      <c r="N49" s="9">
        <f t="shared" si="1"/>
        <v>0</v>
      </c>
    </row>
    <row r="50" spans="1:14" x14ac:dyDescent="0.25">
      <c r="A50" s="22"/>
      <c r="B50" s="12"/>
      <c r="C50" s="13"/>
      <c r="D50" s="1"/>
      <c r="E50" s="2"/>
      <c r="I50" s="23"/>
      <c r="J50" s="23"/>
      <c r="K50" s="24">
        <f>SUM(Tabelle1[Karte])</f>
        <v>429.3</v>
      </c>
      <c r="L50" s="25">
        <f>SUM(Tabelle1[Gesamt])</f>
        <v>866.6</v>
      </c>
      <c r="M50" s="25">
        <f>SUBTOTAL(109,Tabelle1[Ermäßigung])</f>
        <v>210</v>
      </c>
      <c r="N50" s="25">
        <f>SUBTOTAL(109,Tabelle1[Preis gesamt])</f>
        <v>656.6</v>
      </c>
    </row>
  </sheetData>
  <conditionalFormatting sqref="Q2:Q26">
    <cfRule type="dataBar" priority="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{A61B4601-193A-41CA-92E1-397EDB6890C6}</x14:id>
        </ext>
      </extLst>
    </cfRule>
  </conditionalFormatting>
  <conditionalFormatting sqref="R2:R26">
    <cfRule type="dataBar" priority="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{4C18BF23-CFFF-4FAB-9D2F-BB885C1AE0CE}</x14:id>
        </ext>
      </extLst>
    </cfRule>
  </conditionalFormatting>
  <pageMargins left="0.7" right="0.7" top="0.78740157499999996" bottom="0.78740157499999996" header="0.3" footer="0.3"/>
  <pageSetup paperSize="9" orientation="portrait" horizontalDpi="0" verticalDpi="0" r:id="rId1"/>
  <ignoredErrors>
    <ignoredError sqref="K5" calculatedColumn="1"/>
  </ignoredErrors>
  <tableParts count="2"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1B4601-193A-41CA-92E1-397EDB6890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Q2:Q26</xm:sqref>
        </x14:conditionalFormatting>
        <x14:conditionalFormatting xmlns:xm="http://schemas.microsoft.com/office/excel/2006/main">
          <x14:cfRule type="dataBar" id="{4C18BF23-CFFF-4FAB-9D2F-BB885C1AE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R2:R26</xm:sqref>
        </x14:conditionalFormatting>
        <x14:conditionalFormatting xmlns:xm="http://schemas.microsoft.com/office/excel/2006/main">
          <x14:cfRule type="iconSet" priority="26" id="{F3A97F60-151C-4A0E-A339-365F6DFBF993}">
            <x14:iconSet iconSet="5Arrow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vo type="num">
                <xm:f>5</xm:f>
              </x14:cfvo>
              <x14:cfIcon iconSet="3Arrows" iconId="0"/>
              <x14:cfIcon iconSet="4Arrows" iconId="1"/>
              <x14:cfIcon iconSet="3ArrowsGray" iconId="1"/>
              <x14:cfIcon iconSet="4Arrows" iconId="2"/>
              <x14:cfIcon iconSet="3Arrows" iconId="2"/>
            </x14:iconSet>
          </x14:cfRule>
          <xm:sqref>B51:B2024 C2:C50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130" zoomScaleNormal="130" workbookViewId="0">
      <selection activeCell="D9" sqref="D9"/>
    </sheetView>
  </sheetViews>
  <sheetFormatPr baseColWidth="10" defaultRowHeight="15" x14ac:dyDescent="0.25"/>
  <cols>
    <col min="3" max="3" width="11.42578125" style="17"/>
    <col min="4" max="4" width="13.140625" style="17" customWidth="1"/>
  </cols>
  <sheetData>
    <row r="1" spans="1:4" x14ac:dyDescent="0.25">
      <c r="A1" t="s">
        <v>4</v>
      </c>
      <c r="B1" t="s">
        <v>5</v>
      </c>
      <c r="C1" s="17" t="s">
        <v>60</v>
      </c>
      <c r="D1" s="17" t="s">
        <v>61</v>
      </c>
    </row>
    <row r="2" spans="1:4" x14ac:dyDescent="0.25">
      <c r="A2" t="s">
        <v>11</v>
      </c>
      <c r="B2">
        <v>1</v>
      </c>
      <c r="C2" s="17" t="s">
        <v>20</v>
      </c>
      <c r="D2" s="17" t="s">
        <v>62</v>
      </c>
    </row>
    <row r="3" spans="1:4" x14ac:dyDescent="0.25">
      <c r="A3" t="s">
        <v>11</v>
      </c>
      <c r="B3">
        <v>2</v>
      </c>
    </row>
    <row r="4" spans="1:4" x14ac:dyDescent="0.25">
      <c r="A4" t="s">
        <v>11</v>
      </c>
      <c r="B4">
        <v>3</v>
      </c>
    </row>
    <row r="5" spans="1:4" x14ac:dyDescent="0.25">
      <c r="A5" t="s">
        <v>11</v>
      </c>
      <c r="B5">
        <v>4</v>
      </c>
    </row>
    <row r="6" spans="1:4" x14ac:dyDescent="0.25">
      <c r="A6" t="s">
        <v>11</v>
      </c>
      <c r="B6">
        <v>5</v>
      </c>
      <c r="C6" s="17" t="s">
        <v>14</v>
      </c>
      <c r="D6" s="17" t="s">
        <v>28</v>
      </c>
    </row>
    <row r="7" spans="1:4" x14ac:dyDescent="0.25">
      <c r="A7" t="s">
        <v>11</v>
      </c>
      <c r="B7">
        <v>6</v>
      </c>
      <c r="C7" s="17" t="s">
        <v>28</v>
      </c>
      <c r="D7" s="17">
        <v>11.12</v>
      </c>
    </row>
    <row r="8" spans="1:4" x14ac:dyDescent="0.25">
      <c r="A8" t="s">
        <v>11</v>
      </c>
      <c r="B8">
        <v>7</v>
      </c>
      <c r="C8" s="17" t="s">
        <v>81</v>
      </c>
      <c r="D8" s="17" t="s">
        <v>80</v>
      </c>
    </row>
    <row r="9" spans="1:4" x14ac:dyDescent="0.25">
      <c r="A9" t="s">
        <v>11</v>
      </c>
      <c r="B9">
        <v>8</v>
      </c>
      <c r="C9" s="17" t="s">
        <v>81</v>
      </c>
      <c r="D9" s="17" t="s">
        <v>80</v>
      </c>
    </row>
    <row r="10" spans="1:4" x14ac:dyDescent="0.25">
      <c r="A10" t="s">
        <v>19</v>
      </c>
      <c r="B10">
        <v>1</v>
      </c>
    </row>
    <row r="11" spans="1:4" x14ac:dyDescent="0.25">
      <c r="A11" t="s">
        <v>19</v>
      </c>
      <c r="B11">
        <v>2</v>
      </c>
    </row>
    <row r="12" spans="1:4" x14ac:dyDescent="0.25">
      <c r="A12" t="s">
        <v>19</v>
      </c>
      <c r="B12">
        <v>3</v>
      </c>
      <c r="C12" s="17" t="s">
        <v>20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2</vt:i4>
      </vt:variant>
    </vt:vector>
  </HeadingPairs>
  <TitlesOfParts>
    <vt:vector size="4" baseType="lpstr">
      <vt:lpstr>Übersicht</vt:lpstr>
      <vt:lpstr>Sitzplätze</vt:lpstr>
      <vt:lpstr>Besuche_Kosten_Monat</vt:lpstr>
      <vt:lpstr>Kosten_pro_Film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</dc:creator>
  <cp:lastModifiedBy>Philipp</cp:lastModifiedBy>
  <dcterms:created xsi:type="dcterms:W3CDTF">2014-02-06T18:22:47Z</dcterms:created>
  <dcterms:modified xsi:type="dcterms:W3CDTF">2014-10-01T19:53:30Z</dcterms:modified>
</cp:coreProperties>
</file>