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Neues Textdokument" sheetId="1" r:id="rId1"/>
  </sheets>
  <calcPr calcId="125725"/>
</workbook>
</file>

<file path=xl/calcChain.xml><?xml version="1.0" encoding="utf-8"?>
<calcChain xmlns="http://schemas.openxmlformats.org/spreadsheetml/2006/main">
  <c r="O23" i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24"/>
  <c r="F24" s="1"/>
  <c r="F43" s="1"/>
</calcChain>
</file>

<file path=xl/sharedStrings.xml><?xml version="1.0" encoding="utf-8"?>
<sst xmlns="http://schemas.openxmlformats.org/spreadsheetml/2006/main" count="149" uniqueCount="105">
  <si>
    <t xml:space="preserve">Brokdorf </t>
  </si>
  <si>
    <t xml:space="preserve">KBR </t>
  </si>
  <si>
    <t xml:space="preserve">SH SH </t>
  </si>
  <si>
    <t xml:space="preserve">E.ON </t>
  </si>
  <si>
    <t xml:space="preserve">1976-01-01 01.01.1976 </t>
  </si>
  <si>
    <t xml:space="preserve">1986-12-22 22.12.1986 </t>
  </si>
  <si>
    <t xml:space="preserve">2022-06-26 2022 </t>
  </si>
  <si>
    <t xml:space="preserve">DWR </t>
  </si>
  <si>
    <t xml:space="preserve">Isar/Ohu 2 </t>
  </si>
  <si>
    <t xml:space="preserve">KKI 2 </t>
  </si>
  <si>
    <t xml:space="preserve">BY BY </t>
  </si>
  <si>
    <t xml:space="preserve">1982-09-15 15.09.1982 </t>
  </si>
  <si>
    <t xml:space="preserve">1988-04-09 09.04.1988 </t>
  </si>
  <si>
    <t xml:space="preserve">2021-08-27 2021 </t>
  </si>
  <si>
    <t xml:space="preserve">Philippsburg 2 </t>
  </si>
  <si>
    <t xml:space="preserve">KKP 2 </t>
  </si>
  <si>
    <t xml:space="preserve">BW BW </t>
  </si>
  <si>
    <t xml:space="preserve">EnBW </t>
  </si>
  <si>
    <t xml:space="preserve">1977-07-07 07.07.1977 </t>
  </si>
  <si>
    <t xml:space="preserve">1985-04-18 18.04.1985 </t>
  </si>
  <si>
    <t xml:space="preserve">2019-10-14 2019 </t>
  </si>
  <si>
    <t xml:space="preserve">Grohnde </t>
  </si>
  <si>
    <t xml:space="preserve">KWG </t>
  </si>
  <si>
    <t xml:space="preserve">NI NI </t>
  </si>
  <si>
    <t xml:space="preserve">1976-06-01 01.06.1976 </t>
  </si>
  <si>
    <t xml:space="preserve">1985-02-01 01.02.1985 </t>
  </si>
  <si>
    <t xml:space="preserve">2019-06-02 2019 </t>
  </si>
  <si>
    <t xml:space="preserve">Unterweser* </t>
  </si>
  <si>
    <t xml:space="preserve">KKU </t>
  </si>
  <si>
    <t xml:space="preserve">1972-07-01 01.07.1972 </t>
  </si>
  <si>
    <t xml:space="preserve">1979-09-06 06.09.1979 </t>
  </si>
  <si>
    <t xml:space="preserve">2013-03-09 2013 </t>
  </si>
  <si>
    <t xml:space="preserve">Krümmel* </t>
  </si>
  <si>
    <t xml:space="preserve">KKK </t>
  </si>
  <si>
    <t xml:space="preserve">Vattenfall </t>
  </si>
  <si>
    <t xml:space="preserve">1974-04-05 05.04.1974 </t>
  </si>
  <si>
    <t xml:space="preserve">1984-03-28 28.03.1984 </t>
  </si>
  <si>
    <t xml:space="preserve">2021-06-02 2021 </t>
  </si>
  <si>
    <t xml:space="preserve">SWR </t>
  </si>
  <si>
    <t xml:space="preserve">Emsland </t>
  </si>
  <si>
    <t xml:space="preserve">KKE </t>
  </si>
  <si>
    <t xml:space="preserve">RWE </t>
  </si>
  <si>
    <t xml:space="preserve">1982-08-10 10.08.1982 </t>
  </si>
  <si>
    <t xml:space="preserve">1988-06-20 20.06.1988 </t>
  </si>
  <si>
    <t xml:space="preserve">2022-02-05 2022 </t>
  </si>
  <si>
    <t xml:space="preserve">Neckarwestheim 2 </t>
  </si>
  <si>
    <t xml:space="preserve">GKN 2 </t>
  </si>
  <si>
    <t xml:space="preserve">1982-11-09 09.11.1982 </t>
  </si>
  <si>
    <t xml:space="preserve">1989-04-15 15.04.1989 </t>
  </si>
  <si>
    <t xml:space="preserve">2023-04-14 2023 </t>
  </si>
  <si>
    <t xml:space="preserve">Grafenrheinfeld </t>
  </si>
  <si>
    <t xml:space="preserve">KKG </t>
  </si>
  <si>
    <t xml:space="preserve">1975-01-01 01.01.1975 </t>
  </si>
  <si>
    <t xml:space="preserve">1982-06-17 17.06.1982 </t>
  </si>
  <si>
    <t xml:space="preserve">2015-10-20 2015 </t>
  </si>
  <si>
    <t xml:space="preserve">Gundremmingen C </t>
  </si>
  <si>
    <t xml:space="preserve">KGG C </t>
  </si>
  <si>
    <t xml:space="preserve">1976-07-20 20.07.1976 </t>
  </si>
  <si>
    <t xml:space="preserve">1985-01-18 18.01.1985 </t>
  </si>
  <si>
    <t xml:space="preserve">2018-11-12 2018 </t>
  </si>
  <si>
    <t xml:space="preserve">Gundremmingen B </t>
  </si>
  <si>
    <t xml:space="preserve">KGG B </t>
  </si>
  <si>
    <t xml:space="preserve">1984-07-19 19.07.1984 </t>
  </si>
  <si>
    <t xml:space="preserve">2017-01-28 2017 </t>
  </si>
  <si>
    <t xml:space="preserve">Mülheim-Kärlich </t>
  </si>
  <si>
    <t xml:space="preserve">KMK </t>
  </si>
  <si>
    <t xml:space="preserve">RP RP </t>
  </si>
  <si>
    <t xml:space="preserve">1975-01-15 15.01.1975 </t>
  </si>
  <si>
    <t xml:space="preserve">1987-10-01 01.10.1987 </t>
  </si>
  <si>
    <t xml:space="preserve">1988-09-09 09.09.1988 </t>
  </si>
  <si>
    <t xml:space="preserve">Biblis B* </t>
  </si>
  <si>
    <t xml:space="preserve">KWB B </t>
  </si>
  <si>
    <t xml:space="preserve">HE HE </t>
  </si>
  <si>
    <t xml:space="preserve">1972-02-01 01.02.1972 </t>
  </si>
  <si>
    <t xml:space="preserve">1977-01-31 31.01.1977 </t>
  </si>
  <si>
    <t xml:space="preserve">2011-11-24 2011 </t>
  </si>
  <si>
    <t xml:space="preserve">Biblis A* </t>
  </si>
  <si>
    <t xml:space="preserve">KWB A </t>
  </si>
  <si>
    <t xml:space="preserve">1970-01-01 01.01.1970 </t>
  </si>
  <si>
    <t xml:space="preserve">1975-02-26 26.02.1975 </t>
  </si>
  <si>
    <t xml:space="preserve">2011-01-14 2011 </t>
  </si>
  <si>
    <t xml:space="preserve">Philippsburg 1* </t>
  </si>
  <si>
    <t xml:space="preserve">KKP 1 </t>
  </si>
  <si>
    <t xml:space="preserve">1970-10-01 01.10.1970 </t>
  </si>
  <si>
    <t xml:space="preserve">1980-03-26 26.03.1980 </t>
  </si>
  <si>
    <t xml:space="preserve">2013-04-04 2013 </t>
  </si>
  <si>
    <t xml:space="preserve">Isar/Ohu 1* </t>
  </si>
  <si>
    <t xml:space="preserve">KKI 1 </t>
  </si>
  <si>
    <t xml:space="preserve">1972-05-01 01.05.1972 </t>
  </si>
  <si>
    <t xml:space="preserve">1979-03-21 21.03.1979 </t>
  </si>
  <si>
    <t xml:space="preserve">2012-02-22 2012 </t>
  </si>
  <si>
    <t xml:space="preserve">Neckarwestheim 1* </t>
  </si>
  <si>
    <t xml:space="preserve">GKN 1 </t>
  </si>
  <si>
    <t xml:space="preserve">1976-12-01 01.12.1976 </t>
  </si>
  <si>
    <t xml:space="preserve">2011-01-10 2011 </t>
  </si>
  <si>
    <t xml:space="preserve">Brunsbüttel* </t>
  </si>
  <si>
    <t xml:space="preserve">KKB </t>
  </si>
  <si>
    <t xml:space="preserve">1970-04-15 15.04.1970 </t>
  </si>
  <si>
    <t xml:space="preserve">1977-02-09 09.02.1977 </t>
  </si>
  <si>
    <t xml:space="preserve">2013-06-30 2013 </t>
  </si>
  <si>
    <t>NETTO</t>
  </si>
  <si>
    <t>BRUTTO</t>
  </si>
  <si>
    <t>BRUTTON-NETTO</t>
  </si>
  <si>
    <t>Eigenbedarf</t>
  </si>
  <si>
    <t>Verfügbarkeit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</si>
</sst>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10" fontId="0" fillId="0" borderId="0" xfId="0" applyNumberFormat="1"/>
    <xf numFmtId="0" fontId="0" fillId="33" borderId="0" xfId="0" applyFill="1"/>
    <xf numFmtId="10" fontId="0" fillId="33" borderId="0" xfId="0" applyNumberFormat="1" applyFill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L30" sqref="L30"/>
    </sheetView>
  </sheetViews>
  <sheetFormatPr baseColWidth="10" defaultRowHeight="15"/>
  <cols>
    <col min="5" max="6" width="22.140625" bestFit="1" customWidth="1"/>
  </cols>
  <sheetData>
    <row r="2" spans="1:15">
      <c r="E2" t="s">
        <v>101</v>
      </c>
      <c r="F2" t="s">
        <v>100</v>
      </c>
      <c r="O2" t="s">
        <v>104</v>
      </c>
    </row>
    <row r="3" spans="1:15">
      <c r="A3" t="s">
        <v>0</v>
      </c>
      <c r="B3" t="s">
        <v>1</v>
      </c>
      <c r="C3" t="s">
        <v>2</v>
      </c>
      <c r="D3" t="s">
        <v>3</v>
      </c>
      <c r="E3" s="1">
        <v>1480</v>
      </c>
      <c r="F3" s="1">
        <v>1410</v>
      </c>
      <c r="G3">
        <v>254.3</v>
      </c>
      <c r="H3">
        <v>93.048000000000002</v>
      </c>
      <c r="I3">
        <v>239.39500000000001</v>
      </c>
      <c r="J3" t="s">
        <v>4</v>
      </c>
      <c r="K3" t="s">
        <v>5</v>
      </c>
      <c r="L3" t="s">
        <v>6</v>
      </c>
      <c r="M3">
        <v>2033</v>
      </c>
      <c r="N3" t="s">
        <v>7</v>
      </c>
      <c r="O3" s="2">
        <v>0.87</v>
      </c>
    </row>
    <row r="4" spans="1:15">
      <c r="A4" t="s">
        <v>8</v>
      </c>
      <c r="B4" t="s">
        <v>9</v>
      </c>
      <c r="C4" t="s">
        <v>10</v>
      </c>
      <c r="D4" t="s">
        <v>3</v>
      </c>
      <c r="E4" s="1">
        <v>1475</v>
      </c>
      <c r="F4" s="1">
        <v>1400</v>
      </c>
      <c r="G4">
        <v>244.9</v>
      </c>
      <c r="H4">
        <v>103.773</v>
      </c>
      <c r="I4">
        <v>240.477</v>
      </c>
      <c r="J4" t="s">
        <v>11</v>
      </c>
      <c r="K4" t="s">
        <v>12</v>
      </c>
      <c r="L4" t="s">
        <v>13</v>
      </c>
      <c r="M4">
        <v>2034</v>
      </c>
      <c r="N4" t="s">
        <v>7</v>
      </c>
      <c r="O4" s="2">
        <v>0.91800000000000004</v>
      </c>
    </row>
    <row r="5" spans="1:15">
      <c r="A5" t="s">
        <v>14</v>
      </c>
      <c r="B5" t="s">
        <v>15</v>
      </c>
      <c r="C5" t="s">
        <v>16</v>
      </c>
      <c r="D5" t="s">
        <v>17</v>
      </c>
      <c r="E5" s="1">
        <v>1458</v>
      </c>
      <c r="F5" s="1">
        <v>1392</v>
      </c>
      <c r="G5">
        <v>269.8</v>
      </c>
      <c r="H5">
        <v>79.474000000000004</v>
      </c>
      <c r="I5">
        <v>226.43</v>
      </c>
      <c r="J5" t="s">
        <v>18</v>
      </c>
      <c r="K5" t="s">
        <v>19</v>
      </c>
      <c r="L5" t="s">
        <v>20</v>
      </c>
      <c r="M5">
        <v>2032</v>
      </c>
      <c r="N5" t="s">
        <v>7</v>
      </c>
      <c r="O5" s="2">
        <v>0.86499999999999999</v>
      </c>
    </row>
    <row r="6" spans="1:15">
      <c r="A6" t="s">
        <v>21</v>
      </c>
      <c r="B6" t="s">
        <v>22</v>
      </c>
      <c r="C6" t="s">
        <v>23</v>
      </c>
      <c r="D6" t="s">
        <v>3</v>
      </c>
      <c r="E6" s="1">
        <v>1430</v>
      </c>
      <c r="F6" s="1">
        <v>1360</v>
      </c>
      <c r="G6">
        <v>278.7</v>
      </c>
      <c r="H6">
        <v>80.647000000000006</v>
      </c>
      <c r="I6">
        <v>231.089</v>
      </c>
      <c r="J6" t="s">
        <v>24</v>
      </c>
      <c r="K6" t="s">
        <v>25</v>
      </c>
      <c r="L6" t="s">
        <v>26</v>
      </c>
      <c r="M6">
        <v>2032</v>
      </c>
      <c r="N6" t="s">
        <v>7</v>
      </c>
      <c r="O6" s="2">
        <v>0.90300000000000002</v>
      </c>
    </row>
    <row r="7" spans="1:15">
      <c r="A7" t="s">
        <v>27</v>
      </c>
      <c r="B7" t="s">
        <v>28</v>
      </c>
      <c r="C7" t="s">
        <v>23</v>
      </c>
      <c r="D7" t="s">
        <v>3</v>
      </c>
      <c r="E7" s="1">
        <v>1410</v>
      </c>
      <c r="F7" s="1">
        <v>1345</v>
      </c>
      <c r="G7">
        <v>287.39999999999998</v>
      </c>
      <c r="H7">
        <v>12.606999999999999</v>
      </c>
      <c r="I7">
        <v>91.710999999999999</v>
      </c>
      <c r="J7" t="s">
        <v>29</v>
      </c>
      <c r="K7" t="s">
        <v>30</v>
      </c>
      <c r="L7" t="s">
        <v>31</v>
      </c>
      <c r="M7">
        <v>2020</v>
      </c>
      <c r="N7" t="s">
        <v>7</v>
      </c>
      <c r="O7" s="2">
        <v>0.82099999999999995</v>
      </c>
    </row>
    <row r="8" spans="1:15">
      <c r="A8" t="s">
        <v>32</v>
      </c>
      <c r="B8" t="s">
        <v>33</v>
      </c>
      <c r="C8" t="s">
        <v>2</v>
      </c>
      <c r="D8" t="s">
        <v>34</v>
      </c>
      <c r="E8" s="1">
        <v>1401</v>
      </c>
      <c r="F8" s="1">
        <v>1345</v>
      </c>
      <c r="G8">
        <v>201.7</v>
      </c>
      <c r="H8">
        <v>88.245000000000005</v>
      </c>
      <c r="I8">
        <v>212.40600000000001</v>
      </c>
      <c r="J8" t="s">
        <v>35</v>
      </c>
      <c r="K8" t="s">
        <v>36</v>
      </c>
      <c r="L8" t="s">
        <v>37</v>
      </c>
      <c r="M8">
        <v>2033</v>
      </c>
      <c r="N8" t="s">
        <v>38</v>
      </c>
      <c r="O8" s="2">
        <v>0.71699999999999997</v>
      </c>
    </row>
    <row r="9" spans="1:15">
      <c r="A9" t="s">
        <v>39</v>
      </c>
      <c r="B9" t="s">
        <v>40</v>
      </c>
      <c r="C9" t="s">
        <v>23</v>
      </c>
      <c r="D9" t="s">
        <v>41</v>
      </c>
      <c r="E9" s="1">
        <v>1400</v>
      </c>
      <c r="F9" s="1">
        <v>1332</v>
      </c>
      <c r="G9">
        <v>242.5</v>
      </c>
      <c r="H9">
        <v>108.12</v>
      </c>
      <c r="I9">
        <v>250.44800000000001</v>
      </c>
      <c r="J9" t="s">
        <v>42</v>
      </c>
      <c r="K9" t="s">
        <v>43</v>
      </c>
      <c r="L9" t="s">
        <v>44</v>
      </c>
      <c r="M9">
        <v>2034</v>
      </c>
      <c r="N9" t="s">
        <v>7</v>
      </c>
      <c r="O9" s="2">
        <v>0.91600000000000004</v>
      </c>
    </row>
    <row r="10" spans="1:15">
      <c r="A10" t="s">
        <v>45</v>
      </c>
      <c r="B10" t="s">
        <v>46</v>
      </c>
      <c r="C10" t="s">
        <v>16</v>
      </c>
      <c r="D10" t="s">
        <v>17</v>
      </c>
      <c r="E10" s="1">
        <v>1395</v>
      </c>
      <c r="F10" s="1">
        <v>1305</v>
      </c>
      <c r="G10">
        <v>226.2</v>
      </c>
      <c r="H10">
        <v>119.58</v>
      </c>
      <c r="I10">
        <v>259.37299999999999</v>
      </c>
      <c r="J10" t="s">
        <v>47</v>
      </c>
      <c r="K10" t="s">
        <v>48</v>
      </c>
      <c r="L10" t="s">
        <v>49</v>
      </c>
      <c r="M10">
        <v>2036</v>
      </c>
      <c r="N10" t="s">
        <v>7</v>
      </c>
      <c r="O10" s="2">
        <v>0.93799999999999994</v>
      </c>
    </row>
    <row r="11" spans="1:15">
      <c r="A11" t="s">
        <v>50</v>
      </c>
      <c r="B11" t="s">
        <v>51</v>
      </c>
      <c r="C11" t="s">
        <v>10</v>
      </c>
      <c r="D11" t="s">
        <v>3</v>
      </c>
      <c r="E11" s="1">
        <v>1345</v>
      </c>
      <c r="F11" s="1">
        <v>1275</v>
      </c>
      <c r="G11">
        <v>273.39999999999998</v>
      </c>
      <c r="H11">
        <v>40.933</v>
      </c>
      <c r="I11">
        <v>176.55</v>
      </c>
      <c r="J11" t="s">
        <v>52</v>
      </c>
      <c r="K11" t="s">
        <v>53</v>
      </c>
      <c r="L11" t="s">
        <v>54</v>
      </c>
      <c r="M11">
        <v>2028</v>
      </c>
      <c r="N11" t="s">
        <v>7</v>
      </c>
      <c r="O11" s="2">
        <v>0.89200000000000002</v>
      </c>
    </row>
    <row r="12" spans="1:15">
      <c r="A12" t="s">
        <v>55</v>
      </c>
      <c r="B12" t="s">
        <v>56</v>
      </c>
      <c r="C12" t="s">
        <v>10</v>
      </c>
      <c r="D12" t="s">
        <v>41</v>
      </c>
      <c r="E12" s="1">
        <v>1344</v>
      </c>
      <c r="F12" s="1">
        <v>1288</v>
      </c>
      <c r="G12">
        <v>237.5</v>
      </c>
      <c r="H12">
        <v>57.558</v>
      </c>
      <c r="I12">
        <v>184.49600000000001</v>
      </c>
      <c r="J12" t="s">
        <v>57</v>
      </c>
      <c r="K12" t="s">
        <v>58</v>
      </c>
      <c r="L12" t="s">
        <v>59</v>
      </c>
      <c r="M12">
        <v>2030</v>
      </c>
      <c r="N12" t="s">
        <v>38</v>
      </c>
      <c r="O12" s="2">
        <v>0.86199999999999999</v>
      </c>
    </row>
    <row r="13" spans="1:15">
      <c r="A13" t="s">
        <v>60</v>
      </c>
      <c r="B13" t="s">
        <v>61</v>
      </c>
      <c r="C13" t="s">
        <v>10</v>
      </c>
      <c r="D13" t="s">
        <v>41</v>
      </c>
      <c r="E13" s="1">
        <v>1344</v>
      </c>
      <c r="F13" s="1">
        <v>1284</v>
      </c>
      <c r="G13">
        <v>246.1</v>
      </c>
      <c r="H13">
        <v>49.264000000000003</v>
      </c>
      <c r="I13">
        <v>175.023</v>
      </c>
      <c r="J13" t="s">
        <v>57</v>
      </c>
      <c r="K13" t="s">
        <v>62</v>
      </c>
      <c r="L13" t="s">
        <v>63</v>
      </c>
      <c r="M13">
        <v>2030</v>
      </c>
      <c r="N13" t="s">
        <v>38</v>
      </c>
      <c r="O13" s="2">
        <v>0.89900000000000002</v>
      </c>
    </row>
    <row r="14" spans="1:15">
      <c r="A14" t="s">
        <v>64</v>
      </c>
      <c r="B14" t="s">
        <v>65</v>
      </c>
      <c r="C14" t="s">
        <v>66</v>
      </c>
      <c r="D14" t="s">
        <v>41</v>
      </c>
      <c r="E14" s="1">
        <v>1302</v>
      </c>
      <c r="F14" s="1">
        <v>1219</v>
      </c>
      <c r="G14">
        <v>10.3</v>
      </c>
      <c r="H14">
        <v>99.15</v>
      </c>
      <c r="I14">
        <v>99.15</v>
      </c>
      <c r="J14" t="s">
        <v>67</v>
      </c>
      <c r="K14" t="s">
        <v>68</v>
      </c>
      <c r="L14" t="s">
        <v>69</v>
      </c>
      <c r="N14" t="s">
        <v>7</v>
      </c>
    </row>
    <row r="15" spans="1:15">
      <c r="A15" t="s">
        <v>70</v>
      </c>
      <c r="B15" t="s">
        <v>71</v>
      </c>
      <c r="C15" t="s">
        <v>72</v>
      </c>
      <c r="D15" t="s">
        <v>41</v>
      </c>
      <c r="E15" s="1">
        <v>1300</v>
      </c>
      <c r="F15" s="1">
        <v>1240</v>
      </c>
      <c r="G15">
        <v>245.7</v>
      </c>
      <c r="H15">
        <v>8.5510000000000002</v>
      </c>
      <c r="I15">
        <v>79.213999999999999</v>
      </c>
      <c r="J15" t="s">
        <v>73</v>
      </c>
      <c r="K15" t="s">
        <v>74</v>
      </c>
      <c r="L15" t="s">
        <v>75</v>
      </c>
      <c r="M15">
        <v>2019</v>
      </c>
      <c r="N15" t="s">
        <v>7</v>
      </c>
      <c r="O15" s="2">
        <v>0.73</v>
      </c>
    </row>
    <row r="16" spans="1:15">
      <c r="A16" t="s">
        <v>76</v>
      </c>
      <c r="B16" t="s">
        <v>77</v>
      </c>
      <c r="C16" t="s">
        <v>72</v>
      </c>
      <c r="D16" t="s">
        <v>41</v>
      </c>
      <c r="E16" s="1">
        <v>1225</v>
      </c>
      <c r="F16" s="1">
        <v>1167</v>
      </c>
      <c r="G16">
        <v>230.7</v>
      </c>
      <c r="H16">
        <v>3.468</v>
      </c>
      <c r="I16">
        <v>72.084999999999994</v>
      </c>
      <c r="J16" t="s">
        <v>78</v>
      </c>
      <c r="K16" t="s">
        <v>79</v>
      </c>
      <c r="L16" t="s">
        <v>80</v>
      </c>
      <c r="M16">
        <v>2020</v>
      </c>
      <c r="N16" t="s">
        <v>7</v>
      </c>
      <c r="O16" s="2">
        <v>0.68</v>
      </c>
    </row>
    <row r="17" spans="1:15">
      <c r="A17" t="s">
        <v>81</v>
      </c>
      <c r="B17" t="s">
        <v>82</v>
      </c>
      <c r="C17" t="s">
        <v>16</v>
      </c>
      <c r="D17" t="s">
        <v>17</v>
      </c>
      <c r="E17" s="1">
        <v>926</v>
      </c>
      <c r="F17" s="1">
        <v>890</v>
      </c>
      <c r="G17">
        <v>186.1</v>
      </c>
      <c r="H17">
        <v>9.2270000000000003</v>
      </c>
      <c r="I17">
        <v>65.052999999999997</v>
      </c>
      <c r="J17" t="s">
        <v>83</v>
      </c>
      <c r="K17" t="s">
        <v>84</v>
      </c>
      <c r="L17" t="s">
        <v>85</v>
      </c>
      <c r="M17">
        <v>2020</v>
      </c>
      <c r="N17" t="s">
        <v>38</v>
      </c>
      <c r="O17" s="2">
        <v>0.79400000000000004</v>
      </c>
    </row>
    <row r="18" spans="1:15">
      <c r="A18" t="s">
        <v>86</v>
      </c>
      <c r="B18" t="s">
        <v>87</v>
      </c>
      <c r="C18" t="s">
        <v>10</v>
      </c>
      <c r="D18" t="s">
        <v>3</v>
      </c>
      <c r="E18" s="1">
        <v>912</v>
      </c>
      <c r="F18" s="1">
        <v>878</v>
      </c>
      <c r="G18">
        <v>196.7</v>
      </c>
      <c r="H18">
        <v>2.9319999999999999</v>
      </c>
      <c r="I18">
        <v>57.915999999999997</v>
      </c>
      <c r="J18" t="s">
        <v>88</v>
      </c>
      <c r="K18" t="s">
        <v>89</v>
      </c>
      <c r="L18" t="s">
        <v>90</v>
      </c>
      <c r="M18">
        <v>2019</v>
      </c>
      <c r="N18" t="s">
        <v>38</v>
      </c>
      <c r="O18" s="2">
        <v>0.83099999999999996</v>
      </c>
    </row>
    <row r="19" spans="1:15">
      <c r="A19" t="s">
        <v>91</v>
      </c>
      <c r="B19" t="s">
        <v>92</v>
      </c>
      <c r="C19" t="s">
        <v>16</v>
      </c>
      <c r="D19" t="s">
        <v>17</v>
      </c>
      <c r="E19" s="1">
        <v>840</v>
      </c>
      <c r="F19" s="1">
        <v>785</v>
      </c>
      <c r="G19">
        <v>185.4</v>
      </c>
      <c r="H19">
        <v>0</v>
      </c>
      <c r="I19">
        <v>50.613</v>
      </c>
      <c r="J19" t="s">
        <v>73</v>
      </c>
      <c r="K19" t="s">
        <v>93</v>
      </c>
      <c r="L19" t="s">
        <v>94</v>
      </c>
      <c r="M19">
        <v>2019</v>
      </c>
      <c r="N19" t="s">
        <v>7</v>
      </c>
      <c r="O19" s="2">
        <v>0.84699999999999998</v>
      </c>
    </row>
    <row r="20" spans="1:15">
      <c r="A20" t="s">
        <v>95</v>
      </c>
      <c r="B20" t="s">
        <v>96</v>
      </c>
      <c r="C20" t="s">
        <v>2</v>
      </c>
      <c r="D20" t="s">
        <v>34</v>
      </c>
      <c r="E20" s="1">
        <v>806</v>
      </c>
      <c r="F20" s="1">
        <v>771</v>
      </c>
      <c r="G20">
        <v>120.4</v>
      </c>
      <c r="H20">
        <v>11</v>
      </c>
      <c r="I20">
        <v>52.037999999999997</v>
      </c>
      <c r="J20" t="s">
        <v>97</v>
      </c>
      <c r="K20" t="s">
        <v>98</v>
      </c>
      <c r="L20" t="s">
        <v>99</v>
      </c>
      <c r="M20">
        <v>2020</v>
      </c>
      <c r="N20" t="s">
        <v>38</v>
      </c>
      <c r="O20" s="2">
        <v>0.59699999999999998</v>
      </c>
    </row>
    <row r="23" spans="1:15">
      <c r="E23" t="s">
        <v>102</v>
      </c>
      <c r="F23" t="s">
        <v>103</v>
      </c>
      <c r="O23" s="4">
        <f>AVERAGE(O3:O20)</f>
        <v>0.82823529411764696</v>
      </c>
    </row>
    <row r="24" spans="1:15">
      <c r="E24" s="1">
        <f>E3-F3</f>
        <v>70</v>
      </c>
      <c r="F24">
        <f>E24/E3*100</f>
        <v>4.7297297297297298</v>
      </c>
    </row>
    <row r="25" spans="1:15">
      <c r="E25" s="1">
        <f t="shared" ref="E25:E41" si="0">E4-F4</f>
        <v>75</v>
      </c>
      <c r="F25">
        <f t="shared" ref="F25:F41" si="1">E25/E4*100</f>
        <v>5.0847457627118651</v>
      </c>
    </row>
    <row r="26" spans="1:15">
      <c r="E26" s="1">
        <f t="shared" si="0"/>
        <v>66</v>
      </c>
      <c r="F26">
        <f t="shared" si="1"/>
        <v>4.5267489711934159</v>
      </c>
    </row>
    <row r="27" spans="1:15">
      <c r="E27" s="1">
        <f t="shared" si="0"/>
        <v>70</v>
      </c>
      <c r="F27">
        <f t="shared" si="1"/>
        <v>4.895104895104895</v>
      </c>
    </row>
    <row r="28" spans="1:15">
      <c r="E28" s="1">
        <f t="shared" si="0"/>
        <v>65</v>
      </c>
      <c r="F28">
        <f t="shared" si="1"/>
        <v>4.6099290780141837</v>
      </c>
    </row>
    <row r="29" spans="1:15">
      <c r="E29" s="1">
        <f t="shared" si="0"/>
        <v>56</v>
      </c>
      <c r="F29">
        <f t="shared" si="1"/>
        <v>3.9971448965024985</v>
      </c>
    </row>
    <row r="30" spans="1:15">
      <c r="E30" s="1">
        <f t="shared" si="0"/>
        <v>68</v>
      </c>
      <c r="F30">
        <f t="shared" si="1"/>
        <v>4.8571428571428568</v>
      </c>
    </row>
    <row r="31" spans="1:15">
      <c r="E31" s="1">
        <f t="shared" si="0"/>
        <v>90</v>
      </c>
      <c r="F31">
        <f t="shared" si="1"/>
        <v>6.4516129032258061</v>
      </c>
    </row>
    <row r="32" spans="1:15">
      <c r="E32" s="1">
        <f t="shared" si="0"/>
        <v>70</v>
      </c>
      <c r="F32">
        <f t="shared" si="1"/>
        <v>5.2044609665427508</v>
      </c>
    </row>
    <row r="33" spans="5:6">
      <c r="E33" s="1">
        <f t="shared" si="0"/>
        <v>56</v>
      </c>
      <c r="F33">
        <f t="shared" si="1"/>
        <v>4.1666666666666661</v>
      </c>
    </row>
    <row r="34" spans="5:6">
      <c r="E34" s="1">
        <f t="shared" si="0"/>
        <v>60</v>
      </c>
      <c r="F34">
        <f t="shared" si="1"/>
        <v>4.4642857142857144</v>
      </c>
    </row>
    <row r="35" spans="5:6">
      <c r="E35" s="1">
        <f t="shared" si="0"/>
        <v>83</v>
      </c>
      <c r="F35">
        <f t="shared" si="1"/>
        <v>6.3748079877112129</v>
      </c>
    </row>
    <row r="36" spans="5:6">
      <c r="E36" s="1">
        <f t="shared" si="0"/>
        <v>60</v>
      </c>
      <c r="F36">
        <f t="shared" si="1"/>
        <v>4.6153846153846159</v>
      </c>
    </row>
    <row r="37" spans="5:6">
      <c r="E37" s="1">
        <f t="shared" si="0"/>
        <v>58</v>
      </c>
      <c r="F37">
        <f t="shared" si="1"/>
        <v>4.7346938775510203</v>
      </c>
    </row>
    <row r="38" spans="5:6">
      <c r="E38" s="1">
        <f t="shared" si="0"/>
        <v>36</v>
      </c>
      <c r="F38">
        <f t="shared" si="1"/>
        <v>3.8876889848812093</v>
      </c>
    </row>
    <row r="39" spans="5:6">
      <c r="E39" s="1">
        <f t="shared" si="0"/>
        <v>34</v>
      </c>
      <c r="F39">
        <f t="shared" si="1"/>
        <v>3.7280701754385963</v>
      </c>
    </row>
    <row r="40" spans="5:6">
      <c r="E40" s="1">
        <f t="shared" si="0"/>
        <v>55</v>
      </c>
      <c r="F40">
        <f t="shared" si="1"/>
        <v>6.5476190476190483</v>
      </c>
    </row>
    <row r="41" spans="5:6">
      <c r="E41" s="1">
        <f t="shared" si="0"/>
        <v>35</v>
      </c>
      <c r="F41">
        <f t="shared" si="1"/>
        <v>4.3424317617866004</v>
      </c>
    </row>
    <row r="42" spans="5:6">
      <c r="E42" s="1"/>
    </row>
    <row r="43" spans="5:6">
      <c r="E43" s="1"/>
      <c r="F43" s="3">
        <f>AVERAGE(F24:F41)</f>
        <v>4.8454593828607049</v>
      </c>
    </row>
    <row r="44" spans="5:6">
      <c r="E44" s="1"/>
    </row>
    <row r="45" spans="5:6">
      <c r="E45" s="1"/>
    </row>
    <row r="46" spans="5:6">
      <c r="E46" s="1"/>
    </row>
    <row r="47" spans="5:6">
      <c r="E47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Neues Textdokument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Krems</dc:creator>
  <cp:lastModifiedBy>Didl</cp:lastModifiedBy>
  <dcterms:created xsi:type="dcterms:W3CDTF">2011-03-21T19:01:52Z</dcterms:created>
  <dcterms:modified xsi:type="dcterms:W3CDTF">2011-03-21T19:02:54Z</dcterms:modified>
</cp:coreProperties>
</file>