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615" windowHeight="11970"/>
  </bookViews>
  <sheets>
    <sheet name="Tabelle1" sheetId="1" r:id="rId1"/>
  </sheets>
  <calcPr calcId="114210"/>
</workbook>
</file>

<file path=xl/calcChain.xml><?xml version="1.0" encoding="utf-8"?>
<calcChain xmlns="http://schemas.openxmlformats.org/spreadsheetml/2006/main">
  <c r="E34" i="1"/>
  <c r="E27"/>
  <c r="E22"/>
  <c r="E15"/>
  <c r="J11"/>
  <c r="J8"/>
  <c r="F34"/>
  <c r="F33"/>
  <c r="E33"/>
  <c r="E32"/>
  <c r="F32"/>
  <c r="F31"/>
  <c r="E31"/>
  <c r="E30"/>
  <c r="F30"/>
  <c r="F29"/>
  <c r="E29"/>
  <c r="E28"/>
  <c r="F28"/>
  <c r="F27"/>
  <c r="E26"/>
  <c r="F26"/>
  <c r="F25"/>
  <c r="E25"/>
  <c r="E24"/>
  <c r="F24"/>
  <c r="F23"/>
  <c r="E23"/>
  <c r="F22"/>
  <c r="E21"/>
  <c r="E20"/>
  <c r="E19"/>
  <c r="E18"/>
  <c r="E17"/>
  <c r="E16"/>
  <c r="F15"/>
  <c r="K8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4"/>
  <c r="J10"/>
  <c r="K10"/>
</calcChain>
</file>

<file path=xl/sharedStrings.xml><?xml version="1.0" encoding="utf-8"?>
<sst xmlns="http://schemas.openxmlformats.org/spreadsheetml/2006/main" count="47" uniqueCount="23">
  <si>
    <t>März</t>
  </si>
  <si>
    <t>Datum</t>
  </si>
  <si>
    <t>Tag</t>
  </si>
  <si>
    <t>Anfang</t>
  </si>
  <si>
    <t>Ende</t>
  </si>
  <si>
    <t>Gearbeitet</t>
  </si>
  <si>
    <t>Verdienst</t>
  </si>
  <si>
    <t>So</t>
  </si>
  <si>
    <t>Mo</t>
  </si>
  <si>
    <t>Di</t>
  </si>
  <si>
    <t>Mi</t>
  </si>
  <si>
    <t>Do</t>
  </si>
  <si>
    <t>maximal 74h/Monat</t>
  </si>
  <si>
    <t>Fr</t>
  </si>
  <si>
    <t>Lohn/h (netto)</t>
  </si>
  <si>
    <t>Lohn/h (brutto)</t>
  </si>
  <si>
    <t>Sa</t>
  </si>
  <si>
    <t>Monatslohn (netto)</t>
  </si>
  <si>
    <t>Monatslohn (brutto)</t>
  </si>
  <si>
    <t>Gearbeitete Std. (Monat)</t>
  </si>
  <si>
    <t>zur Probe</t>
  </si>
  <si>
    <t>wieso 0 Stunden/Monat, dort müsste 22 stehen!!!!</t>
  </si>
  <si>
    <t>Gehaltsabrechnung</t>
  </si>
</sst>
</file>

<file path=xl/styles.xml><?xml version="1.0" encoding="utf-8"?>
<styleSheet xmlns="http://schemas.openxmlformats.org/spreadsheetml/2006/main">
  <numFmts count="5">
    <numFmt numFmtId="44" formatCode="_-* #,##0.00\ &quot;€&quot;_-;\-* #,##0.00\ &quot;€&quot;_-;_-* &quot;-&quot;??\ &quot;€&quot;_-;_-@_-"/>
    <numFmt numFmtId="164" formatCode="mmmm"/>
    <numFmt numFmtId="165" formatCode="[$-407]d/\ mmm/;@"/>
    <numFmt numFmtId="166" formatCode="h:mm;@"/>
    <numFmt numFmtId="167" formatCode="[$-F400]h:mm:ss\ AM/PM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1" applyFont="1" applyProtection="1">
      <protection hidden="1"/>
    </xf>
    <xf numFmtId="0" fontId="3" fillId="0" borderId="0" xfId="0" applyFont="1"/>
    <xf numFmtId="164" fontId="2" fillId="0" borderId="0" xfId="1" applyNumberFormat="1" applyFont="1" applyAlignment="1" applyProtection="1">
      <alignment horizontal="center"/>
      <protection hidden="1"/>
    </xf>
    <xf numFmtId="0" fontId="2" fillId="0" borderId="0" xfId="1" applyFont="1" applyAlignment="1" applyProtection="1">
      <alignment horizontal="left"/>
      <protection hidden="1"/>
    </xf>
    <xf numFmtId="0" fontId="1" fillId="0" borderId="0" xfId="1" applyFont="1"/>
    <xf numFmtId="0" fontId="2" fillId="0" borderId="0" xfId="1" applyFont="1" applyBorder="1" applyProtection="1">
      <protection hidden="1"/>
    </xf>
    <xf numFmtId="165" fontId="0" fillId="2" borderId="0" xfId="0" applyNumberFormat="1" applyFill="1"/>
    <xf numFmtId="0" fontId="1" fillId="2" borderId="0" xfId="1" applyFont="1" applyFill="1" applyAlignment="1" applyProtection="1">
      <alignment horizontal="center"/>
      <protection hidden="1"/>
    </xf>
    <xf numFmtId="166" fontId="3" fillId="2" borderId="0" xfId="0" applyNumberFormat="1" applyFont="1" applyFill="1"/>
    <xf numFmtId="166" fontId="1" fillId="2" borderId="0" xfId="1" applyNumberFormat="1" applyFont="1" applyFill="1" applyProtection="1">
      <protection locked="0" hidden="1"/>
    </xf>
    <xf numFmtId="166" fontId="4" fillId="2" borderId="0" xfId="1" applyNumberFormat="1" applyFont="1" applyFill="1" applyProtection="1">
      <protection hidden="1"/>
    </xf>
    <xf numFmtId="44" fontId="2" fillId="2" borderId="0" xfId="1" applyNumberFormat="1" applyFont="1" applyFill="1" applyProtection="1">
      <protection hidden="1"/>
    </xf>
    <xf numFmtId="165" fontId="0" fillId="0" borderId="0" xfId="0" applyNumberFormat="1"/>
    <xf numFmtId="0" fontId="1" fillId="0" borderId="0" xfId="1" applyFont="1" applyAlignment="1" applyProtection="1">
      <alignment horizontal="center"/>
      <protection hidden="1"/>
    </xf>
    <xf numFmtId="166" fontId="3" fillId="0" borderId="0" xfId="0" applyNumberFormat="1" applyFont="1"/>
    <xf numFmtId="166" fontId="1" fillId="0" borderId="0" xfId="1" applyNumberFormat="1" applyFont="1" applyFill="1" applyProtection="1">
      <protection locked="0" hidden="1"/>
    </xf>
    <xf numFmtId="44" fontId="2" fillId="0" borderId="0" xfId="1" applyNumberFormat="1" applyFont="1" applyFill="1" applyProtection="1">
      <protection hidden="1"/>
    </xf>
    <xf numFmtId="0" fontId="3" fillId="0" borderId="0" xfId="0" applyNumberFormat="1" applyFont="1"/>
    <xf numFmtId="166" fontId="1" fillId="0" borderId="0" xfId="1" applyNumberFormat="1" applyFont="1" applyProtection="1">
      <protection hidden="1"/>
    </xf>
    <xf numFmtId="44" fontId="3" fillId="0" borderId="0" xfId="0" applyNumberFormat="1" applyFont="1"/>
    <xf numFmtId="0" fontId="3" fillId="3" borderId="0" xfId="0" applyFont="1" applyFill="1"/>
    <xf numFmtId="44" fontId="3" fillId="3" borderId="0" xfId="0" applyNumberFormat="1" applyFont="1" applyFill="1"/>
    <xf numFmtId="167" fontId="3" fillId="0" borderId="0" xfId="0" applyNumberFormat="1" applyFont="1"/>
    <xf numFmtId="165" fontId="0" fillId="4" borderId="0" xfId="0" applyNumberFormat="1" applyFill="1"/>
    <xf numFmtId="0" fontId="1" fillId="4" borderId="0" xfId="1" applyFont="1" applyFill="1" applyAlignment="1" applyProtection="1">
      <alignment horizontal="center"/>
      <protection hidden="1"/>
    </xf>
    <xf numFmtId="166" fontId="3" fillId="4" borderId="0" xfId="0" applyNumberFormat="1" applyFont="1" applyFill="1"/>
    <xf numFmtId="166" fontId="1" fillId="4" borderId="0" xfId="1" applyNumberFormat="1" applyFont="1" applyFill="1" applyProtection="1">
      <protection locked="0" hidden="1"/>
    </xf>
    <xf numFmtId="44" fontId="2" fillId="4" borderId="0" xfId="1" applyNumberFormat="1" applyFont="1" applyFill="1" applyProtection="1">
      <protection hidden="1"/>
    </xf>
    <xf numFmtId="44" fontId="5" fillId="5" borderId="1" xfId="0" applyNumberFormat="1" applyFont="1" applyFill="1" applyBorder="1"/>
    <xf numFmtId="44" fontId="3" fillId="0" borderId="1" xfId="0" applyNumberFormat="1" applyFont="1" applyBorder="1"/>
    <xf numFmtId="0" fontId="1" fillId="3" borderId="0" xfId="1" applyFont="1" applyFill="1" applyProtection="1">
      <protection hidden="1"/>
    </xf>
    <xf numFmtId="0" fontId="1" fillId="3" borderId="0" xfId="1" applyFont="1" applyFill="1"/>
    <xf numFmtId="44" fontId="5" fillId="0" borderId="0" xfId="0" applyNumberFormat="1" applyFont="1" applyFill="1" applyBorder="1"/>
    <xf numFmtId="44" fontId="5" fillId="4" borderId="0" xfId="0" applyNumberFormat="1" applyFont="1" applyFill="1" applyBorder="1"/>
    <xf numFmtId="44" fontId="5" fillId="2" borderId="0" xfId="0" applyNumberFormat="1" applyFont="1" applyFill="1" applyBorder="1"/>
    <xf numFmtId="0" fontId="4" fillId="5" borderId="0" xfId="1" applyNumberFormat="1" applyFont="1" applyFill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4" borderId="0" xfId="1" applyNumberFormat="1" applyFont="1" applyFill="1" applyProtection="1">
      <protection hidden="1"/>
    </xf>
    <xf numFmtId="0" fontId="4" fillId="2" borderId="0" xfId="1" applyNumberFormat="1" applyFont="1" applyFill="1" applyProtection="1">
      <protection hidden="1"/>
    </xf>
  </cellXfs>
  <cellStyles count="2">
    <cellStyle name="Normal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J11" sqref="J11"/>
    </sheetView>
  </sheetViews>
  <sheetFormatPr defaultColWidth="11.42578125" defaultRowHeight="15"/>
  <cols>
    <col min="5" max="5" width="11.5703125" bestFit="1" customWidth="1"/>
  </cols>
  <sheetData>
    <row r="1" spans="1:13">
      <c r="A1" s="1" t="s">
        <v>22</v>
      </c>
      <c r="B1" s="2"/>
      <c r="C1" s="1"/>
      <c r="D1" s="2"/>
      <c r="E1" s="3" t="s">
        <v>0</v>
      </c>
      <c r="F1" s="4">
        <v>2009</v>
      </c>
      <c r="G1" s="2"/>
      <c r="H1" s="2"/>
      <c r="I1" s="2"/>
      <c r="J1" s="2"/>
      <c r="K1" s="2"/>
      <c r="L1" s="2"/>
      <c r="M1" s="2"/>
    </row>
    <row r="2" spans="1:13">
      <c r="A2" s="5"/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</row>
    <row r="3" spans="1:13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2"/>
      <c r="H3" s="2"/>
      <c r="I3" s="2"/>
      <c r="J3" s="2"/>
      <c r="K3" s="2"/>
      <c r="L3" s="2"/>
      <c r="M3" s="2"/>
    </row>
    <row r="4" spans="1:13">
      <c r="A4" s="7">
        <f>DATE(2009,3,1)</f>
        <v>39873</v>
      </c>
      <c r="B4" s="8" t="s">
        <v>7</v>
      </c>
      <c r="C4" s="9"/>
      <c r="D4" s="10"/>
      <c r="E4" s="11"/>
      <c r="F4" s="12"/>
      <c r="G4" s="2"/>
      <c r="H4" s="2"/>
      <c r="I4" s="2"/>
      <c r="J4" s="2"/>
      <c r="K4" s="2"/>
      <c r="L4" s="2"/>
      <c r="M4" s="2"/>
    </row>
    <row r="5" spans="1:13">
      <c r="A5" s="13">
        <f>(A4+1)</f>
        <v>39874</v>
      </c>
      <c r="B5" s="14" t="s">
        <v>8</v>
      </c>
      <c r="C5" s="15"/>
      <c r="D5" s="16"/>
      <c r="E5" s="37"/>
      <c r="F5" s="17"/>
      <c r="G5" s="2"/>
      <c r="H5" s="2"/>
      <c r="I5" s="2"/>
      <c r="J5" s="2"/>
      <c r="K5" s="2"/>
      <c r="L5" s="2"/>
      <c r="M5" s="2"/>
    </row>
    <row r="6" spans="1:13">
      <c r="A6" s="13">
        <f t="shared" ref="A6:A34" si="0">(A5+1)</f>
        <v>39875</v>
      </c>
      <c r="B6" s="14" t="s">
        <v>9</v>
      </c>
      <c r="C6" s="15"/>
      <c r="D6" s="16"/>
      <c r="E6" s="37"/>
      <c r="F6" s="17"/>
      <c r="G6" s="1"/>
      <c r="H6" s="2"/>
      <c r="I6" s="2"/>
      <c r="J6" s="18"/>
      <c r="K6" s="2"/>
      <c r="L6" s="2"/>
      <c r="M6" s="2"/>
    </row>
    <row r="7" spans="1:13">
      <c r="A7" s="13">
        <f t="shared" si="0"/>
        <v>39876</v>
      </c>
      <c r="B7" s="14" t="s">
        <v>10</v>
      </c>
      <c r="C7" s="15"/>
      <c r="D7" s="16"/>
      <c r="E7" s="37"/>
      <c r="F7" s="17"/>
      <c r="G7" s="19"/>
      <c r="H7" s="2"/>
      <c r="I7" s="2"/>
      <c r="J7" s="2"/>
      <c r="K7" s="2"/>
      <c r="L7" s="2"/>
      <c r="M7" s="2"/>
    </row>
    <row r="8" spans="1:13">
      <c r="A8" s="13">
        <f t="shared" si="0"/>
        <v>39877</v>
      </c>
      <c r="B8" s="14" t="s">
        <v>11</v>
      </c>
      <c r="C8" s="15"/>
      <c r="D8" s="16"/>
      <c r="E8" s="37"/>
      <c r="F8" s="17"/>
      <c r="G8" s="19"/>
      <c r="H8" s="2" t="s">
        <v>12</v>
      </c>
      <c r="I8" s="2"/>
      <c r="J8" s="20">
        <f>74*J9</f>
        <v>407</v>
      </c>
      <c r="K8" s="20">
        <f>74*K9</f>
        <v>424.76</v>
      </c>
      <c r="L8" s="2"/>
      <c r="M8" s="2"/>
    </row>
    <row r="9" spans="1:13">
      <c r="A9" s="13">
        <f t="shared" si="0"/>
        <v>39878</v>
      </c>
      <c r="B9" s="14" t="s">
        <v>13</v>
      </c>
      <c r="C9" s="15"/>
      <c r="D9" s="16"/>
      <c r="E9" s="37"/>
      <c r="F9" s="17"/>
      <c r="G9" s="19"/>
      <c r="H9" s="21" t="s">
        <v>14</v>
      </c>
      <c r="I9" s="21"/>
      <c r="J9" s="22">
        <v>5.5</v>
      </c>
      <c r="K9" s="20">
        <v>5.74</v>
      </c>
      <c r="L9" s="2" t="s">
        <v>15</v>
      </c>
      <c r="M9" s="23"/>
    </row>
    <row r="10" spans="1:13" ht="15.75" thickBot="1">
      <c r="A10" s="24">
        <f t="shared" si="0"/>
        <v>39879</v>
      </c>
      <c r="B10" s="25" t="s">
        <v>16</v>
      </c>
      <c r="C10" s="26"/>
      <c r="D10" s="27"/>
      <c r="E10" s="38"/>
      <c r="F10" s="28"/>
      <c r="G10" s="19"/>
      <c r="H10" s="21" t="s">
        <v>17</v>
      </c>
      <c r="I10" s="21"/>
      <c r="J10" s="29">
        <f>HOUR(J11)*$J$9 + (5.5/60*MINUTE(J11))</f>
        <v>0</v>
      </c>
      <c r="K10" s="30">
        <f>HOUR(J11)*$K$9 + (9/60*MINUTE(J11))</f>
        <v>0</v>
      </c>
      <c r="L10" s="2" t="s">
        <v>18</v>
      </c>
      <c r="M10" s="2"/>
    </row>
    <row r="11" spans="1:13" ht="15.75" thickTop="1">
      <c r="A11" s="7">
        <f t="shared" si="0"/>
        <v>39880</v>
      </c>
      <c r="B11" s="8" t="s">
        <v>7</v>
      </c>
      <c r="C11" s="9"/>
      <c r="D11" s="10"/>
      <c r="E11" s="39"/>
      <c r="F11" s="12"/>
      <c r="G11" s="19"/>
      <c r="H11" s="31" t="s">
        <v>19</v>
      </c>
      <c r="I11" s="32"/>
      <c r="J11" s="36">
        <f>SUM(E5:E34)</f>
        <v>24</v>
      </c>
      <c r="K11" s="2"/>
      <c r="L11" s="2"/>
      <c r="M11" s="2"/>
    </row>
    <row r="12" spans="1:13">
      <c r="A12" s="13">
        <f t="shared" si="0"/>
        <v>39881</v>
      </c>
      <c r="B12" s="14" t="s">
        <v>8</v>
      </c>
      <c r="C12" s="15"/>
      <c r="D12" s="16"/>
      <c r="E12" s="37"/>
      <c r="F12" s="17"/>
      <c r="G12" s="19"/>
      <c r="H12" s="2"/>
      <c r="I12" s="2"/>
      <c r="J12" s="2"/>
      <c r="K12" s="2"/>
      <c r="L12" s="2"/>
      <c r="M12" s="2"/>
    </row>
    <row r="13" spans="1:13">
      <c r="A13" s="13">
        <f t="shared" si="0"/>
        <v>39882</v>
      </c>
      <c r="B13" s="14" t="s">
        <v>9</v>
      </c>
      <c r="C13" s="15"/>
      <c r="D13" s="16"/>
      <c r="E13" s="37"/>
      <c r="F13" s="17"/>
      <c r="G13" s="19"/>
      <c r="H13" s="2"/>
      <c r="I13" s="2"/>
      <c r="J13" s="2" t="s">
        <v>21</v>
      </c>
      <c r="K13" s="2"/>
      <c r="L13" s="2"/>
      <c r="M13" s="2"/>
    </row>
    <row r="14" spans="1:13">
      <c r="A14" s="13">
        <f t="shared" si="0"/>
        <v>39883</v>
      </c>
      <c r="B14" s="14" t="s">
        <v>10</v>
      </c>
      <c r="C14" s="15"/>
      <c r="D14" s="16"/>
      <c r="E14" s="37"/>
      <c r="F14" s="17"/>
      <c r="G14" s="19"/>
      <c r="H14" s="2"/>
      <c r="I14" s="2"/>
      <c r="J14" s="2"/>
      <c r="K14" s="2"/>
      <c r="L14" s="2"/>
      <c r="M14" s="2"/>
    </row>
    <row r="15" spans="1:13">
      <c r="A15" s="13">
        <f t="shared" si="0"/>
        <v>39884</v>
      </c>
      <c r="B15" s="14" t="s">
        <v>11</v>
      </c>
      <c r="C15" s="15">
        <v>0.5</v>
      </c>
      <c r="D15" s="16">
        <v>0.58333333333333337</v>
      </c>
      <c r="E15" s="37">
        <f>(D15-C15)*24</f>
        <v>2.0000000000000009</v>
      </c>
      <c r="F15" s="33">
        <f>HOUR(E15)*$J$9 + (9/60*MINUTE(E15))</f>
        <v>0</v>
      </c>
      <c r="G15" s="19" t="s">
        <v>20</v>
      </c>
      <c r="H15" s="2"/>
      <c r="I15" s="2"/>
      <c r="J15" s="15"/>
      <c r="K15" s="2"/>
      <c r="L15" s="2"/>
      <c r="M15" s="2"/>
    </row>
    <row r="16" spans="1:13">
      <c r="A16" s="13">
        <f t="shared" si="0"/>
        <v>39885</v>
      </c>
      <c r="B16" s="14" t="s">
        <v>13</v>
      </c>
      <c r="C16" s="15"/>
      <c r="D16" s="16"/>
      <c r="E16" s="37">
        <f t="shared" ref="E16:E33" si="1">(D16-C16)</f>
        <v>0</v>
      </c>
      <c r="F16" s="17"/>
      <c r="G16" s="19"/>
      <c r="H16" s="2"/>
      <c r="I16" s="2"/>
      <c r="J16" s="2"/>
      <c r="K16" s="2"/>
      <c r="L16" s="2"/>
      <c r="M16" s="2"/>
    </row>
    <row r="17" spans="1:13">
      <c r="A17" s="24">
        <f t="shared" si="0"/>
        <v>39886</v>
      </c>
      <c r="B17" s="25" t="s">
        <v>16</v>
      </c>
      <c r="C17" s="26"/>
      <c r="D17" s="27"/>
      <c r="E17" s="38">
        <f t="shared" si="1"/>
        <v>0</v>
      </c>
      <c r="F17" s="28"/>
      <c r="G17" s="19"/>
      <c r="H17" s="2"/>
      <c r="I17" s="2"/>
      <c r="K17" s="2"/>
      <c r="L17" s="2"/>
      <c r="M17" s="2"/>
    </row>
    <row r="18" spans="1:13">
      <c r="A18" s="7">
        <f t="shared" si="0"/>
        <v>39887</v>
      </c>
      <c r="B18" s="8" t="s">
        <v>7</v>
      </c>
      <c r="C18" s="9"/>
      <c r="D18" s="10"/>
      <c r="E18" s="39">
        <f t="shared" si="1"/>
        <v>0</v>
      </c>
      <c r="F18" s="12"/>
      <c r="G18" s="19"/>
      <c r="H18" s="2"/>
      <c r="I18" s="2"/>
      <c r="J18" s="2"/>
      <c r="K18" s="2"/>
      <c r="L18" s="2"/>
      <c r="M18" s="2"/>
    </row>
    <row r="19" spans="1:13">
      <c r="A19" s="13">
        <f t="shared" si="0"/>
        <v>39888</v>
      </c>
      <c r="B19" s="14" t="s">
        <v>8</v>
      </c>
      <c r="C19" s="15"/>
      <c r="D19" s="16"/>
      <c r="E19" s="37">
        <f t="shared" si="1"/>
        <v>0</v>
      </c>
      <c r="F19" s="17"/>
      <c r="G19" s="19"/>
      <c r="H19" s="2"/>
      <c r="I19" s="2"/>
      <c r="J19" s="15"/>
      <c r="K19" s="2"/>
      <c r="L19" s="2"/>
      <c r="M19" s="2"/>
    </row>
    <row r="20" spans="1:13">
      <c r="A20" s="13">
        <f t="shared" si="0"/>
        <v>39889</v>
      </c>
      <c r="B20" s="14" t="s">
        <v>9</v>
      </c>
      <c r="C20" s="15"/>
      <c r="D20" s="16"/>
      <c r="E20" s="37">
        <f t="shared" si="1"/>
        <v>0</v>
      </c>
      <c r="F20" s="17"/>
      <c r="G20" s="19"/>
      <c r="H20" s="2"/>
      <c r="I20" s="2"/>
      <c r="J20" s="2"/>
      <c r="K20" s="2"/>
      <c r="L20" s="2"/>
      <c r="M20" s="2"/>
    </row>
    <row r="21" spans="1:13">
      <c r="A21" s="13">
        <f t="shared" si="0"/>
        <v>39890</v>
      </c>
      <c r="B21" s="14" t="s">
        <v>10</v>
      </c>
      <c r="C21" s="15"/>
      <c r="D21" s="16"/>
      <c r="E21" s="37">
        <f t="shared" si="1"/>
        <v>0</v>
      </c>
      <c r="F21" s="17"/>
      <c r="G21" s="19"/>
      <c r="H21" s="2"/>
      <c r="I21" s="2"/>
      <c r="J21" s="2"/>
      <c r="K21" s="2"/>
      <c r="L21" s="2"/>
      <c r="M21" s="2"/>
    </row>
    <row r="22" spans="1:13">
      <c r="A22" s="13">
        <f t="shared" si="0"/>
        <v>39891</v>
      </c>
      <c r="B22" s="14" t="s">
        <v>11</v>
      </c>
      <c r="C22" s="15">
        <v>0.5</v>
      </c>
      <c r="D22" s="16">
        <v>0.75</v>
      </c>
      <c r="E22" s="37">
        <f>(D22-C22)*24</f>
        <v>6</v>
      </c>
      <c r="F22" s="33">
        <f>HOUR(E22)*$J$9 + (9/60*MINUTE(E22))</f>
        <v>0</v>
      </c>
      <c r="G22" s="19"/>
      <c r="H22" s="2"/>
      <c r="I22" s="2"/>
      <c r="J22" s="2"/>
      <c r="K22" s="2"/>
      <c r="L22" s="2"/>
      <c r="M22" s="2"/>
    </row>
    <row r="23" spans="1:13">
      <c r="A23" s="13">
        <f t="shared" si="0"/>
        <v>39892</v>
      </c>
      <c r="B23" s="14" t="s">
        <v>13</v>
      </c>
      <c r="C23" s="15"/>
      <c r="D23" s="16"/>
      <c r="E23" s="37">
        <f t="shared" si="1"/>
        <v>0</v>
      </c>
      <c r="F23" s="33">
        <f t="shared" ref="F23:F34" si="2">HOUR(E23)*$J$9 + (9/60*MINUTE(E23))</f>
        <v>0</v>
      </c>
      <c r="G23" s="19"/>
      <c r="H23" s="2"/>
      <c r="I23" s="2"/>
      <c r="J23" s="2"/>
      <c r="K23" s="2"/>
      <c r="L23" s="2"/>
      <c r="M23" s="2"/>
    </row>
    <row r="24" spans="1:13">
      <c r="A24" s="24">
        <f t="shared" si="0"/>
        <v>39893</v>
      </c>
      <c r="B24" s="25" t="s">
        <v>16</v>
      </c>
      <c r="C24" s="26"/>
      <c r="D24" s="27"/>
      <c r="E24" s="38">
        <f t="shared" si="1"/>
        <v>0</v>
      </c>
      <c r="F24" s="34">
        <f t="shared" si="2"/>
        <v>0</v>
      </c>
      <c r="G24" s="19"/>
      <c r="H24" s="2"/>
      <c r="I24" s="2"/>
      <c r="J24" s="2"/>
      <c r="K24" s="2"/>
      <c r="L24" s="2"/>
      <c r="M24" s="2"/>
    </row>
    <row r="25" spans="1:13">
      <c r="A25" s="7">
        <f t="shared" si="0"/>
        <v>39894</v>
      </c>
      <c r="B25" s="8" t="s">
        <v>7</v>
      </c>
      <c r="C25" s="9"/>
      <c r="D25" s="10"/>
      <c r="E25" s="39">
        <f t="shared" si="1"/>
        <v>0</v>
      </c>
      <c r="F25" s="35">
        <f t="shared" si="2"/>
        <v>0</v>
      </c>
      <c r="G25" s="19"/>
      <c r="H25" s="2"/>
      <c r="I25" s="2"/>
      <c r="J25" s="2"/>
      <c r="K25" s="2"/>
      <c r="L25" s="2"/>
      <c r="M25" s="2"/>
    </row>
    <row r="26" spans="1:13">
      <c r="A26" s="13">
        <f t="shared" si="0"/>
        <v>39895</v>
      </c>
      <c r="B26" s="14" t="s">
        <v>8</v>
      </c>
      <c r="C26" s="15"/>
      <c r="D26" s="16"/>
      <c r="E26" s="37">
        <f t="shared" si="1"/>
        <v>0</v>
      </c>
      <c r="F26" s="33">
        <f t="shared" si="2"/>
        <v>0</v>
      </c>
      <c r="G26" s="19"/>
      <c r="H26" s="2"/>
      <c r="I26" s="2"/>
      <c r="J26" s="2"/>
      <c r="K26" s="2"/>
      <c r="L26" s="2"/>
      <c r="M26" s="2"/>
    </row>
    <row r="27" spans="1:13">
      <c r="A27" s="13">
        <f t="shared" si="0"/>
        <v>39896</v>
      </c>
      <c r="B27" s="14" t="s">
        <v>9</v>
      </c>
      <c r="C27" s="15">
        <v>0.41666666666666669</v>
      </c>
      <c r="D27" s="16">
        <v>0.75</v>
      </c>
      <c r="E27" s="37">
        <f>(D27-C27)*24</f>
        <v>8</v>
      </c>
      <c r="F27" s="33">
        <f t="shared" si="2"/>
        <v>0</v>
      </c>
      <c r="G27" s="19"/>
      <c r="H27" s="2"/>
      <c r="I27" s="2"/>
      <c r="J27" s="2"/>
      <c r="K27" s="2"/>
      <c r="L27" s="2"/>
      <c r="M27" s="2"/>
    </row>
    <row r="28" spans="1:13">
      <c r="A28" s="13">
        <f t="shared" si="0"/>
        <v>39897</v>
      </c>
      <c r="B28" s="14" t="s">
        <v>10</v>
      </c>
      <c r="C28" s="15"/>
      <c r="D28" s="16"/>
      <c r="E28" s="37">
        <f t="shared" si="1"/>
        <v>0</v>
      </c>
      <c r="F28" s="33">
        <f t="shared" si="2"/>
        <v>0</v>
      </c>
      <c r="G28" s="19"/>
      <c r="H28" s="2"/>
      <c r="I28" s="2"/>
      <c r="J28" s="2"/>
      <c r="K28" s="2"/>
      <c r="L28" s="2"/>
      <c r="M28" s="2"/>
    </row>
    <row r="29" spans="1:13">
      <c r="A29" s="13">
        <f t="shared" si="0"/>
        <v>39898</v>
      </c>
      <c r="B29" s="14" t="s">
        <v>11</v>
      </c>
      <c r="C29" s="15"/>
      <c r="D29" s="16"/>
      <c r="E29" s="37">
        <f t="shared" si="1"/>
        <v>0</v>
      </c>
      <c r="F29" s="33">
        <f t="shared" si="2"/>
        <v>0</v>
      </c>
      <c r="G29" s="19"/>
      <c r="H29" s="2"/>
      <c r="I29" s="2"/>
      <c r="J29" s="2"/>
      <c r="K29" s="2"/>
      <c r="L29" s="2"/>
      <c r="M29" s="2"/>
    </row>
    <row r="30" spans="1:13">
      <c r="A30" s="13">
        <f t="shared" si="0"/>
        <v>39899</v>
      </c>
      <c r="B30" s="14" t="s">
        <v>13</v>
      </c>
      <c r="C30" s="15"/>
      <c r="D30" s="16"/>
      <c r="E30" s="37">
        <f t="shared" si="1"/>
        <v>0</v>
      </c>
      <c r="F30" s="33">
        <f t="shared" si="2"/>
        <v>0</v>
      </c>
      <c r="G30" s="19"/>
      <c r="H30" s="2"/>
      <c r="I30" s="2"/>
      <c r="J30" s="2"/>
      <c r="K30" s="2"/>
      <c r="L30" s="2"/>
      <c r="M30" s="2"/>
    </row>
    <row r="31" spans="1:13">
      <c r="A31" s="24">
        <f t="shared" si="0"/>
        <v>39900</v>
      </c>
      <c r="B31" s="25" t="s">
        <v>16</v>
      </c>
      <c r="C31" s="26"/>
      <c r="D31" s="27"/>
      <c r="E31" s="38">
        <f t="shared" si="1"/>
        <v>0</v>
      </c>
      <c r="F31" s="34">
        <f t="shared" si="2"/>
        <v>0</v>
      </c>
      <c r="G31" s="19"/>
      <c r="H31" s="2"/>
      <c r="I31" s="2"/>
      <c r="J31" s="2"/>
      <c r="K31" s="2"/>
      <c r="L31" s="2"/>
      <c r="M31" s="2"/>
    </row>
    <row r="32" spans="1:13">
      <c r="A32" s="7">
        <f t="shared" si="0"/>
        <v>39901</v>
      </c>
      <c r="B32" s="8" t="s">
        <v>7</v>
      </c>
      <c r="C32" s="9"/>
      <c r="D32" s="10"/>
      <c r="E32" s="39">
        <f t="shared" si="1"/>
        <v>0</v>
      </c>
      <c r="F32" s="35">
        <f t="shared" si="2"/>
        <v>0</v>
      </c>
      <c r="G32" s="19"/>
      <c r="H32" s="2"/>
      <c r="I32" s="2"/>
      <c r="J32" s="2"/>
      <c r="K32" s="2"/>
      <c r="L32" s="2"/>
      <c r="M32" s="2"/>
    </row>
    <row r="33" spans="1:13">
      <c r="A33" s="13">
        <f t="shared" si="0"/>
        <v>39902</v>
      </c>
      <c r="B33" s="14" t="s">
        <v>8</v>
      </c>
      <c r="C33" s="15"/>
      <c r="D33" s="16"/>
      <c r="E33" s="37">
        <f t="shared" si="1"/>
        <v>0</v>
      </c>
      <c r="F33" s="33">
        <f t="shared" si="2"/>
        <v>0</v>
      </c>
      <c r="G33" s="19"/>
      <c r="H33" s="2"/>
      <c r="I33" s="2"/>
      <c r="J33" s="2"/>
      <c r="K33" s="2"/>
      <c r="L33" s="2"/>
      <c r="M33" s="2"/>
    </row>
    <row r="34" spans="1:13">
      <c r="A34" s="13">
        <f t="shared" si="0"/>
        <v>39903</v>
      </c>
      <c r="B34" s="14" t="s">
        <v>9</v>
      </c>
      <c r="C34" s="15">
        <v>0.41666666666666669</v>
      </c>
      <c r="D34" s="16">
        <v>0.75</v>
      </c>
      <c r="E34" s="37">
        <f>(D34-C34)*24</f>
        <v>8</v>
      </c>
      <c r="F34" s="33">
        <f t="shared" si="2"/>
        <v>0</v>
      </c>
      <c r="G34" s="19"/>
      <c r="H34" s="2"/>
      <c r="I34" s="2"/>
      <c r="J34" s="2"/>
      <c r="K34" s="2"/>
      <c r="L34" s="2"/>
      <c r="M34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Packy</dc:creator>
  <cp:lastModifiedBy>Julian</cp:lastModifiedBy>
  <dcterms:created xsi:type="dcterms:W3CDTF">2009-03-25T15:27:09Z</dcterms:created>
  <dcterms:modified xsi:type="dcterms:W3CDTF">2009-03-25T16:02:54Z</dcterms:modified>
</cp:coreProperties>
</file>