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F4" i="1" l="1" a="1"/>
  <c r="F4" i="1" s="1"/>
  <c r="F3" i="1" a="1"/>
  <c r="F3" i="1" s="1"/>
  <c r="F2" i="1" a="1"/>
  <c r="F2" i="1" s="1"/>
  <c r="I1" i="1"/>
  <c r="H1" i="1"/>
  <c r="G1" i="1"/>
  <c r="F1" i="1" a="1"/>
  <c r="F1" i="1" s="1"/>
  <c r="G3" i="1" l="1"/>
  <c r="H3" i="1"/>
  <c r="G4" i="1"/>
  <c r="I4" i="1"/>
  <c r="H4" i="1"/>
  <c r="G2" i="1"/>
  <c r="I2" i="1"/>
  <c r="H2" i="1"/>
  <c r="I3" i="1"/>
</calcChain>
</file>

<file path=xl/sharedStrings.xml><?xml version="1.0" encoding="utf-8"?>
<sst xmlns="http://schemas.openxmlformats.org/spreadsheetml/2006/main" count="33" uniqueCount="33">
  <si>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</si>
  <si>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</si>
  <si>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</si>
  <si>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</si>
  <si>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</si>
  <si>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</si>
  <si>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</si>
  <si>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</si>
  <si>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</si>
  <si>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</si>
  <si>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</si>
  <si>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1b</t>
  </si>
  <si>
    <t>2b</t>
  </si>
  <si>
    <t>3b</t>
  </si>
  <si>
    <t>4b</t>
  </si>
  <si>
    <t>5b</t>
  </si>
  <si>
    <t>6b</t>
  </si>
  <si>
    <t>7b</t>
  </si>
  <si>
    <t>8b</t>
  </si>
  <si>
    <t>9b</t>
  </si>
  <si>
    <t>10b</t>
  </si>
  <si>
    <t>11b</t>
  </si>
  <si>
    <t>1c</t>
  </si>
  <si>
    <t>2c</t>
  </si>
  <si>
    <t>3c</t>
  </si>
  <si>
    <t>4c</t>
  </si>
  <si>
    <t>5c</t>
  </si>
  <si>
    <t>6c</t>
  </si>
  <si>
    <t>7c</t>
  </si>
  <si>
    <t>8c</t>
  </si>
  <si>
    <t>10c</t>
  </si>
  <si>
    <t>11c</t>
  </si>
  <si>
    <t>9c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</si>
</sst>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14" fontId="0" fillId="3" borderId="0" xfId="0" applyNumberFormat="1" applyFill="1"/>
    <xf numFmtId="0" fontId="0" fillId="3" borderId="0" xfId="0" applyFill="1"/>
    <xf numFmtId="14" fontId="0" fillId="4" borderId="0" xfId="0" applyNumberFormat="1" applyFill="1"/>
    <xf numFmtId="0" fontId="0" fillId="4" borderId="0" xfId="0" applyFill="1"/>
    <xf numFmtId="14" fontId="0" fillId="5" borderId="0" xfId="0" applyNumberFormat="1" applyFill="1"/>
    <xf numFmtId="0" fontId="0" fillId="5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D16" sqref="D16"/>
    </sheetView>
  </sheetViews>
  <sheetFormatPr baseColWidth="10" defaultRowHeight="15" x14ac:dyDescent="0.25"/>
  <sheetData>
    <row r="1" spans="1:9" x14ac:dyDescent="0.25">
      <c r="A1" s="1">
        <v>40544</v>
      </c>
      <c r="B1" t="s">
        <v>0</v>
      </c>
      <c r="C1" t="s">
        <v>11</v>
      </c>
      <c r="D1" t="s">
        <v>22</v>
      </c>
      <c r="F1" s="2">
        <f t="array" ref="F1">LARGE(IF(MONTH($A$1:$A$11)=1,$A$1:$A$11),1)</f>
        <v>40564</v>
      </c>
      <c r="G1" s="3" t="str">
        <f>VLOOKUP($F1,$A$1:$D$11,2,0)</f>
        <v>3a</v>
      </c>
      <c r="H1" s="3" t="str">
        <f>VLOOKUP($F1,$A$1:$D$11,3,0)</f>
        <v>3b</v>
      </c>
      <c r="I1" s="3" t="str">
        <f>VLOOKUP($F1,$A$1:$D$11,4,0)</f>
        <v>3c</v>
      </c>
    </row>
    <row r="2" spans="1:9" x14ac:dyDescent="0.25">
      <c r="A2" s="1">
        <v>40553</v>
      </c>
      <c r="B2" t="s">
        <v>1</v>
      </c>
      <c r="C2" t="s">
        <v>12</v>
      </c>
      <c r="D2" t="s">
        <v>23</v>
      </c>
      <c r="F2" s="4">
        <f t="array" ref="F2">LARGE(IF(MONTH($A$1:$A$11)=2,$A$1:$A$11),1)</f>
        <v>40597</v>
      </c>
      <c r="G2" s="5" t="str">
        <f t="shared" ref="G2:G4" si="0">VLOOKUP($F2,$A$1:$D$11,2,0)</f>
        <v>6a</v>
      </c>
      <c r="H2" s="5" t="str">
        <f t="shared" ref="H2:H4" si="1">VLOOKUP($F2,$A$1:$D$11,3,0)</f>
        <v>6b</v>
      </c>
      <c r="I2" s="5" t="str">
        <f t="shared" ref="I2:I4" si="2">VLOOKUP($F2,$A$1:$D$11,4,0)</f>
        <v>6c</v>
      </c>
    </row>
    <row r="3" spans="1:9" x14ac:dyDescent="0.25">
      <c r="A3" s="2">
        <v>40564</v>
      </c>
      <c r="B3" s="3" t="s">
        <v>2</v>
      </c>
      <c r="C3" s="3" t="s">
        <v>13</v>
      </c>
      <c r="D3" s="3" t="s">
        <v>24</v>
      </c>
      <c r="F3" s="6">
        <f t="array" ref="F3">LARGE(IF(MONTH($A$1:$A$11)=3,$A$1:$A$11),1)</f>
        <v>40619</v>
      </c>
      <c r="G3" s="7" t="str">
        <f t="shared" si="0"/>
        <v>9a</v>
      </c>
      <c r="H3" s="7" t="str">
        <f t="shared" si="1"/>
        <v>9b</v>
      </c>
      <c r="I3" s="7" t="str">
        <f t="shared" si="2"/>
        <v>9c</v>
      </c>
    </row>
    <row r="4" spans="1:9" x14ac:dyDescent="0.25">
      <c r="A4" s="1">
        <v>40576</v>
      </c>
      <c r="B4" t="s">
        <v>3</v>
      </c>
      <c r="C4" t="s">
        <v>14</v>
      </c>
      <c r="D4" t="s">
        <v>25</v>
      </c>
      <c r="F4" s="8">
        <f t="array" ref="F4">LARGE(IF(MONTH($A$1:$A$11)=4,$A$1:$A$11),1)</f>
        <v>40645</v>
      </c>
      <c r="G4" s="9" t="str">
        <f t="shared" si="0"/>
        <v>11a</v>
      </c>
      <c r="H4" s="9" t="str">
        <f t="shared" si="1"/>
        <v>11b</v>
      </c>
      <c r="I4" s="9" t="str">
        <f t="shared" si="2"/>
        <v>11c</v>
      </c>
    </row>
    <row r="5" spans="1:9" x14ac:dyDescent="0.25">
      <c r="A5" s="1">
        <v>40596</v>
      </c>
      <c r="B5" t="s">
        <v>4</v>
      </c>
      <c r="C5" t="s">
        <v>15</v>
      </c>
      <c r="D5" t="s">
        <v>26</v>
      </c>
    </row>
    <row r="6" spans="1:9" x14ac:dyDescent="0.25">
      <c r="A6" s="4">
        <v>40597</v>
      </c>
      <c r="B6" s="5" t="s">
        <v>5</v>
      </c>
      <c r="C6" s="5" t="s">
        <v>16</v>
      </c>
      <c r="D6" s="5" t="s">
        <v>27</v>
      </c>
    </row>
    <row r="7" spans="1:9" x14ac:dyDescent="0.25">
      <c r="A7" s="1">
        <v>40605</v>
      </c>
      <c r="B7" t="s">
        <v>6</v>
      </c>
      <c r="C7" t="s">
        <v>17</v>
      </c>
      <c r="D7" t="s">
        <v>28</v>
      </c>
    </row>
    <row r="8" spans="1:9" x14ac:dyDescent="0.25">
      <c r="A8" s="1">
        <v>40606</v>
      </c>
      <c r="B8" t="s">
        <v>7</v>
      </c>
      <c r="C8" t="s">
        <v>18</v>
      </c>
      <c r="D8" t="s">
        <v>29</v>
      </c>
    </row>
    <row r="9" spans="1:9" x14ac:dyDescent="0.25">
      <c r="A9" s="6">
        <v>40619</v>
      </c>
      <c r="B9" s="7" t="s">
        <v>8</v>
      </c>
      <c r="C9" s="7" t="s">
        <v>19</v>
      </c>
      <c r="D9" s="7" t="s">
        <v>32</v>
      </c>
    </row>
    <row r="10" spans="1:9" x14ac:dyDescent="0.25">
      <c r="A10" s="1">
        <v>40634</v>
      </c>
      <c r="B10" t="s">
        <v>9</v>
      </c>
      <c r="C10" t="s">
        <v>20</v>
      </c>
      <c r="D10" t="s">
        <v>30</v>
      </c>
    </row>
    <row r="11" spans="1:9" x14ac:dyDescent="0.25">
      <c r="A11" s="8">
        <v>40645</v>
      </c>
      <c r="B11" s="9" t="s">
        <v>10</v>
      </c>
      <c r="C11" s="9" t="s">
        <v>21</v>
      </c>
      <c r="D11" s="9" t="s">
        <v>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Uli Laube</cp:lastModifiedBy>
  <dcterms:created xsi:type="dcterms:W3CDTF">2012-12-26T10:59:22Z</dcterms:created>
  <dcterms:modified xsi:type="dcterms:W3CDTF">2012-12-26T11:11:02Z</dcterms:modified>
</cp:coreProperties>
</file>