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esktop\"/>
    </mc:Choice>
  </mc:AlternateContent>
  <xr:revisionPtr revIDLastSave="0" documentId="13_ncr:1_{20F67706-224F-4F83-B4E5-ADFF673F6AAF}" xr6:coauthVersionLast="47" xr6:coauthVersionMax="47" xr10:uidLastSave="{00000000-0000-0000-0000-000000000000}"/>
  <bookViews>
    <workbookView xWindow="-110" yWindow="-110" windowWidth="38620" windowHeight="21100" xr2:uid="{AA7A39CF-5875-4E04-BDF3-66C1B5EBCF56}"/>
  </bookViews>
  <sheets>
    <sheet name="Rohdaten" sheetId="1" r:id="rId1"/>
    <sheet name="Pivot" sheetId="3" r:id="rId2"/>
    <sheet name="Ziel" sheetId="4" r:id="rId3"/>
  </sheets>
  <definedNames>
    <definedName name="_xlcn.WorksheetConnection_RohdatenA1E26" hidden="1">Rohdaten!$A$1:$E$26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ereich" name="Bereich" connection="WorksheetConnection_Rohdaten!$A$1:$E$26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4" l="1"/>
  <c r="D9" i="4"/>
  <c r="D8" i="4"/>
  <c r="D7" i="4"/>
  <c r="D4" i="4"/>
  <c r="D6" i="4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4E54F5-DC3B-4828-B577-369432366ECD}" keepAlive="1" name="ThisWorkbookDataModel" description="Daten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8557E72-BC18-49F3-A526-B66A960C9826}" name="WorksheetConnection_Rohdaten!$A$1:$E$26" type="102" refreshedVersion="8" minRefreshableVersion="5">
    <extLst>
      <ext xmlns:x15="http://schemas.microsoft.com/office/spreadsheetml/2010/11/main" uri="{DE250136-89BD-433C-8126-D09CA5730AF9}">
        <x15:connection id="Bereich" autoDelete="1">
          <x15:rangePr sourceName="_xlcn.WorksheetConnection_RohdatenA1E26"/>
        </x15:connection>
      </ext>
    </extLst>
  </connection>
</connections>
</file>

<file path=xl/sharedStrings.xml><?xml version="1.0" encoding="utf-8"?>
<sst xmlns="http://schemas.openxmlformats.org/spreadsheetml/2006/main" count="90" uniqueCount="16">
  <si>
    <t>Datum</t>
  </si>
  <si>
    <t>Kunde</t>
  </si>
  <si>
    <t>Produkt</t>
  </si>
  <si>
    <t>Alpha AG</t>
  </si>
  <si>
    <t>Boss &amp; Küpper</t>
  </si>
  <si>
    <t>TD 501</t>
  </si>
  <si>
    <t>AL 403</t>
  </si>
  <si>
    <t>Marsch GmbH</t>
  </si>
  <si>
    <t>BB 100</t>
  </si>
  <si>
    <t>Menge</t>
  </si>
  <si>
    <t>Summe von Menge</t>
  </si>
  <si>
    <t>Kunde+Produkt</t>
  </si>
  <si>
    <t>Min von Datum</t>
  </si>
  <si>
    <t>So soll die Liste am Ende aussehen.</t>
  </si>
  <si>
    <t>&lt;- Das ist das neuste Geschäft. Verkauf erst seit März</t>
  </si>
  <si>
    <t>&lt;- Das ist das zweitneuste Geschäft. Verkauf erst seit Februar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</si>
</sst>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Lato"/>
      <family val="2"/>
    </font>
    <font>
      <sz val="11"/>
      <color rgb="FFFF0000"/>
      <name val="Lat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ichael H" refreshedDate="44780.898656481484" backgroundQuery="1" createdVersion="8" refreshedVersion="8" minRefreshableVersion="3" recordCount="0" supportSubquery="1" supportAdvancedDrill="1" xr:uid="{14226024-89C5-4569-B763-70405AB90213}">
  <cacheSource type="external" connectionId="1"/>
  <cacheFields count="4">
    <cacheField name="[Bereich].[Kunde].[Kunde]" caption="Kunde" numFmtId="0" hierarchy="1" level="1">
      <sharedItems count="3">
        <s v="Alpha AG"/>
        <s v="Boss &amp; Küpper"/>
        <s v="Marsch GmbH"/>
      </sharedItems>
    </cacheField>
    <cacheField name="[Bereich].[Produkt].[Produkt]" caption="Produkt" numFmtId="0" hierarchy="2" level="1">
      <sharedItems count="3">
        <s v="BB 100"/>
        <s v="TD 501"/>
        <s v="AL 403"/>
      </sharedItems>
    </cacheField>
    <cacheField name="[Measures].[Summe von Menge]" caption="Summe von Menge" numFmtId="0" hierarchy="8" level="32767"/>
    <cacheField name="[Measures].[Min von Datum]" caption="Min von Datum" numFmtId="0" hierarchy="9" level="32767"/>
  </cacheFields>
  <cacheHierarchies count="10">
    <cacheHierarchy uniqueName="[Bereich].[Datum]" caption="Datum" attribute="1" time="1" defaultMemberUniqueName="[Bereich].[Datum].[All]" allUniqueName="[Bereich].[Datum].[All]" dimensionUniqueName="[Bereich]" displayFolder="" count="0" memberValueDatatype="7" unbalanced="0"/>
    <cacheHierarchy uniqueName="[Bereich].[Kunde]" caption="Kunde" attribute="1" defaultMemberUniqueName="[Bereich].[Kunde].[All]" allUniqueName="[Bereich].[Kunde].[All]" dimensionUniqueName="[Bereich]" displayFolder="" count="2" memberValueDatatype="130" unbalanced="0">
      <fieldsUsage count="2">
        <fieldUsage x="-1"/>
        <fieldUsage x="0"/>
      </fieldsUsage>
    </cacheHierarchy>
    <cacheHierarchy uniqueName="[Bereich].[Produkt]" caption="Produkt" attribute="1" defaultMemberUniqueName="[Bereich].[Produkt].[All]" allUniqueName="[Bereich].[Produkt].[All]" dimensionUniqueName="[Bereich]" displayFolder="" count="2" memberValueDatatype="130" unbalanced="0">
      <fieldsUsage count="2">
        <fieldUsage x="-1"/>
        <fieldUsage x="1"/>
      </fieldsUsage>
    </cacheHierarchy>
    <cacheHierarchy uniqueName="[Bereich].[Menge]" caption="Menge" attribute="1" defaultMemberUniqueName="[Bereich].[Menge].[All]" allUniqueName="[Bereich].[Menge].[All]" dimensionUniqueName="[Bereich]" displayFolder="" count="0" memberValueDatatype="20" unbalanced="0"/>
    <cacheHierarchy uniqueName="[Bereich].[Kunde+Produkt]" caption="Kunde+Produkt" attribute="1" defaultMemberUniqueName="[Bereich].[Kunde+Produkt].[All]" allUniqueName="[Bereich].[Kunde+Produkt].[All]" dimensionUniqueName="[Bereich]" displayFolder="" count="2" memberValueDatatype="130" unbalanced="0"/>
    <cacheHierarchy uniqueName="[Measures].[__XL_Count Bereich]" caption="__XL_Count Bereich" measure="1" displayFolder="" measureGroup="Bereich" count="0" hidden="1"/>
    <cacheHierarchy uniqueName="[Measures].[__No measures defined]" caption="__No measures defined" measure="1" displayFolder="" count="0" hidden="1"/>
    <cacheHierarchy uniqueName="[Measures].[Anzahl von Datum]" caption="Anzahl von Datum" measure="1" displayFolder="" measureGroup="Bereich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umme von Menge]" caption="Summe von Menge" measure="1" displayFolder="" measureGroup="Bereich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in von Datum]" caption="Min von Datum" measure="1" displayFolder="" measureGroup="Bereich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name="Bereich" uniqueName="[Bereich]" caption="Bereich"/>
    <dimension measure="1" name="Measures" uniqueName="[Measures]" caption="Measures"/>
  </dimensions>
  <measureGroups count="1">
    <measureGroup name="Bereich" caption="Bereich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151CE2-1DB1-4632-BC58-2EF3FBEBBC05}" name="PivotTable2" cacheId="0" applyNumberFormats="0" applyBorderFormats="0" applyFontFormats="0" applyPatternFormats="0" applyAlignmentFormats="0" applyWidthHeightFormats="1" dataCaption="Werte" updatedVersion="8" minRefreshableVersion="3" useAutoFormatting="1" rowGrandTotals="0" colGrandTotals="0" itemPrintTitles="1" createdVersion="8" indent="0" compact="0" compactData="0" multipleFieldFilters="0">
  <location ref="A3:D10" firstHeaderRow="0" firstDataRow="1" firstDataCol="2"/>
  <pivotFields count="4"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dataField="1" compact="0" outline="0" subtotalTop="0" showAll="0" defaultSubtotal="0"/>
    <pivotField dataField="1" compact="0" outline="0" subtotalTop="0" showAll="0" defaultSubtotal="0"/>
  </pivotFields>
  <rowFields count="2">
    <field x="0"/>
    <field x="1"/>
  </rowFields>
  <rowItems count="7">
    <i>
      <x/>
      <x/>
    </i>
    <i r="1">
      <x v="1"/>
    </i>
    <i>
      <x v="1"/>
      <x v="2"/>
    </i>
    <i r="1">
      <x v="1"/>
    </i>
    <i>
      <x v="2"/>
      <x v="2"/>
    </i>
    <i r="1">
      <x/>
    </i>
    <i r="1">
      <x v="1"/>
    </i>
  </rowItems>
  <colFields count="1">
    <field x="-2"/>
  </colFields>
  <colItems count="2">
    <i>
      <x/>
    </i>
    <i i="1">
      <x v="1"/>
    </i>
  </colItems>
  <dataFields count="2">
    <dataField name="Min von Datum" fld="3" subtotal="min" baseField="0" baseItem="0" numFmtId="14"/>
    <dataField name="Summe von Menge" fld="2" baseField="0" baseItem="0"/>
  </dataFields>
  <pivotHierarchies count="10"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Min von Datum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Rohdaten!$A$1:$E$26">
        <x15:activeTabTopLevelEntity name="[Bereich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40BC-8A4B-4C8C-B0C4-79F8B679A787}">
  <dimension ref="A1:E26"/>
  <sheetViews>
    <sheetView tabSelected="1" workbookViewId="0"/>
  </sheetViews>
  <sheetFormatPr baseColWidth="10" defaultRowHeight="14" x14ac:dyDescent="0.3"/>
  <cols>
    <col min="2" max="2" width="12" bestFit="1" customWidth="1"/>
    <col min="5" max="5" width="19.38281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9</v>
      </c>
      <c r="E1" t="s">
        <v>11</v>
      </c>
    </row>
    <row r="2" spans="1:5" x14ac:dyDescent="0.3">
      <c r="A2" s="1">
        <v>44197</v>
      </c>
      <c r="B2" t="s">
        <v>3</v>
      </c>
      <c r="C2" t="s">
        <v>5</v>
      </c>
      <c r="D2">
        <v>142</v>
      </c>
      <c r="E2" t="str">
        <f>B2&amp;" - " &amp;C2</f>
        <v>Alpha AG - TD 501</v>
      </c>
    </row>
    <row r="3" spans="1:5" x14ac:dyDescent="0.3">
      <c r="A3" s="1">
        <v>44197</v>
      </c>
      <c r="B3" t="s">
        <v>4</v>
      </c>
      <c r="C3" t="s">
        <v>6</v>
      </c>
      <c r="D3">
        <v>889</v>
      </c>
      <c r="E3" t="str">
        <f t="shared" ref="E3:E26" si="0">B3&amp;" - " &amp;C3</f>
        <v>Boss &amp; Küpper - AL 403</v>
      </c>
    </row>
    <row r="4" spans="1:5" x14ac:dyDescent="0.3">
      <c r="A4" s="1">
        <v>44197</v>
      </c>
      <c r="B4" t="s">
        <v>7</v>
      </c>
      <c r="C4" t="s">
        <v>8</v>
      </c>
      <c r="D4">
        <v>176</v>
      </c>
      <c r="E4" t="str">
        <f t="shared" si="0"/>
        <v>Marsch GmbH - BB 100</v>
      </c>
    </row>
    <row r="5" spans="1:5" x14ac:dyDescent="0.3">
      <c r="A5" s="1">
        <v>44197</v>
      </c>
      <c r="B5" t="s">
        <v>7</v>
      </c>
      <c r="C5" t="s">
        <v>5</v>
      </c>
      <c r="D5">
        <v>115</v>
      </c>
      <c r="E5" t="str">
        <f t="shared" si="0"/>
        <v>Marsch GmbH - TD 501</v>
      </c>
    </row>
    <row r="6" spans="1:5" x14ac:dyDescent="0.3">
      <c r="A6" s="1">
        <v>44197</v>
      </c>
      <c r="B6" t="s">
        <v>7</v>
      </c>
      <c r="C6" t="s">
        <v>6</v>
      </c>
      <c r="D6">
        <v>841</v>
      </c>
      <c r="E6" t="str">
        <f t="shared" si="0"/>
        <v>Marsch GmbH - AL 403</v>
      </c>
    </row>
    <row r="7" spans="1:5" x14ac:dyDescent="0.3">
      <c r="A7" s="1">
        <v>44228</v>
      </c>
      <c r="B7" t="s">
        <v>3</v>
      </c>
      <c r="C7" t="s">
        <v>5</v>
      </c>
      <c r="D7">
        <v>891</v>
      </c>
      <c r="E7" t="str">
        <f t="shared" si="0"/>
        <v>Alpha AG - TD 501</v>
      </c>
    </row>
    <row r="8" spans="1:5" x14ac:dyDescent="0.3">
      <c r="A8" s="1">
        <v>44228</v>
      </c>
      <c r="B8" t="s">
        <v>4</v>
      </c>
      <c r="C8" t="s">
        <v>6</v>
      </c>
      <c r="D8">
        <v>725</v>
      </c>
      <c r="E8" t="str">
        <f t="shared" si="0"/>
        <v>Boss &amp; Küpper - AL 403</v>
      </c>
    </row>
    <row r="9" spans="1:5" x14ac:dyDescent="0.3">
      <c r="A9" s="1">
        <v>44228</v>
      </c>
      <c r="B9" t="s">
        <v>4</v>
      </c>
      <c r="C9" t="s">
        <v>5</v>
      </c>
      <c r="D9">
        <v>325</v>
      </c>
      <c r="E9" t="str">
        <f t="shared" si="0"/>
        <v>Boss &amp; Küpper - TD 501</v>
      </c>
    </row>
    <row r="10" spans="1:5" x14ac:dyDescent="0.3">
      <c r="A10" s="1">
        <v>44228</v>
      </c>
      <c r="B10" t="s">
        <v>7</v>
      </c>
      <c r="C10" t="s">
        <v>8</v>
      </c>
      <c r="D10">
        <v>833</v>
      </c>
      <c r="E10" t="str">
        <f t="shared" si="0"/>
        <v>Marsch GmbH - BB 100</v>
      </c>
    </row>
    <row r="11" spans="1:5" x14ac:dyDescent="0.3">
      <c r="A11" s="1">
        <v>44228</v>
      </c>
      <c r="B11" t="s">
        <v>7</v>
      </c>
      <c r="C11" t="s">
        <v>6</v>
      </c>
      <c r="D11">
        <v>316</v>
      </c>
      <c r="E11" t="str">
        <f t="shared" si="0"/>
        <v>Marsch GmbH - AL 403</v>
      </c>
    </row>
    <row r="12" spans="1:5" x14ac:dyDescent="0.3">
      <c r="A12" s="1">
        <v>44256</v>
      </c>
      <c r="B12" t="s">
        <v>3</v>
      </c>
      <c r="C12" t="s">
        <v>5</v>
      </c>
      <c r="D12">
        <v>718</v>
      </c>
      <c r="E12" t="str">
        <f t="shared" si="0"/>
        <v>Alpha AG - TD 501</v>
      </c>
    </row>
    <row r="13" spans="1:5" x14ac:dyDescent="0.3">
      <c r="A13" s="1">
        <v>44256</v>
      </c>
      <c r="B13" t="s">
        <v>3</v>
      </c>
      <c r="C13" t="s">
        <v>8</v>
      </c>
      <c r="D13">
        <v>207</v>
      </c>
      <c r="E13" t="str">
        <f t="shared" si="0"/>
        <v>Alpha AG - BB 100</v>
      </c>
    </row>
    <row r="14" spans="1:5" x14ac:dyDescent="0.3">
      <c r="A14" s="1">
        <v>44256</v>
      </c>
      <c r="B14" t="s">
        <v>4</v>
      </c>
      <c r="C14" t="s">
        <v>6</v>
      </c>
      <c r="D14">
        <v>679</v>
      </c>
      <c r="E14" t="str">
        <f t="shared" si="0"/>
        <v>Boss &amp; Küpper - AL 403</v>
      </c>
    </row>
    <row r="15" spans="1:5" x14ac:dyDescent="0.3">
      <c r="A15" s="1">
        <v>44256</v>
      </c>
      <c r="B15" t="s">
        <v>7</v>
      </c>
      <c r="C15" t="s">
        <v>8</v>
      </c>
      <c r="D15">
        <v>329</v>
      </c>
      <c r="E15" t="str">
        <f t="shared" si="0"/>
        <v>Marsch GmbH - BB 100</v>
      </c>
    </row>
    <row r="16" spans="1:5" x14ac:dyDescent="0.3">
      <c r="A16" s="1">
        <v>44256</v>
      </c>
      <c r="B16" t="s">
        <v>7</v>
      </c>
      <c r="C16" t="s">
        <v>6</v>
      </c>
      <c r="D16">
        <v>738</v>
      </c>
      <c r="E16" t="str">
        <f t="shared" si="0"/>
        <v>Marsch GmbH - AL 403</v>
      </c>
    </row>
    <row r="17" spans="1:5" x14ac:dyDescent="0.3">
      <c r="A17" s="1">
        <v>44287</v>
      </c>
      <c r="B17" t="s">
        <v>3</v>
      </c>
      <c r="C17" t="s">
        <v>5</v>
      </c>
      <c r="D17">
        <v>875</v>
      </c>
      <c r="E17" t="str">
        <f t="shared" si="0"/>
        <v>Alpha AG - TD 501</v>
      </c>
    </row>
    <row r="18" spans="1:5" x14ac:dyDescent="0.3">
      <c r="A18" s="1">
        <v>44287</v>
      </c>
      <c r="B18" t="s">
        <v>3</v>
      </c>
      <c r="C18" t="s">
        <v>8</v>
      </c>
      <c r="D18">
        <v>238</v>
      </c>
      <c r="E18" t="str">
        <f t="shared" si="0"/>
        <v>Alpha AG - BB 100</v>
      </c>
    </row>
    <row r="19" spans="1:5" x14ac:dyDescent="0.3">
      <c r="A19" s="1">
        <v>44287</v>
      </c>
      <c r="B19" t="s">
        <v>4</v>
      </c>
      <c r="C19" t="s">
        <v>6</v>
      </c>
      <c r="D19">
        <v>832</v>
      </c>
      <c r="E19" t="str">
        <f t="shared" si="0"/>
        <v>Boss &amp; Küpper - AL 403</v>
      </c>
    </row>
    <row r="20" spans="1:5" x14ac:dyDescent="0.3">
      <c r="A20" s="1">
        <v>44287</v>
      </c>
      <c r="B20" t="s">
        <v>7</v>
      </c>
      <c r="C20" t="s">
        <v>8</v>
      </c>
      <c r="D20">
        <v>776</v>
      </c>
      <c r="E20" t="str">
        <f t="shared" si="0"/>
        <v>Marsch GmbH - BB 100</v>
      </c>
    </row>
    <row r="21" spans="1:5" x14ac:dyDescent="0.3">
      <c r="A21" s="1">
        <v>44317</v>
      </c>
      <c r="B21" t="s">
        <v>3</v>
      </c>
      <c r="C21" t="s">
        <v>5</v>
      </c>
      <c r="D21">
        <v>171</v>
      </c>
      <c r="E21" t="str">
        <f t="shared" si="0"/>
        <v>Alpha AG - TD 501</v>
      </c>
    </row>
    <row r="22" spans="1:5" x14ac:dyDescent="0.3">
      <c r="A22" s="1">
        <v>44317</v>
      </c>
      <c r="B22" t="s">
        <v>3</v>
      </c>
      <c r="C22" t="s">
        <v>8</v>
      </c>
      <c r="D22">
        <v>353</v>
      </c>
      <c r="E22" t="str">
        <f t="shared" si="0"/>
        <v>Alpha AG - BB 100</v>
      </c>
    </row>
    <row r="23" spans="1:5" x14ac:dyDescent="0.3">
      <c r="A23" s="1">
        <v>44317</v>
      </c>
      <c r="B23" t="s">
        <v>4</v>
      </c>
      <c r="C23" t="s">
        <v>6</v>
      </c>
      <c r="D23">
        <v>627</v>
      </c>
      <c r="E23" t="str">
        <f t="shared" si="0"/>
        <v>Boss &amp; Küpper - AL 403</v>
      </c>
    </row>
    <row r="24" spans="1:5" x14ac:dyDescent="0.3">
      <c r="A24" s="1">
        <v>44317</v>
      </c>
      <c r="B24" t="s">
        <v>7</v>
      </c>
      <c r="C24" t="s">
        <v>8</v>
      </c>
      <c r="D24">
        <v>561</v>
      </c>
      <c r="E24" t="str">
        <f t="shared" si="0"/>
        <v>Marsch GmbH - BB 100</v>
      </c>
    </row>
    <row r="25" spans="1:5" x14ac:dyDescent="0.3">
      <c r="A25" s="1">
        <v>44317</v>
      </c>
      <c r="B25" t="s">
        <v>7</v>
      </c>
      <c r="C25" t="s">
        <v>5</v>
      </c>
      <c r="D25">
        <v>102</v>
      </c>
      <c r="E25" t="str">
        <f t="shared" si="0"/>
        <v>Marsch GmbH - TD 501</v>
      </c>
    </row>
    <row r="26" spans="1:5" x14ac:dyDescent="0.3">
      <c r="A26" s="1">
        <v>44317</v>
      </c>
      <c r="B26" t="s">
        <v>7</v>
      </c>
      <c r="C26" t="s">
        <v>6</v>
      </c>
      <c r="D26">
        <v>438</v>
      </c>
      <c r="E26" t="str">
        <f t="shared" si="0"/>
        <v>Marsch GmbH - AL 403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37EC2-67AD-4B69-91F2-F6F95AB0D3D7}">
  <dimension ref="A3:D10"/>
  <sheetViews>
    <sheetView workbookViewId="0">
      <selection activeCell="A3" sqref="A3"/>
    </sheetView>
  </sheetViews>
  <sheetFormatPr baseColWidth="10" defaultRowHeight="14" x14ac:dyDescent="0.3"/>
  <cols>
    <col min="1" max="1" width="18.765625" bestFit="1" customWidth="1"/>
    <col min="2" max="2" width="8.84375" bestFit="1" customWidth="1"/>
    <col min="3" max="3" width="12.53515625" bestFit="1" customWidth="1"/>
    <col min="4" max="5" width="15.3046875" bestFit="1" customWidth="1"/>
  </cols>
  <sheetData>
    <row r="3" spans="1:4" x14ac:dyDescent="0.3">
      <c r="A3" s="2" t="s">
        <v>1</v>
      </c>
      <c r="B3" s="2" t="s">
        <v>2</v>
      </c>
      <c r="C3" t="s">
        <v>12</v>
      </c>
      <c r="D3" t="s">
        <v>10</v>
      </c>
    </row>
    <row r="4" spans="1:4" x14ac:dyDescent="0.3">
      <c r="A4" t="s">
        <v>3</v>
      </c>
      <c r="B4" t="s">
        <v>8</v>
      </c>
      <c r="C4" s="1">
        <v>44256</v>
      </c>
      <c r="D4" s="3">
        <v>798</v>
      </c>
    </row>
    <row r="5" spans="1:4" x14ac:dyDescent="0.3">
      <c r="B5" t="s">
        <v>5</v>
      </c>
      <c r="C5" s="1">
        <v>44197</v>
      </c>
      <c r="D5" s="3">
        <v>2797</v>
      </c>
    </row>
    <row r="6" spans="1:4" x14ac:dyDescent="0.3">
      <c r="A6" t="s">
        <v>4</v>
      </c>
      <c r="B6" t="s">
        <v>6</v>
      </c>
      <c r="C6" s="1">
        <v>44197</v>
      </c>
      <c r="D6" s="3">
        <v>3752</v>
      </c>
    </row>
    <row r="7" spans="1:4" x14ac:dyDescent="0.3">
      <c r="B7" t="s">
        <v>5</v>
      </c>
      <c r="C7" s="1">
        <v>44228</v>
      </c>
      <c r="D7" s="3">
        <v>325</v>
      </c>
    </row>
    <row r="8" spans="1:4" x14ac:dyDescent="0.3">
      <c r="A8" t="s">
        <v>7</v>
      </c>
      <c r="B8" t="s">
        <v>6</v>
      </c>
      <c r="C8" s="1">
        <v>44197</v>
      </c>
      <c r="D8" s="3">
        <v>2333</v>
      </c>
    </row>
    <row r="9" spans="1:4" x14ac:dyDescent="0.3">
      <c r="B9" t="s">
        <v>8</v>
      </c>
      <c r="C9" s="1">
        <v>44197</v>
      </c>
      <c r="D9" s="3">
        <v>2675</v>
      </c>
    </row>
    <row r="10" spans="1:4" x14ac:dyDescent="0.3">
      <c r="B10" t="s">
        <v>5</v>
      </c>
      <c r="C10" s="1">
        <v>44197</v>
      </c>
      <c r="D10" s="3">
        <v>217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9286B-292B-407D-86A9-6C47D95F1624}">
  <dimension ref="A1:E26"/>
  <sheetViews>
    <sheetView workbookViewId="0">
      <selection activeCell="B14" sqref="B14"/>
    </sheetView>
  </sheetViews>
  <sheetFormatPr baseColWidth="10" defaultRowHeight="14" x14ac:dyDescent="0.3"/>
  <cols>
    <col min="1" max="1" width="13.4609375" customWidth="1"/>
    <col min="2" max="2" width="12" bestFit="1" customWidth="1"/>
    <col min="3" max="3" width="13.3828125" customWidth="1"/>
    <col min="4" max="4" width="12.3828125" bestFit="1" customWidth="1"/>
  </cols>
  <sheetData>
    <row r="1" spans="1:5" x14ac:dyDescent="0.3">
      <c r="A1" s="4" t="s">
        <v>13</v>
      </c>
    </row>
    <row r="3" spans="1:5" x14ac:dyDescent="0.3">
      <c r="A3" t="s">
        <v>1</v>
      </c>
      <c r="B3" t="s">
        <v>2</v>
      </c>
      <c r="C3" t="s">
        <v>12</v>
      </c>
      <c r="D3" t="s">
        <v>9</v>
      </c>
    </row>
    <row r="4" spans="1:5" x14ac:dyDescent="0.3">
      <c r="A4" t="s">
        <v>3</v>
      </c>
      <c r="B4" t="s">
        <v>8</v>
      </c>
      <c r="C4" s="1">
        <v>44256</v>
      </c>
      <c r="D4">
        <f>207+238+353</f>
        <v>798</v>
      </c>
      <c r="E4" s="4" t="s">
        <v>14</v>
      </c>
    </row>
    <row r="5" spans="1:5" x14ac:dyDescent="0.3">
      <c r="A5" t="s">
        <v>4</v>
      </c>
      <c r="B5" t="s">
        <v>5</v>
      </c>
      <c r="C5" s="1">
        <v>44228</v>
      </c>
      <c r="D5">
        <v>325</v>
      </c>
      <c r="E5" s="4" t="s">
        <v>15</v>
      </c>
    </row>
    <row r="6" spans="1:5" x14ac:dyDescent="0.3">
      <c r="A6" t="s">
        <v>3</v>
      </c>
      <c r="B6" t="s">
        <v>5</v>
      </c>
      <c r="C6" s="1">
        <v>44197</v>
      </c>
      <c r="D6">
        <f>142+891+718+875+171</f>
        <v>2797</v>
      </c>
    </row>
    <row r="7" spans="1:5" x14ac:dyDescent="0.3">
      <c r="A7" t="s">
        <v>4</v>
      </c>
      <c r="B7" t="s">
        <v>6</v>
      </c>
      <c r="C7" s="1">
        <v>44197</v>
      </c>
      <c r="D7">
        <f>889+725+679+832+627</f>
        <v>3752</v>
      </c>
    </row>
    <row r="8" spans="1:5" x14ac:dyDescent="0.3">
      <c r="A8" t="s">
        <v>7</v>
      </c>
      <c r="B8" t="s">
        <v>8</v>
      </c>
      <c r="C8" s="1">
        <v>44197</v>
      </c>
      <c r="D8">
        <f>176+833+329+776+561</f>
        <v>2675</v>
      </c>
    </row>
    <row r="9" spans="1:5" x14ac:dyDescent="0.3">
      <c r="A9" t="s">
        <v>7</v>
      </c>
      <c r="B9" t="s">
        <v>5</v>
      </c>
      <c r="C9" s="1">
        <v>44197</v>
      </c>
      <c r="D9">
        <f>115+102</f>
        <v>217</v>
      </c>
    </row>
    <row r="10" spans="1:5" x14ac:dyDescent="0.3">
      <c r="A10" t="s">
        <v>7</v>
      </c>
      <c r="B10" t="s">
        <v>6</v>
      </c>
      <c r="C10" s="1">
        <v>44197</v>
      </c>
      <c r="D10">
        <f>841+316+738+438</f>
        <v>2333</v>
      </c>
    </row>
    <row r="11" spans="1:5" x14ac:dyDescent="0.3">
      <c r="D11" s="1"/>
    </row>
    <row r="12" spans="1:5" x14ac:dyDescent="0.3">
      <c r="D12" s="1"/>
    </row>
    <row r="14" spans="1:5" x14ac:dyDescent="0.3">
      <c r="D14" s="1"/>
    </row>
    <row r="15" spans="1:5" x14ac:dyDescent="0.3">
      <c r="D15" s="1"/>
    </row>
    <row r="16" spans="1:5" x14ac:dyDescent="0.3">
      <c r="D16" s="1"/>
    </row>
    <row r="17" spans="4:4" x14ac:dyDescent="0.3">
      <c r="D17" s="1"/>
    </row>
    <row r="18" spans="4:4" x14ac:dyDescent="0.3">
      <c r="D18" s="1"/>
    </row>
    <row r="19" spans="4:4" x14ac:dyDescent="0.3">
      <c r="D19" s="1"/>
    </row>
    <row r="20" spans="4:4" x14ac:dyDescent="0.3">
      <c r="D20" s="1"/>
    </row>
    <row r="21" spans="4:4" x14ac:dyDescent="0.3">
      <c r="D21" s="1"/>
    </row>
    <row r="22" spans="4:4" x14ac:dyDescent="0.3">
      <c r="D22" s="1"/>
    </row>
    <row r="23" spans="4:4" x14ac:dyDescent="0.3">
      <c r="D23" s="1"/>
    </row>
    <row r="24" spans="4:4" x14ac:dyDescent="0.3">
      <c r="D24" s="1"/>
    </row>
    <row r="25" spans="4:4" x14ac:dyDescent="0.3">
      <c r="D25" s="1"/>
    </row>
    <row r="26" spans="4:4" x14ac:dyDescent="0.3">
      <c r="D26" s="1"/>
    </row>
  </sheetData>
  <sortState xmlns:xlrd2="http://schemas.microsoft.com/office/spreadsheetml/2017/richdata2" ref="A4:D10">
    <sortCondition descending="1" ref="C4:C10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Rohdaten</vt:lpstr>
      <vt:lpstr>Pivot</vt:lpstr>
      <vt:lpstr>Ziel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</dc:creator>
  <cp:lastModifiedBy>Michael H</cp:lastModifiedBy>
  <dcterms:created xsi:type="dcterms:W3CDTF">2022-08-07T19:18:41Z</dcterms:created>
  <dcterms:modified xsi:type="dcterms:W3CDTF">2022-08-07T19:44:55Z</dcterms:modified>
</cp:coreProperties>
</file>