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7715" windowHeight="11820" activeTab="1"/>
  </bookViews>
  <sheets>
    <sheet name="Anforderung" sheetId="3" r:id="rId1"/>
    <sheet name="Hardware-Liste_Preise" sheetId="4" r:id="rId2"/>
    <sheet name="Gehäuse" sheetId="5" r:id="rId3"/>
  </sheets>
  <calcPr calcId="145621" concurrentManualCount="2"/>
</workbook>
</file>

<file path=xl/calcChain.xml><?xml version="1.0" encoding="utf-8"?>
<calcChain xmlns="http://schemas.openxmlformats.org/spreadsheetml/2006/main">
  <c r="F23" i="4" l="1"/>
  <c r="F22" i="4"/>
  <c r="F54" i="4" l="1"/>
  <c r="F55" i="4"/>
  <c r="F56" i="4"/>
  <c r="F57" i="4"/>
  <c r="F58" i="4"/>
  <c r="F59" i="4"/>
  <c r="F60" i="4"/>
  <c r="F61" i="4"/>
  <c r="F62" i="4"/>
  <c r="F63" i="4"/>
  <c r="F64" i="4"/>
  <c r="F51" i="4"/>
  <c r="F52" i="4"/>
  <c r="F53" i="4" l="1"/>
  <c r="D9" i="5" l="1"/>
  <c r="E9" i="5" s="1"/>
  <c r="D5" i="5"/>
  <c r="E5" i="5" s="1"/>
  <c r="D6" i="5"/>
  <c r="E6" i="5" s="1"/>
  <c r="D7" i="5"/>
  <c r="E7" i="5" s="1"/>
  <c r="D8" i="5"/>
  <c r="E8" i="5" s="1"/>
  <c r="D10" i="5"/>
  <c r="E10" i="5" s="1"/>
  <c r="D11" i="5"/>
  <c r="D12" i="5"/>
  <c r="E12" i="5" s="1"/>
  <c r="D13" i="5"/>
  <c r="D14" i="5"/>
  <c r="E14" i="5" s="1"/>
  <c r="D15" i="5"/>
  <c r="D16" i="5"/>
  <c r="E16" i="5" s="1"/>
  <c r="D17" i="5"/>
  <c r="D18" i="5"/>
  <c r="E18" i="5" s="1"/>
  <c r="D19" i="5"/>
  <c r="D20" i="5"/>
  <c r="E20" i="5" s="1"/>
  <c r="D21" i="5"/>
  <c r="D22" i="5"/>
  <c r="E22" i="5" s="1"/>
  <c r="D23" i="5"/>
  <c r="E23" i="5" s="1"/>
  <c r="D24" i="5"/>
  <c r="E24" i="5" s="1"/>
  <c r="D4" i="5"/>
  <c r="E4" i="5" s="1"/>
  <c r="E11" i="5"/>
  <c r="E13" i="5"/>
  <c r="E15" i="5"/>
  <c r="E17" i="5"/>
  <c r="E19" i="5"/>
  <c r="E21" i="5"/>
  <c r="F50" i="4"/>
  <c r="F49" i="4"/>
  <c r="F48" i="4"/>
  <c r="F47" i="4"/>
  <c r="F45" i="4"/>
  <c r="F43" i="4"/>
  <c r="F42" i="4"/>
  <c r="F41" i="4"/>
  <c r="F40" i="4"/>
  <c r="F38" i="4"/>
  <c r="F37" i="4"/>
  <c r="F36" i="4"/>
  <c r="F35" i="4"/>
  <c r="F34" i="4"/>
  <c r="E26" i="5" l="1"/>
  <c r="F25" i="4"/>
  <c r="F26" i="4"/>
  <c r="F27" i="4"/>
  <c r="F28" i="4"/>
  <c r="F29" i="4"/>
  <c r="F30" i="4"/>
  <c r="F32" i="4"/>
  <c r="F33" i="4"/>
  <c r="F14" i="4"/>
  <c r="F15" i="4"/>
  <c r="F17" i="4"/>
  <c r="F18" i="4"/>
  <c r="F19" i="4"/>
  <c r="F20" i="4"/>
  <c r="F21" i="4"/>
  <c r="F24" i="4"/>
  <c r="F11" i="4"/>
  <c r="F10" i="4"/>
  <c r="F9" i="4"/>
  <c r="F8" i="4"/>
  <c r="F7" i="4"/>
  <c r="F6" i="4"/>
  <c r="F5" i="4"/>
  <c r="F1" i="4" l="1"/>
  <c r="D14" i="3"/>
  <c r="E14" i="3"/>
  <c r="E30" i="3"/>
  <c r="D30" i="3"/>
  <c r="C30" i="3" l="1"/>
  <c r="C14" i="3"/>
</calcChain>
</file>

<file path=xl/sharedStrings.xml><?xml version="1.0" encoding="utf-8"?>
<sst xmlns="http://schemas.openxmlformats.org/spreadsheetml/2006/main" count="209" uniqueCount="134">
  <si>
    <t>Mainboard</t>
  </si>
  <si>
    <t>CPU</t>
  </si>
  <si>
    <t>RAM</t>
  </si>
  <si>
    <t>HDD</t>
  </si>
  <si>
    <t>Hardware</t>
  </si>
  <si>
    <t>GraKa</t>
  </si>
  <si>
    <t>Gehäuse</t>
  </si>
  <si>
    <t>Netzteil</t>
  </si>
  <si>
    <t>Laufwerk</t>
  </si>
  <si>
    <t>Modell</t>
  </si>
  <si>
    <t>Anzahl</t>
  </si>
  <si>
    <t>Kosten</t>
  </si>
  <si>
    <t>Kosten, gesamt</t>
  </si>
  <si>
    <t>Corsair, 16GB Kit</t>
  </si>
  <si>
    <t>EVGA Classified SR-2</t>
  </si>
  <si>
    <t>Intel Xeon E5620</t>
  </si>
  <si>
    <t>System</t>
  </si>
  <si>
    <t>Service</t>
  </si>
  <si>
    <t>DomainController</t>
  </si>
  <si>
    <t>ADS, DNS, DHCP, WINS</t>
  </si>
  <si>
    <t>RAM (GB)</t>
  </si>
  <si>
    <t>HDD (GB)</t>
  </si>
  <si>
    <t>Webserver</t>
  </si>
  <si>
    <t>ISS (Webinterface)</t>
  </si>
  <si>
    <t>XenApp 6/6.5</t>
  </si>
  <si>
    <t>User-Platform</t>
  </si>
  <si>
    <t>Privisioning</t>
  </si>
  <si>
    <t>Provisioning</t>
  </si>
  <si>
    <t>DFS</t>
  </si>
  <si>
    <t>File</t>
  </si>
  <si>
    <t>Gesamt</t>
  </si>
  <si>
    <t>OS (W2k8 R2 + HyperV)</t>
  </si>
  <si>
    <t>Host</t>
  </si>
  <si>
    <t>Client</t>
  </si>
  <si>
    <t>XenDesktop</t>
  </si>
  <si>
    <t>CPU (Cores)</t>
  </si>
  <si>
    <t>SSD</t>
  </si>
  <si>
    <t>WD6000HLHX</t>
  </si>
  <si>
    <t>Theorie</t>
  </si>
  <si>
    <t>Verzicht auf HT (Hyperthreading), da unter Citrix gerne Probleme damit auftreten!</t>
  </si>
  <si>
    <t>File-Share</t>
  </si>
  <si>
    <t>Datenbank</t>
  </si>
  <si>
    <t>SQL</t>
  </si>
  <si>
    <t>Praxis tauglich</t>
  </si>
  <si>
    <t>Mindfactory</t>
  </si>
  <si>
    <t>HardwareVersand</t>
  </si>
  <si>
    <t>Crucial CT128M4SSD2</t>
  </si>
  <si>
    <t>redcoon</t>
  </si>
  <si>
    <t>EVGA NVIDIA GeForce GTX560Ti (1GB)</t>
  </si>
  <si>
    <t>LG BH10LS30</t>
  </si>
  <si>
    <t>MountainMods</t>
  </si>
  <si>
    <t>Kühlung</t>
  </si>
  <si>
    <t>120er</t>
  </si>
  <si>
    <t>80er</t>
  </si>
  <si>
    <t>Xilence (2er Pack, blau)</t>
  </si>
  <si>
    <t>Kühlkörper</t>
  </si>
  <si>
    <t>Alphacool HF 14 Yellowstone</t>
  </si>
  <si>
    <t xml:space="preserve">EK Water Blocks EK-FB SR2 </t>
  </si>
  <si>
    <t>Schlauch</t>
  </si>
  <si>
    <t>Schlauch PUR 8 (Anzahl = Meter)</t>
  </si>
  <si>
    <t>Durchfluss-/Strömung, Blau SAN</t>
  </si>
  <si>
    <t>Anzeiger</t>
  </si>
  <si>
    <t>Verschraubung</t>
  </si>
  <si>
    <t>Korri-Schutz</t>
  </si>
  <si>
    <t>Amazon</t>
  </si>
  <si>
    <t>Aquatuning</t>
  </si>
  <si>
    <t>GPU</t>
  </si>
  <si>
    <t>Kingston KHX-Fan HyperX</t>
  </si>
  <si>
    <t>Dämmung</t>
  </si>
  <si>
    <t>Lüfter</t>
  </si>
  <si>
    <t>Entkoppler</t>
  </si>
  <si>
    <t>Filter</t>
  </si>
  <si>
    <t>Xilence Fan Filter</t>
  </si>
  <si>
    <t>Frame</t>
  </si>
  <si>
    <t>Wärmeleitpaste</t>
  </si>
  <si>
    <t>Arctic Cooling MX-2</t>
  </si>
  <si>
    <t>Panel, 5,25"</t>
  </si>
  <si>
    <t>Lüftersteuerung</t>
  </si>
  <si>
    <t>MultiCard/USB</t>
  </si>
  <si>
    <t>Gesamtkosten:</t>
  </si>
  <si>
    <t>Korpus</t>
  </si>
  <si>
    <t>HDD Brackets</t>
  </si>
  <si>
    <t>Kosten Dollar</t>
  </si>
  <si>
    <t>Kosten Euro</t>
  </si>
  <si>
    <t>Blende, 5,25"</t>
  </si>
  <si>
    <t>Blende, PSU</t>
  </si>
  <si>
    <t>Handgriffe</t>
  </si>
  <si>
    <t>MM U2 UFO Custom + Zubehör</t>
  </si>
  <si>
    <t>Licht/Modded</t>
  </si>
  <si>
    <t>Kathoden, blau</t>
  </si>
  <si>
    <t>Sharkoon Set, 4 in 1 (30 cm)</t>
  </si>
  <si>
    <t>Kathoden, UV</t>
  </si>
  <si>
    <t>X-Station Power Extention, blau</t>
  </si>
  <si>
    <t>X-Station Power Extention, UV</t>
  </si>
  <si>
    <t>Radiator</t>
  </si>
  <si>
    <t>EK-Coolstream RAD XT (360)</t>
  </si>
  <si>
    <t>EK-VGA Supreme HF-Plexi</t>
  </si>
  <si>
    <t>Chipsatz</t>
  </si>
  <si>
    <t>NZXT Sentry LXE (5er)</t>
  </si>
  <si>
    <t>Scythe Kaze Master Pro</t>
  </si>
  <si>
    <t>Alternativen</t>
  </si>
  <si>
    <t>Pumpe</t>
  </si>
  <si>
    <t>Kabel von InLine</t>
  </si>
  <si>
    <t>S-ATA Datenkabel</t>
  </si>
  <si>
    <t>S-ATA Stromkabel</t>
  </si>
  <si>
    <t>Kabel von InLine (0,75 m)</t>
  </si>
  <si>
    <t>Inline, 12V auf 5V</t>
  </si>
  <si>
    <t>Adapterkabel</t>
  </si>
  <si>
    <t>Kabel/Sonstiges</t>
  </si>
  <si>
    <t>Y-Strom</t>
  </si>
  <si>
    <t>Inline 15pol --&gt; SATA</t>
  </si>
  <si>
    <t>Inline SATA --&gt; SATA</t>
  </si>
  <si>
    <t>Xilence Frame, 120er</t>
  </si>
  <si>
    <t>Raidsonic ICY BOX IB-863-B</t>
  </si>
  <si>
    <t>Schraubendreher</t>
  </si>
  <si>
    <t>12er Set</t>
  </si>
  <si>
    <t>Kabelbinder</t>
  </si>
  <si>
    <t>100er (10 cm, schwarz)</t>
  </si>
  <si>
    <t>Anschlusskit,  10/8mm G1/4", schwarz</t>
  </si>
  <si>
    <t>Anschlusskit,  10/8mm G1/4", gem., schwarz</t>
  </si>
  <si>
    <t>Schraubenset</t>
  </si>
  <si>
    <t>411 Teile</t>
  </si>
  <si>
    <t>Watt, max.</t>
  </si>
  <si>
    <t>Enermax Revolution 85+</t>
  </si>
  <si>
    <t>Seasonic Platinum Series ATX</t>
  </si>
  <si>
    <t>Lepa G900-MA</t>
  </si>
  <si>
    <t>ganz leise</t>
  </si>
  <si>
    <t>leise</t>
  </si>
  <si>
    <t>Silence Box</t>
  </si>
  <si>
    <t xml:space="preserve">Innovatek Protect Konzentrat </t>
  </si>
  <si>
    <t>Behälter</t>
  </si>
  <si>
    <t>EK Water Blocks EK-Multioption RES X2</t>
  </si>
  <si>
    <t>Laing DDC-Pumpe 12V DDC-1Plus + Silence Box</t>
  </si>
  <si>
    <t>Anbieter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</si>
</sst>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3" borderId="1" xfId="0" applyFill="1" applyBorder="1"/>
    <xf numFmtId="44" fontId="0" fillId="0" borderId="1" xfId="1" applyFont="1" applyBorder="1"/>
    <xf numFmtId="44" fontId="0" fillId="0" borderId="0" xfId="0" applyNumberFormat="1"/>
    <xf numFmtId="44" fontId="0" fillId="3" borderId="1" xfId="1" applyFont="1" applyFill="1" applyBorder="1"/>
    <xf numFmtId="0" fontId="3" fillId="3" borderId="1" xfId="2" applyFill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1" xfId="2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4" fontId="0" fillId="0" borderId="1" xfId="1" applyFont="1" applyFill="1" applyBorder="1"/>
    <xf numFmtId="0" fontId="5" fillId="0" borderId="0" xfId="0" applyFont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44" fontId="0" fillId="4" borderId="1" xfId="1" applyFont="1" applyFill="1" applyBorder="1"/>
    <xf numFmtId="0" fontId="0" fillId="3" borderId="1" xfId="0" applyFill="1" applyBorder="1" applyAlignment="1">
      <alignment horizontal="left" indent="1"/>
    </xf>
    <xf numFmtId="0" fontId="0" fillId="0" borderId="1" xfId="0" applyFill="1" applyBorder="1" applyAlignment="1">
      <alignment horizontal="left" indent="2"/>
    </xf>
    <xf numFmtId="0" fontId="0" fillId="3" borderId="1" xfId="0" applyFill="1" applyBorder="1" applyAlignment="1">
      <alignment horizontal="left" indent="2"/>
    </xf>
    <xf numFmtId="0" fontId="3" fillId="0" borderId="1" xfId="2" applyFill="1" applyBorder="1"/>
    <xf numFmtId="0" fontId="3" fillId="3" borderId="0" xfId="2" applyFill="1"/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6" fillId="3" borderId="1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indent="1"/>
    </xf>
    <xf numFmtId="44" fontId="0" fillId="3" borderId="1" xfId="1" applyFont="1" applyFill="1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4" borderId="1" xfId="1" applyFont="1" applyFill="1" applyBorder="1" applyAlignment="1">
      <alignment horizontal="center"/>
    </xf>
    <xf numFmtId="44" fontId="2" fillId="0" borderId="0" xfId="0" applyNumberFormat="1" applyFont="1"/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3" fillId="0" borderId="1" xfId="2" applyBorder="1" applyAlignment="1">
      <alignment horizontal="left"/>
    </xf>
    <xf numFmtId="0" fontId="3" fillId="3" borderId="1" xfId="2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7" fillId="0" borderId="1" xfId="0" applyFont="1" applyBorder="1" applyAlignment="1">
      <alignment horizontal="left" indent="1"/>
    </xf>
    <xf numFmtId="0" fontId="7" fillId="0" borderId="1" xfId="0" applyFont="1" applyBorder="1" applyAlignment="1">
      <alignment horizontal="center"/>
    </xf>
    <xf numFmtId="44" fontId="7" fillId="0" borderId="1" xfId="1" applyFont="1" applyBorder="1" applyAlignment="1">
      <alignment horizontal="center"/>
    </xf>
    <xf numFmtId="44" fontId="7" fillId="0" borderId="1" xfId="1" applyFont="1" applyFill="1" applyBorder="1"/>
    <xf numFmtId="0" fontId="3" fillId="0" borderId="1" xfId="2" applyFill="1" applyBorder="1" applyAlignment="1">
      <alignment horizontal="left"/>
    </xf>
    <xf numFmtId="0" fontId="8" fillId="3" borderId="1" xfId="2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0" borderId="0" xfId="2"/>
    <xf numFmtId="0" fontId="0" fillId="3" borderId="0" xfId="0" applyFill="1"/>
    <xf numFmtId="0" fontId="0" fillId="5" borderId="0" xfId="0" applyFill="1"/>
    <xf numFmtId="0" fontId="7" fillId="0" borderId="1" xfId="0" applyFont="1" applyBorder="1"/>
    <xf numFmtId="0" fontId="0" fillId="2" borderId="1" xfId="0" applyFill="1" applyBorder="1"/>
    <xf numFmtId="0" fontId="0" fillId="0" borderId="0" xfId="0" applyFill="1"/>
    <xf numFmtId="0" fontId="0" fillId="3" borderId="1" xfId="0" applyFont="1" applyFill="1" applyBorder="1" applyAlignment="1">
      <alignment horizontal="left" indent="2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3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</cellXfs>
  <cellStyles count="3">
    <cellStyle name="Hyperlink" xfId="2" builtinId="8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ekwaterblocks.com/shop/ek-fb-sr2-nickel-1.html" TargetMode="External"/><Relationship Id="rId18" Type="http://schemas.openxmlformats.org/officeDocument/2006/relationships/hyperlink" Target="http://www.amazon.de/gp/product/B0016N4B82/ref=ox_sc_act_title_1?ie=UTF8&amp;m=A2SFH6SGSUVMBK" TargetMode="External"/><Relationship Id="rId26" Type="http://schemas.openxmlformats.org/officeDocument/2006/relationships/hyperlink" Target="http://www.aquatuning.de/product_info.php/info/p1052_Durchflussanzeiger---Str-mungsanzeiger-Blau-SAN.html" TargetMode="External"/><Relationship Id="rId39" Type="http://schemas.openxmlformats.org/officeDocument/2006/relationships/hyperlink" Target="http://www.amazon.de/Sharkoon-Kaltlichtkathode-4IN1-30cm-PC-Beleuchtung/dp/B000EIV6FQ/ref=wl_it_dp_o_npd?ie=UTF8&amp;coliid=I2JEI31JKYKP0G&amp;colid=7TZQC82T6KCH" TargetMode="External"/><Relationship Id="rId21" Type="http://schemas.openxmlformats.org/officeDocument/2006/relationships/hyperlink" Target="http://www.amazon.de/Xilence-Geh%C3%A4use-Transparent-Doppelpack-Geh%C3%A4usel%C3%BCfter/dp/B0016N3UO8/ref=wl_it_dp_o_npd?ie=UTF8&amp;coliid=I2VCTN3VX9OM6A&amp;colid=7TZQC82T6KCH" TargetMode="External"/><Relationship Id="rId34" Type="http://schemas.openxmlformats.org/officeDocument/2006/relationships/hyperlink" Target="http://www.amazon.de/Geh%C3%A4usel%C3%BCfter-Entkoppler-Vibrationen-L%C3%BCfterger%C3%A4usch-Entkopplung/dp/B004W0BNCS/ref=wl_it_dp_o_npd?ie=UTF8&amp;coliid=I2D9VASTA1W0WT&amp;colid=7TZQC82T6KCH" TargetMode="External"/><Relationship Id="rId42" Type="http://schemas.openxmlformats.org/officeDocument/2006/relationships/hyperlink" Target="http://www.scythe-eu.com/produkte/pc-zubehoer/kaze-master-pro-525.html" TargetMode="External"/><Relationship Id="rId47" Type="http://schemas.openxmlformats.org/officeDocument/2006/relationships/hyperlink" Target="http://www.amazon.de/L%C3%BCfter-Adapterkabel-InLine-12V-auf/dp/B000TFZFDS/ref=pd_cp_computers_0" TargetMode="External"/><Relationship Id="rId50" Type="http://schemas.openxmlformats.org/officeDocument/2006/relationships/hyperlink" Target="http://www.aquatuning.de/product_info.php/info/p9323_Laing-DDC-Pumpe-12V-DDC-1Plus-inkl--Phobya-Laing-DDC-Aufsatz----silver-nickel-Edition.html" TargetMode="External"/><Relationship Id="rId55" Type="http://schemas.openxmlformats.org/officeDocument/2006/relationships/hyperlink" Target="http://www.aquatuning.de/product_info.php/info/p5222_Anschlusskit-Verschraubung-10-8mm-G1-4--gemischt-black-nickel.html" TargetMode="External"/><Relationship Id="rId7" Type="http://schemas.openxmlformats.org/officeDocument/2006/relationships/hyperlink" Target="http://www.redcoon.de/B295764-Crucial-m4-SSD-128GB_SSD-mobil-%28bis-25%29?refId=idealo" TargetMode="External"/><Relationship Id="rId2" Type="http://schemas.openxmlformats.org/officeDocument/2006/relationships/hyperlink" Target="http://www.mindfactory.de/product_info.php/pid/idealo/info/p731115_EVGA-CLassified-SR-2-Intel-5520IOH-So-1366-Tripple-Channel-DDR3-HPTX-Retail.html&amp;pid=idealo" TargetMode="External"/><Relationship Id="rId16" Type="http://schemas.openxmlformats.org/officeDocument/2006/relationships/hyperlink" Target="http://www.evga.com/products/moreInfo.asp?pn=01G-P3-1563-AR&amp;family=GeForce%20500%20Series%20Family&amp;" TargetMode="External"/><Relationship Id="rId20" Type="http://schemas.openxmlformats.org/officeDocument/2006/relationships/hyperlink" Target="http://www.xilence.net/produkte/luefter/product/32571.html" TargetMode="External"/><Relationship Id="rId29" Type="http://schemas.openxmlformats.org/officeDocument/2006/relationships/hyperlink" Target="http://www.mindfactory.de/product_info.php/pid/idealo/info/p614963_Kingston-HyperX-Cooling-Fan-Accessory.html&amp;pid=idealo" TargetMode="External"/><Relationship Id="rId41" Type="http://schemas.openxmlformats.org/officeDocument/2006/relationships/hyperlink" Target="http://www.nzxt.com/new/products/fan_control/sentry_lxe" TargetMode="External"/><Relationship Id="rId54" Type="http://schemas.openxmlformats.org/officeDocument/2006/relationships/hyperlink" Target="http://www.aquatuning.de/product_info.php/info/p5220_Anschlusskit-Verschraubung-10-8mm-G1-4--gerade-black-nickel.html" TargetMode="External"/><Relationship Id="rId1" Type="http://schemas.openxmlformats.org/officeDocument/2006/relationships/hyperlink" Target="http://www.evga.com/articles/00537/" TargetMode="External"/><Relationship Id="rId6" Type="http://schemas.openxmlformats.org/officeDocument/2006/relationships/hyperlink" Target="http://www1.hardwareversand.de/articledetail.jsp?aid=40702&amp;agid=1193&amp;pvid=9ll0wq3nt_gy06lfuy&amp;ref=27&amp;lb" TargetMode="External"/><Relationship Id="rId11" Type="http://schemas.openxmlformats.org/officeDocument/2006/relationships/hyperlink" Target="http://www.mountainmods.com/CYO_picker.php?casnu=U2UFO" TargetMode="External"/><Relationship Id="rId24" Type="http://schemas.openxmlformats.org/officeDocument/2006/relationships/hyperlink" Target="http://www.ekwaterblocks.com/shop/ek-coolstream-rad-xt-360.html" TargetMode="External"/><Relationship Id="rId32" Type="http://schemas.openxmlformats.org/officeDocument/2006/relationships/hyperlink" Target="http://www.amazon.de/dp/B004CLCCJA/?smid=A2TNR7YYJO6P76&amp;tag=mainseek-new-21&amp;linkCode=asn&amp;creative=6742&amp;camp=1638&amp;creativeASIN=B004CLCCJA" TargetMode="External"/><Relationship Id="rId37" Type="http://schemas.openxmlformats.org/officeDocument/2006/relationships/hyperlink" Target="http://www.amazon.de/Xilence-Fan-Filter-Geh%C3%A4usel%C3%BCfter-schwarz/dp/B000VFMRZU/ref=wl_it_dp_o_npd?ie=UTF8&amp;coliid=I2I4RQMVD5VO09&amp;colid=7TZQC82T6KCH" TargetMode="External"/><Relationship Id="rId40" Type="http://schemas.openxmlformats.org/officeDocument/2006/relationships/hyperlink" Target="http://www2.hardwareversand.de/articledetail.jsp?aid=39772&amp;agid=1881&amp;pvid=9lk65bsmi_gy1sgrht&amp;ref=27&amp;lb" TargetMode="External"/><Relationship Id="rId45" Type="http://schemas.openxmlformats.org/officeDocument/2006/relationships/hyperlink" Target="http://www.inline-info.de/cat3/de/0/42796/SATAStromkabel.html" TargetMode="External"/><Relationship Id="rId53" Type="http://schemas.openxmlformats.org/officeDocument/2006/relationships/hyperlink" Target="http://www.mindfactory.de/product_info.php/info/p687627_Kabelbinder-Laenge--100mm-100er-Set-schwarz.html" TargetMode="External"/><Relationship Id="rId58" Type="http://schemas.openxmlformats.org/officeDocument/2006/relationships/hyperlink" Target="http://www.mindfactory.de/product_info.php/info/p680714_1020W-Enermax-Revolution-85--80--Silber-Modular.html" TargetMode="External"/><Relationship Id="rId5" Type="http://schemas.openxmlformats.org/officeDocument/2006/relationships/hyperlink" Target="http://www.corsair.com/vengeance-16gb-quad-channel-ddr3-memory-kit-cmz16gx3m4x1600c9.html" TargetMode="External"/><Relationship Id="rId15" Type="http://schemas.openxmlformats.org/officeDocument/2006/relationships/hyperlink" Target="http://wdc.com/en/products/products.aspx?id=20" TargetMode="External"/><Relationship Id="rId23" Type="http://schemas.openxmlformats.org/officeDocument/2006/relationships/hyperlink" Target="http://www.mindfactory.de/product_info.php/pid/preissuchmaschine/info/p736937_EK-Water-Blocks-EK-FB-SR2-EVGA-Classified-Acetal-Nickel.html" TargetMode="External"/><Relationship Id="rId28" Type="http://schemas.openxmlformats.org/officeDocument/2006/relationships/hyperlink" Target="http://www.aquatuning.de/product_info.php/info/p2393_Innovatek-Protect-Konzentrat-by-Aquatuning-500ml.html" TargetMode="External"/><Relationship Id="rId36" Type="http://schemas.openxmlformats.org/officeDocument/2006/relationships/hyperlink" Target="http://www.amazon.de/Xilence-Rubber-Entkopplung-Netzteile-schwarz/dp/B000MQEKNK/ref=wl_it_dp_o_npd?ie=UTF8&amp;coliid=I1J27WFLITKP14&amp;colid=7TZQC82T6KCH" TargetMode="External"/><Relationship Id="rId49" Type="http://schemas.openxmlformats.org/officeDocument/2006/relationships/hyperlink" Target="http://www.amazon.de/InLine-Strom-Y-Kabel-intern-15pol/dp/B000VFEGWC/ref=sr_1_2?s=computers&amp;ie=UTF8&amp;qid=1327937370&amp;sr=1-2" TargetMode="External"/><Relationship Id="rId57" Type="http://schemas.openxmlformats.org/officeDocument/2006/relationships/hyperlink" Target="http://www.mindfactory.de/product_info.php/pid/idealo/info/p774293_1000W-Seasonic-Platinum-Series-ATX-2-3--SS-1000XP-semi-passiv-.html&amp;pid=idealo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http://www.mindfactory.de/product_info.php/pid/idealo/info/p638770_LG-Electronics-Blu-ray-Brenner-BH10LS38-SATA-Schwarz-BULK.html&amp;pid=idealo" TargetMode="External"/><Relationship Id="rId19" Type="http://schemas.openxmlformats.org/officeDocument/2006/relationships/hyperlink" Target="http://www.xilence.net/produkte/luefter/product/31701.html" TargetMode="External"/><Relationship Id="rId31" Type="http://schemas.openxmlformats.org/officeDocument/2006/relationships/hyperlink" Target="http://www.ekwaterblocks.com/shop/ek-vga-supreme-hf-plexi.html" TargetMode="External"/><Relationship Id="rId44" Type="http://schemas.openxmlformats.org/officeDocument/2006/relationships/hyperlink" Target="http://www.inline-info.de/cat3/de/0/42786/SATAmitLasche.html" TargetMode="External"/><Relationship Id="rId52" Type="http://schemas.openxmlformats.org/officeDocument/2006/relationships/hyperlink" Target="http://www.mindfactory.de/product_info.php/info/p783421_12-in-1-Brillen-Schraubendreher-Set-2.html" TargetMode="External"/><Relationship Id="rId60" Type="http://schemas.openxmlformats.org/officeDocument/2006/relationships/hyperlink" Target="http://www.aquatuning.de/product_info.php/info/p2259_Watercool-Silentstar-DDC-Box-LT.html" TargetMode="External"/><Relationship Id="rId4" Type="http://schemas.openxmlformats.org/officeDocument/2006/relationships/hyperlink" Target="http://www.mindfactory.de/product_info.php/pid/idealo/info/p643199_Intel-Xeon-DP-E5620-4x-2-40GHz-So-1366-BOX.html&amp;pid=idealo" TargetMode="External"/><Relationship Id="rId9" Type="http://schemas.openxmlformats.org/officeDocument/2006/relationships/hyperlink" Target="http://www.mindfactory.de/product_info.php/pid/idealo/info/p699289_1024MB-EVGA-GeForce-GTX-560-Ti-FPB-Aktiv-PCIe-2-0-x16--Retail-.html&amp;pid=idealo" TargetMode="External"/><Relationship Id="rId14" Type="http://schemas.openxmlformats.org/officeDocument/2006/relationships/hyperlink" Target="http://www.crucial.com/store/partspecs.aspx?IMODULE=CT128M4SSD2" TargetMode="External"/><Relationship Id="rId22" Type="http://schemas.openxmlformats.org/officeDocument/2006/relationships/hyperlink" Target="http://www.aquatuning.de/product_info.php/info/p10316_Alphacool-HF-14-Yellowstone---Copper-Edition-Sockel-775-1oe-1156-1155-2011.html" TargetMode="External"/><Relationship Id="rId27" Type="http://schemas.openxmlformats.org/officeDocument/2006/relationships/hyperlink" Target="http://www.aquatuning.de/product_info.php/info/p9749_EK-Water-Blocks-EK-Multioption-RES-X2---250-Advanced.html" TargetMode="External"/><Relationship Id="rId30" Type="http://schemas.openxmlformats.org/officeDocument/2006/relationships/hyperlink" Target="http://www.kingston.com/us/memory/hyperx/fan" TargetMode="External"/><Relationship Id="rId35" Type="http://schemas.openxmlformats.org/officeDocument/2006/relationships/hyperlink" Target="http://www.amazon.de/s/ref=nb_sb_noss?__mk_de_DE=%C5M%C5Z%D5%D1&amp;url=me%3DA2SFH6SGSUVMBK&amp;field-keywords=Xilence+Rubber+Frame+L%FCfter&amp;x=0&amp;y=0" TargetMode="External"/><Relationship Id="rId43" Type="http://schemas.openxmlformats.org/officeDocument/2006/relationships/hyperlink" Target="http://www.amazon.de/Arctic-Cooling-MX-2-W%C3%A4rmeleitpaste-Gramm/dp/B000WU2LXC/ref=wl_it_dp_o_npd?ie=UTF8&amp;coliid=I2VYWBHI52MC5A&amp;colid=7TZQC82T6KCH" TargetMode="External"/><Relationship Id="rId48" Type="http://schemas.openxmlformats.org/officeDocument/2006/relationships/hyperlink" Target="http://www.amazon.de/SATA-Strom-Y-Kabel-Bu-2x-15m/dp/B0015RZ6B0/ref=sr_1_1?s=computers&amp;ie=UTF8&amp;qid=1327937370&amp;sr=1-1" TargetMode="External"/><Relationship Id="rId56" Type="http://schemas.openxmlformats.org/officeDocument/2006/relationships/hyperlink" Target="http://www2.hardwareversand.de/articledetail.jsp?aid=43096&amp;agid=1623" TargetMode="External"/><Relationship Id="rId8" Type="http://schemas.openxmlformats.org/officeDocument/2006/relationships/hyperlink" Target="http://www.redcoon.de/B273860-Western-Digital-WD6000HLHX-VelociRaptor-600GB_Desktop-%28ab-35%29?refId=idealo" TargetMode="External"/><Relationship Id="rId51" Type="http://schemas.openxmlformats.org/officeDocument/2006/relationships/hyperlink" Target="http://www.mindfactory.de/product_info.php/pid/idealo/info/p730711_Icy-Box-MultiReader-5-25--6xCard-3xUSB-2xUSB3-0-1xeSata--b-.html&amp;pid=idealo" TargetMode="External"/><Relationship Id="rId3" Type="http://schemas.openxmlformats.org/officeDocument/2006/relationships/hyperlink" Target="http://ark.intel.com/products/47925/Intel-Xeon-Processor-E5620-(12M-Cache-2_40-GHz-5_86-GTs-Intel-QPI)" TargetMode="External"/><Relationship Id="rId12" Type="http://schemas.openxmlformats.org/officeDocument/2006/relationships/hyperlink" Target="http://www.alphacool.com/product_info.php/info/p764_Alphacool-HF-14-Yellowstone---Kupfer-Edition-Sockel-775-1oe-1156.html" TargetMode="External"/><Relationship Id="rId17" Type="http://schemas.openxmlformats.org/officeDocument/2006/relationships/hyperlink" Target="http://www.lg.com/us/computer-products/optical-media/LG-internal-dvd-burner-BH10LS30.jsp" TargetMode="External"/><Relationship Id="rId25" Type="http://schemas.openxmlformats.org/officeDocument/2006/relationships/hyperlink" Target="http://www.aquatuning.de/product_info.php/info/p744_Schlauch-PUR-8-6mm--1-4-ID--Clear.html" TargetMode="External"/><Relationship Id="rId33" Type="http://schemas.openxmlformats.org/officeDocument/2006/relationships/hyperlink" Target="http://www.mindfactory.de/product_info.php/pid/idealo/info/p737020_EK-Water-Blocks-EK-CoolStream-XT-360.html&amp;pid=idealo" TargetMode="External"/><Relationship Id="rId38" Type="http://schemas.openxmlformats.org/officeDocument/2006/relationships/hyperlink" Target="http://www.amazon.de/Sharkoon-Kaltlichtkathoden-4in1-30cm-PC-Beleuchtung/dp/B000CONGP0/ref=wl_it_dp_o_npd?ie=UTF8&amp;coliid=I3V3GKSKE3TDM1&amp;colid=7TZQC82T6KCH" TargetMode="External"/><Relationship Id="rId46" Type="http://schemas.openxmlformats.org/officeDocument/2006/relationships/hyperlink" Target="http://www.amazon.de/SATA-6GBit-Kabel-InLine%C2%AE-Lasche/dp/B0043UIJFG/ref=sr_1_12?s=computers&amp;ie=UTF8&amp;qid=1327935835&amp;sr=1-12" TargetMode="External"/><Relationship Id="rId59" Type="http://schemas.openxmlformats.org/officeDocument/2006/relationships/hyperlink" Target="http://www.mindfactory.de/product_info.php/info/p730536_900W-LEPA-G900-MA-ATX2-3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ountainmods.com/lamptron-anodized-black-case-handle-ch2-p-610.html" TargetMode="External"/><Relationship Id="rId2" Type="http://schemas.openxmlformats.org/officeDocument/2006/relationships/hyperlink" Target="http://www.mountainmods.com/120mm-hard-drive-rack-black-wrinkle-p-416.html" TargetMode="External"/><Relationship Id="rId1" Type="http://schemas.openxmlformats.org/officeDocument/2006/relationships/hyperlink" Target="http://www.mountainmods.com/mountain-mods-alu-black-wrinkle-powder-coat-514-bay-cover-p-418.html" TargetMode="External"/><Relationship Id="rId6" Type="http://schemas.openxmlformats.org/officeDocument/2006/relationships/hyperlink" Target="http://www.mountainmods.com/xstation-powerextension-male-version-uv-p-591.html" TargetMode="External"/><Relationship Id="rId5" Type="http://schemas.openxmlformats.org/officeDocument/2006/relationships/hyperlink" Target="http://www.mountainmods.com/xstation-powerextension-male-version-blue-p-589.html" TargetMode="External"/><Relationship Id="rId4" Type="http://schemas.openxmlformats.org/officeDocument/2006/relationships/hyperlink" Target="http://www.mountainmods.com/mountain-mods-acrylic-power-supply-cover-plate-p-42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workbookViewId="0">
      <selection activeCell="D8" sqref="D8"/>
    </sheetView>
  </sheetViews>
  <sheetFormatPr baseColWidth="10" defaultRowHeight="15" x14ac:dyDescent="0.25"/>
  <cols>
    <col min="1" max="1" width="21.42578125" bestFit="1" customWidth="1"/>
    <col min="2" max="2" width="21.28515625" bestFit="1" customWidth="1"/>
  </cols>
  <sheetData>
    <row r="2" spans="1:5" x14ac:dyDescent="0.25">
      <c r="A2" t="s">
        <v>43</v>
      </c>
    </row>
    <row r="3" spans="1:5" x14ac:dyDescent="0.25">
      <c r="A3" s="2" t="s">
        <v>16</v>
      </c>
      <c r="B3" s="2" t="s">
        <v>17</v>
      </c>
      <c r="C3" s="2" t="s">
        <v>35</v>
      </c>
      <c r="D3" s="2" t="s">
        <v>20</v>
      </c>
      <c r="E3" s="2" t="s">
        <v>21</v>
      </c>
    </row>
    <row r="4" spans="1:5" x14ac:dyDescent="0.25">
      <c r="A4" s="1"/>
      <c r="B4" s="1"/>
      <c r="C4" s="8"/>
      <c r="D4" s="8"/>
      <c r="E4" s="8"/>
    </row>
    <row r="5" spans="1:5" x14ac:dyDescent="0.25">
      <c r="A5" s="3" t="s">
        <v>34</v>
      </c>
      <c r="B5" s="3" t="s">
        <v>33</v>
      </c>
      <c r="C5" s="9">
        <v>1</v>
      </c>
      <c r="D5" s="9">
        <v>4</v>
      </c>
      <c r="E5" s="9">
        <v>40</v>
      </c>
    </row>
    <row r="6" spans="1:5" x14ac:dyDescent="0.25">
      <c r="A6" s="1" t="s">
        <v>18</v>
      </c>
      <c r="B6" s="1" t="s">
        <v>19</v>
      </c>
      <c r="C6" s="8">
        <v>8</v>
      </c>
      <c r="D6" s="8">
        <v>64</v>
      </c>
      <c r="E6" s="8">
        <v>40</v>
      </c>
    </row>
    <row r="7" spans="1:5" x14ac:dyDescent="0.25">
      <c r="A7" s="3" t="s">
        <v>22</v>
      </c>
      <c r="B7" s="3" t="s">
        <v>23</v>
      </c>
      <c r="C7" s="9">
        <v>2</v>
      </c>
      <c r="D7" s="9">
        <v>16</v>
      </c>
      <c r="E7" s="9">
        <v>40</v>
      </c>
    </row>
    <row r="8" spans="1:5" x14ac:dyDescent="0.25">
      <c r="A8" s="1" t="s">
        <v>24</v>
      </c>
      <c r="B8" s="1" t="s">
        <v>25</v>
      </c>
      <c r="C8" s="8">
        <v>2</v>
      </c>
      <c r="D8" s="8">
        <v>8</v>
      </c>
      <c r="E8" s="8">
        <v>120</v>
      </c>
    </row>
    <row r="9" spans="1:5" x14ac:dyDescent="0.25">
      <c r="A9" s="3" t="s">
        <v>24</v>
      </c>
      <c r="B9" s="3" t="s">
        <v>25</v>
      </c>
      <c r="C9" s="9">
        <v>2</v>
      </c>
      <c r="D9" s="9">
        <v>8</v>
      </c>
      <c r="E9" s="9">
        <v>120</v>
      </c>
    </row>
    <row r="10" spans="1:5" x14ac:dyDescent="0.25">
      <c r="A10" s="1" t="s">
        <v>26</v>
      </c>
      <c r="B10" s="1" t="s">
        <v>27</v>
      </c>
      <c r="C10" s="8">
        <v>4</v>
      </c>
      <c r="D10" s="8">
        <v>32</v>
      </c>
      <c r="E10" s="8">
        <v>60</v>
      </c>
    </row>
    <row r="11" spans="1:5" x14ac:dyDescent="0.25">
      <c r="A11" s="3" t="s">
        <v>28</v>
      </c>
      <c r="B11" s="3" t="s">
        <v>29</v>
      </c>
      <c r="C11" s="9">
        <v>4</v>
      </c>
      <c r="D11" s="9">
        <v>32</v>
      </c>
      <c r="E11" s="9">
        <v>4000</v>
      </c>
    </row>
    <row r="12" spans="1:5" x14ac:dyDescent="0.25">
      <c r="A12" s="13" t="s">
        <v>41</v>
      </c>
      <c r="B12" s="13" t="s">
        <v>42</v>
      </c>
      <c r="C12" s="14">
        <v>4</v>
      </c>
      <c r="D12" s="14">
        <v>16</v>
      </c>
      <c r="E12" s="14">
        <v>500</v>
      </c>
    </row>
    <row r="14" spans="1:5" x14ac:dyDescent="0.25">
      <c r="A14" s="12" t="s">
        <v>30</v>
      </c>
      <c r="C14" s="11">
        <f>SUM(C4:C12)</f>
        <v>27</v>
      </c>
      <c r="D14" s="11">
        <f>SUM(D4:D12)</f>
        <v>180</v>
      </c>
      <c r="E14" s="11">
        <f>SUM(E4:E12)</f>
        <v>4920</v>
      </c>
    </row>
    <row r="18" spans="1:5" x14ac:dyDescent="0.25">
      <c r="A18" s="16" t="s">
        <v>38</v>
      </c>
    </row>
    <row r="19" spans="1:5" x14ac:dyDescent="0.25">
      <c r="A19" s="2" t="s">
        <v>16</v>
      </c>
      <c r="B19" s="2" t="s">
        <v>17</v>
      </c>
      <c r="C19" s="2" t="s">
        <v>35</v>
      </c>
      <c r="D19" s="2" t="s">
        <v>20</v>
      </c>
      <c r="E19" s="2" t="s">
        <v>21</v>
      </c>
    </row>
    <row r="20" spans="1:5" x14ac:dyDescent="0.25">
      <c r="A20" s="1" t="s">
        <v>31</v>
      </c>
      <c r="B20" s="1" t="s">
        <v>32</v>
      </c>
      <c r="C20" s="8">
        <v>4</v>
      </c>
      <c r="D20" s="8">
        <v>8</v>
      </c>
      <c r="E20" s="8">
        <v>80</v>
      </c>
    </row>
    <row r="21" spans="1:5" x14ac:dyDescent="0.25">
      <c r="A21" s="3" t="s">
        <v>34</v>
      </c>
      <c r="B21" s="3" t="s">
        <v>33</v>
      </c>
      <c r="C21" s="9">
        <v>1</v>
      </c>
      <c r="D21" s="9">
        <v>2</v>
      </c>
      <c r="E21" s="9">
        <v>40</v>
      </c>
    </row>
    <row r="22" spans="1:5" x14ac:dyDescent="0.25">
      <c r="A22" s="1" t="s">
        <v>18</v>
      </c>
      <c r="B22" s="1" t="s">
        <v>19</v>
      </c>
      <c r="C22" s="8">
        <v>1</v>
      </c>
      <c r="D22" s="8">
        <v>4</v>
      </c>
      <c r="E22" s="8">
        <v>40</v>
      </c>
    </row>
    <row r="23" spans="1:5" x14ac:dyDescent="0.25">
      <c r="A23" s="3" t="s">
        <v>22</v>
      </c>
      <c r="B23" s="3" t="s">
        <v>23</v>
      </c>
      <c r="C23" s="9">
        <v>1</v>
      </c>
      <c r="D23" s="9">
        <v>2</v>
      </c>
      <c r="E23" s="9">
        <v>40</v>
      </c>
    </row>
    <row r="24" spans="1:5" x14ac:dyDescent="0.25">
      <c r="A24" s="1" t="s">
        <v>24</v>
      </c>
      <c r="B24" s="1" t="s">
        <v>25</v>
      </c>
      <c r="C24" s="8">
        <v>1</v>
      </c>
      <c r="D24" s="8">
        <v>4</v>
      </c>
      <c r="E24" s="8">
        <v>60</v>
      </c>
    </row>
    <row r="25" spans="1:5" x14ac:dyDescent="0.25">
      <c r="A25" s="3" t="s">
        <v>24</v>
      </c>
      <c r="B25" s="3" t="s">
        <v>25</v>
      </c>
      <c r="C25" s="9">
        <v>1</v>
      </c>
      <c r="D25" s="9">
        <v>4</v>
      </c>
      <c r="E25" s="9">
        <v>60</v>
      </c>
    </row>
    <row r="26" spans="1:5" x14ac:dyDescent="0.25">
      <c r="A26" s="1" t="s">
        <v>26</v>
      </c>
      <c r="B26" s="1" t="s">
        <v>27</v>
      </c>
      <c r="C26" s="8">
        <v>1</v>
      </c>
      <c r="D26" s="8">
        <v>4</v>
      </c>
      <c r="E26" s="8">
        <v>60</v>
      </c>
    </row>
    <row r="27" spans="1:5" x14ac:dyDescent="0.25">
      <c r="A27" s="3" t="s">
        <v>28</v>
      </c>
      <c r="B27" s="3" t="s">
        <v>40</v>
      </c>
      <c r="C27" s="9">
        <v>1</v>
      </c>
      <c r="D27" s="9">
        <v>4</v>
      </c>
      <c r="E27" s="9">
        <v>500</v>
      </c>
    </row>
    <row r="28" spans="1:5" x14ac:dyDescent="0.25">
      <c r="A28" s="13" t="s">
        <v>41</v>
      </c>
      <c r="B28" s="13" t="s">
        <v>42</v>
      </c>
      <c r="C28" s="14">
        <v>1</v>
      </c>
      <c r="D28" s="14">
        <v>4</v>
      </c>
      <c r="E28" s="14">
        <v>80</v>
      </c>
    </row>
    <row r="30" spans="1:5" x14ac:dyDescent="0.25">
      <c r="A30" s="12" t="s">
        <v>30</v>
      </c>
      <c r="C30" s="11">
        <f>SUM(C20:C28)</f>
        <v>12</v>
      </c>
      <c r="D30" s="11">
        <f>SUM(D20:D28)</f>
        <v>36</v>
      </c>
      <c r="E30" s="11">
        <f>SUM(E20:E28)</f>
        <v>960</v>
      </c>
    </row>
    <row r="34" spans="1:5" x14ac:dyDescent="0.25">
      <c r="A34" s="67" t="s">
        <v>39</v>
      </c>
      <c r="B34" s="67"/>
      <c r="C34" s="67"/>
      <c r="D34" s="67"/>
      <c r="E34" s="67"/>
    </row>
  </sheetData>
  <mergeCells count="1">
    <mergeCell ref="A34:E3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zoomScaleNormal="100" workbookViewId="0">
      <pane ySplit="3" topLeftCell="A4" activePane="bottomLeft" state="frozenSplit"/>
      <selection pane="bottomLeft"/>
    </sheetView>
  </sheetViews>
  <sheetFormatPr baseColWidth="10" defaultRowHeight="15" x14ac:dyDescent="0.25"/>
  <cols>
    <col min="1" max="1" width="17.140625" customWidth="1"/>
    <col min="2" max="2" width="42.85546875" bestFit="1" customWidth="1"/>
    <col min="6" max="6" width="14.5703125" bestFit="1" customWidth="1"/>
    <col min="7" max="7" width="17" customWidth="1"/>
    <col min="9" max="9" width="21.7109375" bestFit="1" customWidth="1"/>
    <col min="10" max="10" width="12.85546875" bestFit="1" customWidth="1"/>
  </cols>
  <sheetData>
    <row r="1" spans="1:10" x14ac:dyDescent="0.25">
      <c r="D1" s="68" t="s">
        <v>79</v>
      </c>
      <c r="E1" s="68"/>
      <c r="F1" s="32">
        <f>SUM(F4:F64)</f>
        <v>3572.96</v>
      </c>
    </row>
    <row r="3" spans="1:10" x14ac:dyDescent="0.25">
      <c r="A3" s="2" t="s">
        <v>4</v>
      </c>
      <c r="B3" s="2" t="s">
        <v>9</v>
      </c>
      <c r="C3" s="2" t="s">
        <v>10</v>
      </c>
      <c r="D3" s="2" t="s">
        <v>122</v>
      </c>
      <c r="E3" s="2" t="s">
        <v>11</v>
      </c>
      <c r="F3" s="2" t="s">
        <v>12</v>
      </c>
      <c r="G3" s="2" t="s">
        <v>133</v>
      </c>
      <c r="I3" s="2" t="s">
        <v>100</v>
      </c>
      <c r="J3" s="56"/>
    </row>
    <row r="4" spans="1:10" x14ac:dyDescent="0.25">
      <c r="A4" s="1" t="s">
        <v>6</v>
      </c>
      <c r="B4" s="1" t="s">
        <v>87</v>
      </c>
      <c r="C4" s="8">
        <v>1</v>
      </c>
      <c r="D4" s="61">
        <v>0</v>
      </c>
      <c r="E4" s="5"/>
      <c r="F4" s="4">
        <v>458.25</v>
      </c>
      <c r="G4" s="10" t="s">
        <v>50</v>
      </c>
      <c r="I4" s="1"/>
      <c r="J4" s="1"/>
    </row>
    <row r="5" spans="1:10" x14ac:dyDescent="0.25">
      <c r="A5" s="3" t="s">
        <v>0</v>
      </c>
      <c r="B5" s="7" t="s">
        <v>14</v>
      </c>
      <c r="C5" s="9">
        <v>1</v>
      </c>
      <c r="D5" s="62"/>
      <c r="E5" s="6">
        <v>523</v>
      </c>
      <c r="F5" s="6">
        <f t="shared" ref="F5:F10" si="0">SUM(C5*E5)</f>
        <v>523</v>
      </c>
      <c r="G5" s="7" t="s">
        <v>44</v>
      </c>
      <c r="I5" s="3"/>
      <c r="J5" s="3"/>
    </row>
    <row r="6" spans="1:10" x14ac:dyDescent="0.25">
      <c r="A6" s="1" t="s">
        <v>1</v>
      </c>
      <c r="B6" s="10" t="s">
        <v>15</v>
      </c>
      <c r="C6" s="8">
        <v>2</v>
      </c>
      <c r="D6" s="61">
        <v>160</v>
      </c>
      <c r="E6" s="4">
        <v>332</v>
      </c>
      <c r="F6" s="4">
        <f t="shared" si="0"/>
        <v>664</v>
      </c>
      <c r="G6" s="10" t="s">
        <v>44</v>
      </c>
      <c r="I6" s="1"/>
      <c r="J6" s="1"/>
    </row>
    <row r="7" spans="1:10" x14ac:dyDescent="0.25">
      <c r="A7" s="3" t="s">
        <v>2</v>
      </c>
      <c r="B7" s="7" t="s">
        <v>13</v>
      </c>
      <c r="C7" s="9">
        <v>3</v>
      </c>
      <c r="D7" s="62"/>
      <c r="E7" s="6">
        <v>77</v>
      </c>
      <c r="F7" s="6">
        <f t="shared" si="0"/>
        <v>231</v>
      </c>
      <c r="G7" s="7" t="s">
        <v>45</v>
      </c>
      <c r="I7" s="3"/>
      <c r="J7" s="3"/>
    </row>
    <row r="8" spans="1:10" x14ac:dyDescent="0.25">
      <c r="A8" s="1" t="s">
        <v>36</v>
      </c>
      <c r="B8" s="10" t="s">
        <v>46</v>
      </c>
      <c r="C8" s="8">
        <v>1</v>
      </c>
      <c r="D8" s="61">
        <v>2</v>
      </c>
      <c r="E8" s="4">
        <v>155</v>
      </c>
      <c r="F8" s="4">
        <f t="shared" si="0"/>
        <v>155</v>
      </c>
      <c r="G8" s="10" t="s">
        <v>47</v>
      </c>
      <c r="I8" s="1"/>
      <c r="J8" s="1"/>
    </row>
    <row r="9" spans="1:10" x14ac:dyDescent="0.25">
      <c r="A9" s="3" t="s">
        <v>3</v>
      </c>
      <c r="B9" s="7" t="s">
        <v>37</v>
      </c>
      <c r="C9" s="9">
        <v>2</v>
      </c>
      <c r="D9" s="62">
        <v>21.4</v>
      </c>
      <c r="E9" s="6">
        <v>174</v>
      </c>
      <c r="F9" s="6">
        <f t="shared" si="0"/>
        <v>348</v>
      </c>
      <c r="G9" s="7" t="s">
        <v>47</v>
      </c>
      <c r="I9" s="3"/>
      <c r="J9" s="3"/>
    </row>
    <row r="10" spans="1:10" x14ac:dyDescent="0.25">
      <c r="A10" s="49" t="s">
        <v>5</v>
      </c>
      <c r="B10" s="23" t="s">
        <v>48</v>
      </c>
      <c r="C10" s="50">
        <v>1</v>
      </c>
      <c r="D10" s="63">
        <v>170</v>
      </c>
      <c r="E10" s="15">
        <v>195</v>
      </c>
      <c r="F10" s="15">
        <f t="shared" si="0"/>
        <v>195</v>
      </c>
      <c r="G10" s="10" t="s">
        <v>44</v>
      </c>
      <c r="I10" s="1"/>
      <c r="J10" s="1"/>
    </row>
    <row r="11" spans="1:10" x14ac:dyDescent="0.25">
      <c r="A11" s="3" t="s">
        <v>8</v>
      </c>
      <c r="B11" s="7" t="s">
        <v>49</v>
      </c>
      <c r="C11" s="9">
        <v>1</v>
      </c>
      <c r="D11" s="62"/>
      <c r="E11" s="6">
        <v>67</v>
      </c>
      <c r="F11" s="6">
        <f t="shared" ref="F11:F33" si="1">SUM(C11*E11)</f>
        <v>67</v>
      </c>
      <c r="G11" s="7" t="s">
        <v>44</v>
      </c>
      <c r="I11" s="3"/>
      <c r="J11" s="3"/>
    </row>
    <row r="12" spans="1:10" x14ac:dyDescent="0.25">
      <c r="A12" s="17" t="s">
        <v>51</v>
      </c>
      <c r="B12" s="17"/>
      <c r="C12" s="18"/>
      <c r="D12" s="64"/>
      <c r="E12" s="19"/>
      <c r="F12" s="19"/>
      <c r="G12" s="17"/>
      <c r="I12" s="51"/>
      <c r="J12" s="51"/>
    </row>
    <row r="13" spans="1:10" x14ac:dyDescent="0.25">
      <c r="A13" s="27" t="s">
        <v>6</v>
      </c>
      <c r="B13" s="3"/>
      <c r="C13" s="9"/>
      <c r="D13" s="62"/>
      <c r="E13" s="6"/>
      <c r="F13" s="6"/>
      <c r="G13" s="3"/>
      <c r="I13" s="3"/>
      <c r="J13" s="3"/>
    </row>
    <row r="14" spans="1:10" x14ac:dyDescent="0.25">
      <c r="A14" s="21" t="s">
        <v>52</v>
      </c>
      <c r="B14" s="52" t="s">
        <v>54</v>
      </c>
      <c r="C14" s="14">
        <v>8</v>
      </c>
      <c r="D14" s="63">
        <v>192</v>
      </c>
      <c r="E14" s="15">
        <v>5.5</v>
      </c>
      <c r="F14" s="15">
        <f t="shared" si="1"/>
        <v>44</v>
      </c>
      <c r="G14" s="23" t="s">
        <v>64</v>
      </c>
      <c r="I14" s="10"/>
      <c r="J14" s="10"/>
    </row>
    <row r="15" spans="1:10" x14ac:dyDescent="0.25">
      <c r="A15" s="22" t="s">
        <v>53</v>
      </c>
      <c r="B15" s="7" t="s">
        <v>54</v>
      </c>
      <c r="C15" s="9">
        <v>0</v>
      </c>
      <c r="D15" s="62"/>
      <c r="E15" s="6">
        <v>8.9</v>
      </c>
      <c r="F15" s="6">
        <f t="shared" si="1"/>
        <v>0</v>
      </c>
      <c r="G15" s="7" t="s">
        <v>64</v>
      </c>
      <c r="H15" s="54"/>
      <c r="I15" s="7"/>
      <c r="J15" s="7"/>
    </row>
    <row r="16" spans="1:10" x14ac:dyDescent="0.25">
      <c r="A16" s="28" t="s">
        <v>1</v>
      </c>
      <c r="B16" s="13"/>
      <c r="C16" s="14"/>
      <c r="D16" s="63"/>
      <c r="E16" s="15"/>
      <c r="F16" s="15"/>
      <c r="G16" s="13"/>
      <c r="I16" s="1"/>
      <c r="J16" s="1"/>
    </row>
    <row r="17" spans="1:10" x14ac:dyDescent="0.25">
      <c r="A17" s="22" t="s">
        <v>55</v>
      </c>
      <c r="B17" s="24" t="s">
        <v>56</v>
      </c>
      <c r="C17" s="9">
        <v>2</v>
      </c>
      <c r="D17" s="62">
        <v>0</v>
      </c>
      <c r="E17" s="6">
        <v>39</v>
      </c>
      <c r="F17" s="6">
        <f t="shared" si="1"/>
        <v>78</v>
      </c>
      <c r="G17" s="7" t="s">
        <v>65</v>
      </c>
      <c r="I17" s="7"/>
      <c r="J17" s="7"/>
    </row>
    <row r="18" spans="1:10" x14ac:dyDescent="0.25">
      <c r="A18" s="21" t="s">
        <v>97</v>
      </c>
      <c r="B18" s="23" t="s">
        <v>57</v>
      </c>
      <c r="C18" s="14">
        <v>1</v>
      </c>
      <c r="D18" s="63">
        <v>0</v>
      </c>
      <c r="E18" s="15">
        <v>109</v>
      </c>
      <c r="F18" s="15">
        <f t="shared" si="1"/>
        <v>109</v>
      </c>
      <c r="G18" s="23" t="s">
        <v>44</v>
      </c>
      <c r="H18" s="57"/>
      <c r="I18" s="1"/>
      <c r="J18" s="1"/>
    </row>
    <row r="19" spans="1:10" x14ac:dyDescent="0.25">
      <c r="A19" s="22" t="s">
        <v>58</v>
      </c>
      <c r="B19" s="53" t="s">
        <v>59</v>
      </c>
      <c r="C19" s="9">
        <v>5</v>
      </c>
      <c r="D19" s="62">
        <v>0</v>
      </c>
      <c r="E19" s="6">
        <v>1.39</v>
      </c>
      <c r="F19" s="6">
        <f t="shared" si="1"/>
        <v>6.9499999999999993</v>
      </c>
      <c r="G19" s="7" t="s">
        <v>65</v>
      </c>
      <c r="H19" s="57"/>
      <c r="I19" s="3"/>
      <c r="J19" s="3"/>
    </row>
    <row r="20" spans="1:10" x14ac:dyDescent="0.25">
      <c r="A20" s="21" t="s">
        <v>61</v>
      </c>
      <c r="B20" s="1" t="s">
        <v>60</v>
      </c>
      <c r="C20" s="14">
        <v>1</v>
      </c>
      <c r="D20" s="63">
        <v>0</v>
      </c>
      <c r="E20" s="15">
        <v>10</v>
      </c>
      <c r="F20" s="15">
        <f t="shared" si="1"/>
        <v>10</v>
      </c>
      <c r="G20" s="23" t="s">
        <v>65</v>
      </c>
      <c r="H20" s="57"/>
      <c r="I20" s="13"/>
      <c r="J20" s="13"/>
    </row>
    <row r="21" spans="1:10" x14ac:dyDescent="0.25">
      <c r="A21" s="58" t="s">
        <v>130</v>
      </c>
      <c r="B21" s="59" t="s">
        <v>131</v>
      </c>
      <c r="C21" s="60">
        <v>1</v>
      </c>
      <c r="D21" s="65">
        <v>0</v>
      </c>
      <c r="E21" s="6">
        <v>43</v>
      </c>
      <c r="F21" s="6">
        <f t="shared" si="1"/>
        <v>43</v>
      </c>
      <c r="G21" s="7" t="s">
        <v>65</v>
      </c>
      <c r="H21" s="57"/>
      <c r="I21" s="7"/>
      <c r="J21" s="7"/>
    </row>
    <row r="22" spans="1:10" x14ac:dyDescent="0.25">
      <c r="A22" s="21" t="s">
        <v>62</v>
      </c>
      <c r="B22" s="13" t="s">
        <v>118</v>
      </c>
      <c r="C22" s="14">
        <v>1</v>
      </c>
      <c r="D22" s="63">
        <v>0</v>
      </c>
      <c r="E22" s="15">
        <v>13</v>
      </c>
      <c r="F22" s="15">
        <f>SUM(C22*E22)</f>
        <v>13</v>
      </c>
      <c r="G22" s="23" t="s">
        <v>65</v>
      </c>
      <c r="H22" s="57"/>
      <c r="I22" s="23"/>
      <c r="J22" s="23"/>
    </row>
    <row r="23" spans="1:10" x14ac:dyDescent="0.25">
      <c r="A23" s="22" t="s">
        <v>62</v>
      </c>
      <c r="B23" s="3" t="s">
        <v>119</v>
      </c>
      <c r="C23" s="9">
        <v>1</v>
      </c>
      <c r="D23" s="62">
        <v>0</v>
      </c>
      <c r="E23" s="6">
        <v>21</v>
      </c>
      <c r="F23" s="6">
        <f>SUM(C23*E23)</f>
        <v>21</v>
      </c>
      <c r="G23" s="7" t="s">
        <v>65</v>
      </c>
      <c r="H23" s="57"/>
      <c r="I23" s="7"/>
      <c r="J23" s="7"/>
    </row>
    <row r="24" spans="1:10" x14ac:dyDescent="0.25">
      <c r="A24" s="21" t="s">
        <v>63</v>
      </c>
      <c r="B24" t="s">
        <v>129</v>
      </c>
      <c r="C24" s="14">
        <v>1</v>
      </c>
      <c r="D24" s="63">
        <v>0</v>
      </c>
      <c r="E24" s="15">
        <v>11</v>
      </c>
      <c r="F24" s="15">
        <f t="shared" si="1"/>
        <v>11</v>
      </c>
      <c r="G24" s="23" t="s">
        <v>65</v>
      </c>
      <c r="I24" s="1"/>
      <c r="J24" s="10"/>
    </row>
    <row r="25" spans="1:10" x14ac:dyDescent="0.25">
      <c r="A25" s="27" t="s">
        <v>66</v>
      </c>
      <c r="B25" s="3"/>
      <c r="C25" s="9"/>
      <c r="D25" s="62"/>
      <c r="E25" s="29"/>
      <c r="F25" s="6">
        <f t="shared" si="1"/>
        <v>0</v>
      </c>
      <c r="G25" s="3"/>
      <c r="I25" s="3"/>
      <c r="J25" s="3"/>
    </row>
    <row r="26" spans="1:10" x14ac:dyDescent="0.25">
      <c r="A26" s="26" t="s">
        <v>55</v>
      </c>
      <c r="B26" s="10" t="s">
        <v>96</v>
      </c>
      <c r="C26" s="8">
        <v>1</v>
      </c>
      <c r="D26" s="61">
        <v>0</v>
      </c>
      <c r="E26" s="30">
        <v>43.9</v>
      </c>
      <c r="F26" s="15">
        <f t="shared" si="1"/>
        <v>43.9</v>
      </c>
      <c r="G26" s="23" t="s">
        <v>64</v>
      </c>
      <c r="I26" s="1"/>
      <c r="J26" s="1"/>
    </row>
    <row r="27" spans="1:10" x14ac:dyDescent="0.25">
      <c r="A27" s="20" t="s">
        <v>2</v>
      </c>
      <c r="B27" s="3"/>
      <c r="C27" s="9"/>
      <c r="D27" s="62"/>
      <c r="E27" s="29"/>
      <c r="F27" s="6">
        <f t="shared" si="1"/>
        <v>0</v>
      </c>
      <c r="G27" s="3"/>
      <c r="I27" s="3"/>
      <c r="J27" s="3"/>
    </row>
    <row r="28" spans="1:10" x14ac:dyDescent="0.25">
      <c r="A28" s="26" t="s">
        <v>55</v>
      </c>
      <c r="B28" s="52" t="s">
        <v>67</v>
      </c>
      <c r="C28" s="8">
        <v>0</v>
      </c>
      <c r="D28" s="61">
        <v>2.16</v>
      </c>
      <c r="E28" s="30">
        <v>17.45</v>
      </c>
      <c r="F28" s="15">
        <f t="shared" si="1"/>
        <v>0</v>
      </c>
      <c r="G28" s="23" t="s">
        <v>44</v>
      </c>
      <c r="H28" s="54"/>
      <c r="I28" s="1"/>
      <c r="J28" s="1"/>
    </row>
    <row r="29" spans="1:10" x14ac:dyDescent="0.25">
      <c r="A29" s="20" t="s">
        <v>94</v>
      </c>
      <c r="B29" s="7" t="s">
        <v>95</v>
      </c>
      <c r="C29" s="9">
        <v>1</v>
      </c>
      <c r="D29" s="62">
        <v>0</v>
      </c>
      <c r="E29" s="29">
        <v>54</v>
      </c>
      <c r="F29" s="6">
        <f t="shared" si="1"/>
        <v>54</v>
      </c>
      <c r="G29" s="7" t="s">
        <v>44</v>
      </c>
      <c r="I29" s="3"/>
      <c r="J29" s="3"/>
    </row>
    <row r="30" spans="1:10" ht="15" customHeight="1" x14ac:dyDescent="0.25">
      <c r="A30" s="25" t="s">
        <v>101</v>
      </c>
      <c r="B30" s="1" t="s">
        <v>132</v>
      </c>
      <c r="C30" s="8">
        <v>1</v>
      </c>
      <c r="D30" s="61">
        <v>10</v>
      </c>
      <c r="E30" s="30">
        <v>98</v>
      </c>
      <c r="F30" s="15">
        <f t="shared" si="1"/>
        <v>98</v>
      </c>
      <c r="G30" s="23" t="s">
        <v>65</v>
      </c>
      <c r="I30" s="10" t="s">
        <v>128</v>
      </c>
      <c r="J30" s="1"/>
    </row>
    <row r="31" spans="1:10" ht="15" customHeight="1" x14ac:dyDescent="0.25">
      <c r="A31" s="17" t="s">
        <v>68</v>
      </c>
      <c r="B31" s="17"/>
      <c r="C31" s="18"/>
      <c r="D31" s="64"/>
      <c r="E31" s="31"/>
      <c r="F31" s="19"/>
      <c r="G31" s="17"/>
      <c r="I31" s="17"/>
      <c r="J31" s="17"/>
    </row>
    <row r="32" spans="1:10" x14ac:dyDescent="0.25">
      <c r="A32" s="1" t="s">
        <v>69</v>
      </c>
      <c r="B32" s="1" t="s">
        <v>70</v>
      </c>
      <c r="C32" s="8">
        <v>8</v>
      </c>
      <c r="D32" s="61">
        <v>0</v>
      </c>
      <c r="E32" s="30">
        <v>4</v>
      </c>
      <c r="F32" s="15">
        <f t="shared" si="1"/>
        <v>32</v>
      </c>
      <c r="G32" s="23" t="s">
        <v>64</v>
      </c>
      <c r="I32" s="1"/>
      <c r="J32" s="1"/>
    </row>
    <row r="33" spans="1:10" x14ac:dyDescent="0.25">
      <c r="A33" s="3" t="s">
        <v>69</v>
      </c>
      <c r="B33" s="3" t="s">
        <v>112</v>
      </c>
      <c r="C33" s="9">
        <v>12</v>
      </c>
      <c r="D33" s="62">
        <v>0</v>
      </c>
      <c r="E33" s="29">
        <v>1.9</v>
      </c>
      <c r="F33" s="6">
        <f t="shared" si="1"/>
        <v>22.799999999999997</v>
      </c>
      <c r="G33" s="7" t="s">
        <v>64</v>
      </c>
      <c r="I33" s="3"/>
      <c r="J33" s="3"/>
    </row>
    <row r="34" spans="1:10" x14ac:dyDescent="0.25">
      <c r="A34" s="1" t="s">
        <v>7</v>
      </c>
      <c r="B34" s="1" t="s">
        <v>73</v>
      </c>
      <c r="C34" s="8">
        <v>1</v>
      </c>
      <c r="D34" s="61">
        <v>0</v>
      </c>
      <c r="E34" s="30">
        <v>3.15</v>
      </c>
      <c r="F34" s="15">
        <f t="shared" ref="F34:F41" si="2">SUM(C34*E34)</f>
        <v>3.15</v>
      </c>
      <c r="G34" s="23" t="s">
        <v>64</v>
      </c>
      <c r="I34" s="1"/>
      <c r="J34" s="1"/>
    </row>
    <row r="35" spans="1:10" x14ac:dyDescent="0.25">
      <c r="A35" s="3" t="s">
        <v>71</v>
      </c>
      <c r="B35" s="3" t="s">
        <v>72</v>
      </c>
      <c r="C35" s="9">
        <v>6</v>
      </c>
      <c r="D35" s="62">
        <v>0</v>
      </c>
      <c r="E35" s="29">
        <v>4.5</v>
      </c>
      <c r="F35" s="6">
        <f t="shared" si="2"/>
        <v>27</v>
      </c>
      <c r="G35" s="7" t="s">
        <v>64</v>
      </c>
      <c r="I35" s="3"/>
      <c r="J35" s="3"/>
    </row>
    <row r="36" spans="1:10" x14ac:dyDescent="0.25">
      <c r="A36" s="1"/>
      <c r="B36" s="1"/>
      <c r="C36" s="8"/>
      <c r="D36" s="61">
        <v>0</v>
      </c>
      <c r="E36" s="30"/>
      <c r="F36" s="15">
        <f t="shared" si="2"/>
        <v>0</v>
      </c>
      <c r="G36" s="23"/>
      <c r="I36" s="1"/>
      <c r="J36" s="1"/>
    </row>
    <row r="37" spans="1:10" x14ac:dyDescent="0.25">
      <c r="A37" s="3"/>
      <c r="B37" s="3"/>
      <c r="C37" s="9"/>
      <c r="D37" s="62"/>
      <c r="E37" s="29"/>
      <c r="F37" s="6">
        <f t="shared" si="2"/>
        <v>0</v>
      </c>
      <c r="G37" s="3"/>
      <c r="I37" s="3"/>
      <c r="J37" s="3"/>
    </row>
    <row r="38" spans="1:10" x14ac:dyDescent="0.25">
      <c r="A38" s="1"/>
      <c r="B38" s="1"/>
      <c r="C38" s="8"/>
      <c r="D38" s="61"/>
      <c r="E38" s="30"/>
      <c r="F38" s="15">
        <f t="shared" si="2"/>
        <v>0</v>
      </c>
      <c r="G38" s="13"/>
      <c r="I38" s="1"/>
      <c r="J38" s="1"/>
    </row>
    <row r="39" spans="1:10" x14ac:dyDescent="0.25">
      <c r="A39" s="17" t="s">
        <v>76</v>
      </c>
      <c r="B39" s="17"/>
      <c r="C39" s="18"/>
      <c r="D39" s="64"/>
      <c r="E39" s="31"/>
      <c r="F39" s="19"/>
      <c r="G39" s="17"/>
      <c r="I39" s="17"/>
      <c r="J39" s="17"/>
    </row>
    <row r="40" spans="1:10" x14ac:dyDescent="0.25">
      <c r="A40" s="25" t="s">
        <v>77</v>
      </c>
      <c r="B40" s="10" t="s">
        <v>98</v>
      </c>
      <c r="C40" s="8">
        <v>1</v>
      </c>
      <c r="D40" s="61"/>
      <c r="E40" s="30">
        <v>53</v>
      </c>
      <c r="F40" s="15">
        <f t="shared" si="2"/>
        <v>53</v>
      </c>
      <c r="G40" s="10" t="s">
        <v>45</v>
      </c>
      <c r="I40" s="10" t="s">
        <v>99</v>
      </c>
      <c r="J40" s="1"/>
    </row>
    <row r="41" spans="1:10" x14ac:dyDescent="0.25">
      <c r="A41" s="20" t="s">
        <v>78</v>
      </c>
      <c r="B41" s="53" t="s">
        <v>113</v>
      </c>
      <c r="C41" s="9">
        <v>1</v>
      </c>
      <c r="D41" s="62"/>
      <c r="E41" s="29">
        <v>24</v>
      </c>
      <c r="F41" s="6">
        <f t="shared" si="2"/>
        <v>24</v>
      </c>
      <c r="G41" s="7" t="s">
        <v>44</v>
      </c>
      <c r="I41" s="7"/>
      <c r="J41" s="3"/>
    </row>
    <row r="42" spans="1:10" x14ac:dyDescent="0.25">
      <c r="A42" s="1"/>
      <c r="B42" s="1"/>
      <c r="C42" s="8"/>
      <c r="D42" s="61"/>
      <c r="E42" s="30"/>
      <c r="F42" s="15">
        <f t="shared" ref="F42:F45" si="3">SUM(C42*E42)</f>
        <v>0</v>
      </c>
      <c r="G42" s="13"/>
      <c r="I42" s="1"/>
      <c r="J42" s="1"/>
    </row>
    <row r="43" spans="1:10" x14ac:dyDescent="0.25">
      <c r="A43" s="3"/>
      <c r="B43" s="3"/>
      <c r="C43" s="9"/>
      <c r="D43" s="62"/>
      <c r="E43" s="29"/>
      <c r="F43" s="6">
        <f t="shared" si="3"/>
        <v>0</v>
      </c>
      <c r="G43" s="3"/>
      <c r="I43" s="3"/>
      <c r="J43" s="3"/>
    </row>
    <row r="44" spans="1:10" x14ac:dyDescent="0.25">
      <c r="A44" s="41" t="s">
        <v>88</v>
      </c>
      <c r="B44" s="17"/>
      <c r="C44" s="18"/>
      <c r="D44" s="64"/>
      <c r="E44" s="31"/>
      <c r="F44" s="19"/>
      <c r="G44" s="17"/>
      <c r="I44" s="17"/>
      <c r="J44" s="17"/>
    </row>
    <row r="45" spans="1:10" x14ac:dyDescent="0.25">
      <c r="A45" s="20" t="s">
        <v>89</v>
      </c>
      <c r="B45" s="3" t="s">
        <v>90</v>
      </c>
      <c r="C45" s="9">
        <v>0</v>
      </c>
      <c r="D45" s="62"/>
      <c r="E45" s="29">
        <v>13.5</v>
      </c>
      <c r="F45" s="6">
        <f t="shared" si="3"/>
        <v>0</v>
      </c>
      <c r="G45" s="7" t="s">
        <v>64</v>
      </c>
      <c r="H45" s="54"/>
      <c r="I45" s="3"/>
      <c r="J45" s="3"/>
    </row>
    <row r="46" spans="1:10" x14ac:dyDescent="0.25">
      <c r="A46" s="42" t="s">
        <v>91</v>
      </c>
      <c r="B46" s="55" t="s">
        <v>90</v>
      </c>
      <c r="C46" s="43"/>
      <c r="D46" s="66"/>
      <c r="E46" s="44"/>
      <c r="F46" s="45"/>
      <c r="G46" s="23" t="s">
        <v>64</v>
      </c>
      <c r="I46" s="1"/>
      <c r="J46" s="1"/>
    </row>
    <row r="47" spans="1:10" x14ac:dyDescent="0.25">
      <c r="A47" s="3"/>
      <c r="B47" s="3"/>
      <c r="C47" s="9"/>
      <c r="D47" s="62"/>
      <c r="E47" s="29"/>
      <c r="F47" s="6">
        <f t="shared" ref="F47:F51" si="4">SUM(C47*E47)</f>
        <v>0</v>
      </c>
      <c r="G47" s="3"/>
      <c r="I47" s="3"/>
      <c r="J47" s="3"/>
    </row>
    <row r="48" spans="1:10" x14ac:dyDescent="0.25">
      <c r="A48" s="41" t="s">
        <v>108</v>
      </c>
      <c r="B48" s="17"/>
      <c r="C48" s="18"/>
      <c r="D48" s="64"/>
      <c r="E48" s="31"/>
      <c r="F48" s="19">
        <f t="shared" si="4"/>
        <v>0</v>
      </c>
      <c r="G48" s="17"/>
      <c r="I48" s="17"/>
      <c r="J48" s="17"/>
    </row>
    <row r="49" spans="1:10" x14ac:dyDescent="0.25">
      <c r="A49" s="34" t="s">
        <v>104</v>
      </c>
      <c r="B49" s="7" t="s">
        <v>102</v>
      </c>
      <c r="C49" s="9">
        <v>0</v>
      </c>
      <c r="D49" s="62">
        <v>0</v>
      </c>
      <c r="E49" s="29"/>
      <c r="F49" s="6">
        <f t="shared" si="4"/>
        <v>0</v>
      </c>
      <c r="G49" s="3"/>
      <c r="H49" s="54"/>
      <c r="I49" s="3"/>
      <c r="J49" s="3"/>
    </row>
    <row r="50" spans="1:10" x14ac:dyDescent="0.25">
      <c r="A50" s="33" t="s">
        <v>103</v>
      </c>
      <c r="B50" s="10" t="s">
        <v>105</v>
      </c>
      <c r="C50" s="8">
        <v>8</v>
      </c>
      <c r="D50" s="61">
        <v>0</v>
      </c>
      <c r="E50" s="30">
        <v>4.3099999999999996</v>
      </c>
      <c r="F50" s="15">
        <f t="shared" si="4"/>
        <v>34.479999999999997</v>
      </c>
      <c r="G50" s="23" t="s">
        <v>64</v>
      </c>
      <c r="I50" s="1"/>
      <c r="J50" s="1"/>
    </row>
    <row r="51" spans="1:10" x14ac:dyDescent="0.25">
      <c r="A51" s="3" t="s">
        <v>74</v>
      </c>
      <c r="B51" s="3" t="s">
        <v>75</v>
      </c>
      <c r="C51" s="9">
        <v>1</v>
      </c>
      <c r="D51" s="62">
        <v>0</v>
      </c>
      <c r="E51" s="29">
        <v>3.33</v>
      </c>
      <c r="F51" s="6">
        <f t="shared" si="4"/>
        <v>3.33</v>
      </c>
      <c r="G51" s="7" t="s">
        <v>64</v>
      </c>
      <c r="I51" s="3"/>
      <c r="J51" s="3"/>
    </row>
    <row r="52" spans="1:10" x14ac:dyDescent="0.25">
      <c r="A52" s="33" t="s">
        <v>107</v>
      </c>
      <c r="B52" s="1" t="s">
        <v>106</v>
      </c>
      <c r="C52" s="8">
        <v>2</v>
      </c>
      <c r="D52" s="61">
        <v>0</v>
      </c>
      <c r="E52" s="30">
        <v>1.84</v>
      </c>
      <c r="F52" s="15">
        <f t="shared" ref="F52:F64" si="5">SUM(C52*E52)</f>
        <v>3.68</v>
      </c>
      <c r="G52" s="23" t="s">
        <v>64</v>
      </c>
      <c r="I52" s="1"/>
      <c r="J52" s="1"/>
    </row>
    <row r="53" spans="1:10" x14ac:dyDescent="0.25">
      <c r="A53" s="34" t="s">
        <v>109</v>
      </c>
      <c r="B53" s="3" t="s">
        <v>111</v>
      </c>
      <c r="C53" s="9">
        <v>2</v>
      </c>
      <c r="D53" s="62">
        <v>0</v>
      </c>
      <c r="E53" s="29">
        <v>2.4500000000000002</v>
      </c>
      <c r="F53" s="6">
        <f t="shared" si="5"/>
        <v>4.9000000000000004</v>
      </c>
      <c r="G53" s="7" t="s">
        <v>64</v>
      </c>
      <c r="I53" s="3"/>
      <c r="J53" s="3"/>
    </row>
    <row r="54" spans="1:10" x14ac:dyDescent="0.25">
      <c r="A54" s="1" t="s">
        <v>109</v>
      </c>
      <c r="B54" s="1" t="s">
        <v>110</v>
      </c>
      <c r="C54" s="8">
        <v>2</v>
      </c>
      <c r="D54" s="61">
        <v>0</v>
      </c>
      <c r="E54" s="15">
        <v>1.81</v>
      </c>
      <c r="F54" s="15">
        <f t="shared" si="5"/>
        <v>3.62</v>
      </c>
      <c r="G54" s="23" t="s">
        <v>64</v>
      </c>
      <c r="I54" s="1"/>
      <c r="J54" s="1"/>
    </row>
    <row r="55" spans="1:10" x14ac:dyDescent="0.25">
      <c r="A55" s="3" t="s">
        <v>114</v>
      </c>
      <c r="B55" s="3" t="s">
        <v>115</v>
      </c>
      <c r="C55" s="9">
        <v>0</v>
      </c>
      <c r="D55" s="62">
        <v>0</v>
      </c>
      <c r="E55" s="6">
        <v>9.5</v>
      </c>
      <c r="F55" s="6">
        <f t="shared" si="5"/>
        <v>0</v>
      </c>
      <c r="G55" s="7" t="s">
        <v>44</v>
      </c>
      <c r="H55" s="54"/>
      <c r="I55" s="3"/>
      <c r="J55" s="3"/>
    </row>
    <row r="56" spans="1:10" x14ac:dyDescent="0.25">
      <c r="A56" s="1" t="s">
        <v>116</v>
      </c>
      <c r="B56" s="1" t="s">
        <v>117</v>
      </c>
      <c r="C56" s="8">
        <v>1</v>
      </c>
      <c r="D56" s="61">
        <v>0</v>
      </c>
      <c r="E56" s="15">
        <v>3.9</v>
      </c>
      <c r="F56" s="15">
        <f t="shared" si="5"/>
        <v>3.9</v>
      </c>
      <c r="G56" s="23" t="s">
        <v>44</v>
      </c>
      <c r="I56" s="1"/>
      <c r="J56" s="1"/>
    </row>
    <row r="57" spans="1:10" x14ac:dyDescent="0.25">
      <c r="A57" s="3" t="s">
        <v>120</v>
      </c>
      <c r="B57" s="3" t="s">
        <v>121</v>
      </c>
      <c r="C57" s="9">
        <v>0</v>
      </c>
      <c r="D57" s="62">
        <v>0</v>
      </c>
      <c r="E57" s="6">
        <v>23</v>
      </c>
      <c r="F57" s="6">
        <f t="shared" si="5"/>
        <v>0</v>
      </c>
      <c r="G57" s="7" t="s">
        <v>44</v>
      </c>
      <c r="H57" s="54"/>
      <c r="I57" s="3"/>
      <c r="J57" s="3"/>
    </row>
    <row r="58" spans="1:10" x14ac:dyDescent="0.25">
      <c r="A58" s="1"/>
      <c r="B58" s="1"/>
      <c r="C58" s="8"/>
      <c r="D58" s="61"/>
      <c r="E58" s="15"/>
      <c r="F58" s="15">
        <f t="shared" si="5"/>
        <v>0</v>
      </c>
      <c r="G58" s="13"/>
      <c r="I58" s="1"/>
      <c r="J58" s="1"/>
    </row>
    <row r="59" spans="1:10" x14ac:dyDescent="0.25">
      <c r="A59" s="3"/>
      <c r="B59" s="3"/>
      <c r="C59" s="9"/>
      <c r="D59" s="62"/>
      <c r="E59" s="6"/>
      <c r="F59" s="6">
        <f t="shared" si="5"/>
        <v>0</v>
      </c>
      <c r="G59" s="3"/>
      <c r="I59" s="3"/>
      <c r="J59" s="3"/>
    </row>
    <row r="60" spans="1:10" x14ac:dyDescent="0.25">
      <c r="A60" s="1"/>
      <c r="B60" s="1"/>
      <c r="C60" s="8"/>
      <c r="D60" s="61"/>
      <c r="E60" s="15"/>
      <c r="F60" s="15">
        <f t="shared" si="5"/>
        <v>0</v>
      </c>
      <c r="G60" s="13"/>
      <c r="I60" s="1"/>
      <c r="J60" s="1"/>
    </row>
    <row r="61" spans="1:10" x14ac:dyDescent="0.25">
      <c r="A61" s="3"/>
      <c r="B61" s="3"/>
      <c r="C61" s="9"/>
      <c r="D61" s="62"/>
      <c r="E61" s="6"/>
      <c r="F61" s="6">
        <f t="shared" si="5"/>
        <v>0</v>
      </c>
      <c r="G61" s="3"/>
      <c r="I61" s="3"/>
      <c r="J61" s="3"/>
    </row>
    <row r="62" spans="1:10" x14ac:dyDescent="0.25">
      <c r="A62" s="1" t="s">
        <v>7</v>
      </c>
      <c r="B62" s="1" t="s">
        <v>125</v>
      </c>
      <c r="C62" s="8">
        <v>0</v>
      </c>
      <c r="D62" s="61">
        <v>900</v>
      </c>
      <c r="E62" s="15">
        <v>143</v>
      </c>
      <c r="F62" s="15">
        <f t="shared" si="5"/>
        <v>0</v>
      </c>
      <c r="G62" s="23" t="s">
        <v>44</v>
      </c>
      <c r="H62" s="54"/>
      <c r="I62" s="1" t="s">
        <v>126</v>
      </c>
      <c r="J62" s="1"/>
    </row>
    <row r="63" spans="1:10" x14ac:dyDescent="0.25">
      <c r="A63" s="3" t="s">
        <v>7</v>
      </c>
      <c r="B63" s="3" t="s">
        <v>123</v>
      </c>
      <c r="C63" s="9">
        <v>1</v>
      </c>
      <c r="D63" s="62">
        <v>1020</v>
      </c>
      <c r="E63" s="6">
        <v>184</v>
      </c>
      <c r="F63" s="6">
        <f t="shared" si="5"/>
        <v>184</v>
      </c>
      <c r="G63" s="7" t="s">
        <v>44</v>
      </c>
      <c r="I63" s="3" t="s">
        <v>127</v>
      </c>
      <c r="J63" s="3"/>
    </row>
    <row r="64" spans="1:10" x14ac:dyDescent="0.25">
      <c r="A64" s="1" t="s">
        <v>7</v>
      </c>
      <c r="B64" s="1" t="s">
        <v>124</v>
      </c>
      <c r="C64" s="8">
        <v>0</v>
      </c>
      <c r="D64" s="61">
        <v>1000</v>
      </c>
      <c r="E64" s="15">
        <v>244</v>
      </c>
      <c r="F64" s="15">
        <f t="shared" si="5"/>
        <v>0</v>
      </c>
      <c r="G64" s="23" t="s">
        <v>44</v>
      </c>
      <c r="H64" s="54"/>
      <c r="I64" s="1" t="s">
        <v>127</v>
      </c>
      <c r="J64" s="1"/>
    </row>
  </sheetData>
  <mergeCells count="1">
    <mergeCell ref="D1:E1"/>
  </mergeCells>
  <hyperlinks>
    <hyperlink ref="B5" r:id="rId1"/>
    <hyperlink ref="G5" r:id="rId2"/>
    <hyperlink ref="B6" r:id="rId3"/>
    <hyperlink ref="G6" r:id="rId4"/>
    <hyperlink ref="B7" r:id="rId5"/>
    <hyperlink ref="G7" r:id="rId6"/>
    <hyperlink ref="G8" r:id="rId7"/>
    <hyperlink ref="G9" r:id="rId8"/>
    <hyperlink ref="G10" r:id="rId9"/>
    <hyperlink ref="G11" r:id="rId10"/>
    <hyperlink ref="G4" r:id="rId11"/>
    <hyperlink ref="B17" r:id="rId12"/>
    <hyperlink ref="B18" r:id="rId13"/>
    <hyperlink ref="B8" r:id="rId14"/>
    <hyperlink ref="B9" r:id="rId15"/>
    <hyperlink ref="B10" r:id="rId16"/>
    <hyperlink ref="B11" r:id="rId17"/>
    <hyperlink ref="G14" r:id="rId18"/>
    <hyperlink ref="B14" r:id="rId19"/>
    <hyperlink ref="B15" r:id="rId20"/>
    <hyperlink ref="G15" r:id="rId21"/>
    <hyperlink ref="G17" r:id="rId22"/>
    <hyperlink ref="G18" r:id="rId23"/>
    <hyperlink ref="B29" r:id="rId24"/>
    <hyperlink ref="G19" r:id="rId25"/>
    <hyperlink ref="G20" r:id="rId26"/>
    <hyperlink ref="G21" r:id="rId27"/>
    <hyperlink ref="G24" r:id="rId28"/>
    <hyperlink ref="G28" r:id="rId29" display="Amazon"/>
    <hyperlink ref="B28" r:id="rId30"/>
    <hyperlink ref="B26" r:id="rId31"/>
    <hyperlink ref="G26" r:id="rId32"/>
    <hyperlink ref="G29" r:id="rId33"/>
    <hyperlink ref="G32" r:id="rId34"/>
    <hyperlink ref="G33" r:id="rId35"/>
    <hyperlink ref="G34" r:id="rId36"/>
    <hyperlink ref="G35" r:id="rId37"/>
    <hyperlink ref="G45" r:id="rId38"/>
    <hyperlink ref="G46" r:id="rId39"/>
    <hyperlink ref="G40" r:id="rId40"/>
    <hyperlink ref="B40" r:id="rId41"/>
    <hyperlink ref="I40" r:id="rId42"/>
    <hyperlink ref="G51" r:id="rId43"/>
    <hyperlink ref="B50" r:id="rId44" display="Kabel von InLine"/>
    <hyperlink ref="B49" r:id="rId45"/>
    <hyperlink ref="G50" r:id="rId46"/>
    <hyperlink ref="G52" r:id="rId47"/>
    <hyperlink ref="G53" r:id="rId48"/>
    <hyperlink ref="G54" r:id="rId49"/>
    <hyperlink ref="G30" r:id="rId50"/>
    <hyperlink ref="G41" r:id="rId51"/>
    <hyperlink ref="G55" r:id="rId52"/>
    <hyperlink ref="G56" r:id="rId53"/>
    <hyperlink ref="G22" r:id="rId54"/>
    <hyperlink ref="G23" r:id="rId55"/>
    <hyperlink ref="G57" r:id="rId56"/>
    <hyperlink ref="G64" r:id="rId57"/>
    <hyperlink ref="G63" r:id="rId58"/>
    <hyperlink ref="G62" r:id="rId59"/>
    <hyperlink ref="I30" r:id="rId60"/>
  </hyperlinks>
  <pageMargins left="0.7" right="0.7" top="0.78740157499999996" bottom="0.78740157499999996" header="0.3" footer="0.3"/>
  <pageSetup paperSize="9" orientation="portrait" r:id="rId6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workbookViewId="0">
      <selection activeCell="A9" sqref="A9"/>
    </sheetView>
  </sheetViews>
  <sheetFormatPr baseColWidth="10" defaultRowHeight="15" x14ac:dyDescent="0.25"/>
  <cols>
    <col min="1" max="1" width="29.5703125" bestFit="1" customWidth="1"/>
    <col min="3" max="3" width="12.85546875" bestFit="1" customWidth="1"/>
    <col min="4" max="4" width="11.5703125" customWidth="1"/>
    <col min="5" max="5" width="14.5703125" bestFit="1" customWidth="1"/>
  </cols>
  <sheetData>
    <row r="3" spans="1:5" x14ac:dyDescent="0.25">
      <c r="A3" s="2" t="s">
        <v>6</v>
      </c>
      <c r="B3" s="2" t="s">
        <v>10</v>
      </c>
      <c r="C3" s="2" t="s">
        <v>82</v>
      </c>
      <c r="D3" s="2" t="s">
        <v>83</v>
      </c>
      <c r="E3" s="2" t="s">
        <v>12</v>
      </c>
    </row>
    <row r="4" spans="1:5" x14ac:dyDescent="0.25">
      <c r="A4" s="33" t="s">
        <v>80</v>
      </c>
      <c r="B4" s="8">
        <v>1</v>
      </c>
      <c r="C4" s="36">
        <v>445</v>
      </c>
      <c r="D4" s="4">
        <f>SUM(C4*0.75)</f>
        <v>333.75</v>
      </c>
      <c r="E4" s="4">
        <f>SUM(B4*D4)</f>
        <v>333.75</v>
      </c>
    </row>
    <row r="5" spans="1:5" x14ac:dyDescent="0.25">
      <c r="A5" s="40" t="s">
        <v>81</v>
      </c>
      <c r="B5" s="9">
        <v>3</v>
      </c>
      <c r="C5" s="37">
        <v>16</v>
      </c>
      <c r="D5" s="6">
        <f t="shared" ref="D5:D24" si="0">SUM(C5*0.75)</f>
        <v>12</v>
      </c>
      <c r="E5" s="6">
        <f t="shared" ref="E5:E24" si="1">SUM(B5*D5)</f>
        <v>36</v>
      </c>
    </row>
    <row r="6" spans="1:5" x14ac:dyDescent="0.25">
      <c r="A6" s="39" t="s">
        <v>84</v>
      </c>
      <c r="B6" s="8">
        <v>2</v>
      </c>
      <c r="C6" s="36">
        <v>13</v>
      </c>
      <c r="D6" s="4">
        <f t="shared" si="0"/>
        <v>9.75</v>
      </c>
      <c r="E6" s="4">
        <f t="shared" si="1"/>
        <v>19.5</v>
      </c>
    </row>
    <row r="7" spans="1:5" x14ac:dyDescent="0.25">
      <c r="A7" s="40" t="s">
        <v>85</v>
      </c>
      <c r="B7" s="9">
        <v>1</v>
      </c>
      <c r="C7" s="37">
        <v>6</v>
      </c>
      <c r="D7" s="6">
        <f t="shared" si="0"/>
        <v>4.5</v>
      </c>
      <c r="E7" s="6">
        <f t="shared" si="1"/>
        <v>4.5</v>
      </c>
    </row>
    <row r="8" spans="1:5" x14ac:dyDescent="0.25">
      <c r="A8" s="39" t="s">
        <v>92</v>
      </c>
      <c r="B8" s="8">
        <v>2</v>
      </c>
      <c r="C8" s="36">
        <v>23</v>
      </c>
      <c r="D8" s="4">
        <f t="shared" si="0"/>
        <v>17.25</v>
      </c>
      <c r="E8" s="4">
        <f t="shared" si="1"/>
        <v>34.5</v>
      </c>
    </row>
    <row r="9" spans="1:5" x14ac:dyDescent="0.25">
      <c r="A9" s="47" t="s">
        <v>93</v>
      </c>
      <c r="B9" s="48"/>
      <c r="C9" s="37"/>
      <c r="D9" s="6">
        <f t="shared" si="0"/>
        <v>0</v>
      </c>
      <c r="E9" s="6">
        <f t="shared" ref="E9" si="2">SUM(B9*D9)</f>
        <v>0</v>
      </c>
    </row>
    <row r="10" spans="1:5" x14ac:dyDescent="0.25">
      <c r="A10" s="46" t="s">
        <v>86</v>
      </c>
      <c r="B10" s="14">
        <v>1</v>
      </c>
      <c r="C10" s="38">
        <v>40</v>
      </c>
      <c r="D10" s="15">
        <f>SUM(C10*0.75)</f>
        <v>30</v>
      </c>
      <c r="E10" s="15">
        <f>SUM(B10*D10)</f>
        <v>30</v>
      </c>
    </row>
    <row r="11" spans="1:5" x14ac:dyDescent="0.25">
      <c r="A11" s="34"/>
      <c r="B11" s="9"/>
      <c r="C11" s="37"/>
      <c r="D11" s="6">
        <f t="shared" si="0"/>
        <v>0</v>
      </c>
      <c r="E11" s="6">
        <f t="shared" si="1"/>
        <v>0</v>
      </c>
    </row>
    <row r="12" spans="1:5" x14ac:dyDescent="0.25">
      <c r="A12" s="35"/>
      <c r="B12" s="14"/>
      <c r="C12" s="38"/>
      <c r="D12" s="15">
        <f t="shared" si="0"/>
        <v>0</v>
      </c>
      <c r="E12" s="15">
        <f t="shared" si="1"/>
        <v>0</v>
      </c>
    </row>
    <row r="13" spans="1:5" x14ac:dyDescent="0.25">
      <c r="A13" s="34"/>
      <c r="B13" s="9"/>
      <c r="C13" s="37"/>
      <c r="D13" s="6">
        <f t="shared" si="0"/>
        <v>0</v>
      </c>
      <c r="E13" s="6">
        <f t="shared" si="1"/>
        <v>0</v>
      </c>
    </row>
    <row r="14" spans="1:5" x14ac:dyDescent="0.25">
      <c r="A14" s="35"/>
      <c r="B14" s="14"/>
      <c r="C14" s="38"/>
      <c r="D14" s="15">
        <f t="shared" si="0"/>
        <v>0</v>
      </c>
      <c r="E14" s="15">
        <f t="shared" si="1"/>
        <v>0</v>
      </c>
    </row>
    <row r="15" spans="1:5" x14ac:dyDescent="0.25">
      <c r="A15" s="34"/>
      <c r="B15" s="9"/>
      <c r="C15" s="37"/>
      <c r="D15" s="6">
        <f t="shared" si="0"/>
        <v>0</v>
      </c>
      <c r="E15" s="6">
        <f t="shared" si="1"/>
        <v>0</v>
      </c>
    </row>
    <row r="16" spans="1:5" x14ac:dyDescent="0.25">
      <c r="A16" s="35"/>
      <c r="B16" s="14"/>
      <c r="C16" s="38"/>
      <c r="D16" s="15">
        <f t="shared" si="0"/>
        <v>0</v>
      </c>
      <c r="E16" s="15">
        <f t="shared" si="1"/>
        <v>0</v>
      </c>
    </row>
    <row r="17" spans="1:5" x14ac:dyDescent="0.25">
      <c r="A17" s="34"/>
      <c r="B17" s="9"/>
      <c r="C17" s="37"/>
      <c r="D17" s="6">
        <f t="shared" si="0"/>
        <v>0</v>
      </c>
      <c r="E17" s="6">
        <f t="shared" si="1"/>
        <v>0</v>
      </c>
    </row>
    <row r="18" spans="1:5" x14ac:dyDescent="0.25">
      <c r="A18" s="35"/>
      <c r="B18" s="14"/>
      <c r="C18" s="38"/>
      <c r="D18" s="15">
        <f t="shared" si="0"/>
        <v>0</v>
      </c>
      <c r="E18" s="15">
        <f t="shared" si="1"/>
        <v>0</v>
      </c>
    </row>
    <row r="19" spans="1:5" x14ac:dyDescent="0.25">
      <c r="A19" s="34"/>
      <c r="B19" s="9"/>
      <c r="C19" s="37"/>
      <c r="D19" s="6">
        <f t="shared" si="0"/>
        <v>0</v>
      </c>
      <c r="E19" s="6">
        <f t="shared" si="1"/>
        <v>0</v>
      </c>
    </row>
    <row r="20" spans="1:5" x14ac:dyDescent="0.25">
      <c r="A20" s="35"/>
      <c r="B20" s="14"/>
      <c r="C20" s="38"/>
      <c r="D20" s="15">
        <f t="shared" si="0"/>
        <v>0</v>
      </c>
      <c r="E20" s="15">
        <f t="shared" si="1"/>
        <v>0</v>
      </c>
    </row>
    <row r="21" spans="1:5" x14ac:dyDescent="0.25">
      <c r="A21" s="34"/>
      <c r="B21" s="9"/>
      <c r="C21" s="37"/>
      <c r="D21" s="6">
        <f t="shared" si="0"/>
        <v>0</v>
      </c>
      <c r="E21" s="6">
        <f t="shared" si="1"/>
        <v>0</v>
      </c>
    </row>
    <row r="22" spans="1:5" x14ac:dyDescent="0.25">
      <c r="A22" s="35"/>
      <c r="B22" s="14"/>
      <c r="C22" s="38"/>
      <c r="D22" s="15">
        <f t="shared" si="0"/>
        <v>0</v>
      </c>
      <c r="E22" s="15">
        <f t="shared" si="1"/>
        <v>0</v>
      </c>
    </row>
    <row r="23" spans="1:5" x14ac:dyDescent="0.25">
      <c r="A23" s="34"/>
      <c r="B23" s="9"/>
      <c r="C23" s="37"/>
      <c r="D23" s="6">
        <f t="shared" si="0"/>
        <v>0</v>
      </c>
      <c r="E23" s="6">
        <f t="shared" si="1"/>
        <v>0</v>
      </c>
    </row>
    <row r="24" spans="1:5" x14ac:dyDescent="0.25">
      <c r="A24" s="35"/>
      <c r="B24" s="14"/>
      <c r="C24" s="38"/>
      <c r="D24" s="15">
        <f t="shared" si="0"/>
        <v>0</v>
      </c>
      <c r="E24" s="15">
        <f t="shared" si="1"/>
        <v>0</v>
      </c>
    </row>
    <row r="26" spans="1:5" x14ac:dyDescent="0.25">
      <c r="E26" s="5">
        <f>SUM(E4:E24)</f>
        <v>458.25</v>
      </c>
    </row>
  </sheetData>
  <hyperlinks>
    <hyperlink ref="A6" r:id="rId1"/>
    <hyperlink ref="A5" r:id="rId2"/>
    <hyperlink ref="A10" r:id="rId3" display="Griffe"/>
    <hyperlink ref="A7" r:id="rId4"/>
    <hyperlink ref="A8" r:id="rId5" display="X-Station Power Extention"/>
    <hyperlink ref="A9" r:id="rId6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Anforderung</vt:lpstr>
      <vt:lpstr>Hardware-Liste_Preise</vt:lpstr>
      <vt:lpstr>Gehäuse</vt:lpstr>
    </vt:vector>
  </TitlesOfParts>
  <Company>IKB 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Hölzel</dc:creator>
  <cp:lastModifiedBy>Stephan Hölzel</cp:lastModifiedBy>
  <dcterms:created xsi:type="dcterms:W3CDTF">2012-01-26T10:02:36Z</dcterms:created>
  <dcterms:modified xsi:type="dcterms:W3CDTF">2012-02-02T12:42:34Z</dcterms:modified>
</cp:coreProperties>
</file>