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apprechner\Desktop\PK_Reorga\PKHR\"/>
    </mc:Choice>
  </mc:AlternateContent>
  <bookViews>
    <workbookView xWindow="0" yWindow="0" windowWidth="24000" windowHeight="10425" tabRatio="798" activeTab="4"/>
  </bookViews>
  <sheets>
    <sheet name="Planung" sheetId="1" r:id="rId1"/>
    <sheet name="Rechnung" sheetId="21" r:id="rId2"/>
    <sheet name="Übersicht" sheetId="5" r:id="rId3"/>
    <sheet name="Kosten " sheetId="14" r:id="rId4"/>
    <sheet name="Ausdruck" sheetId="22" r:id="rId5"/>
  </sheets>
  <calcPr calcId="152511"/>
</workbook>
</file>

<file path=xl/calcChain.xml><?xml version="1.0" encoding="utf-8"?>
<calcChain xmlns="http://schemas.openxmlformats.org/spreadsheetml/2006/main">
  <c r="C3" i="5" l="1"/>
  <c r="D3" i="5"/>
  <c r="AG16" i="1" l="1"/>
  <c r="AG34" i="1"/>
  <c r="AG105" i="1"/>
  <c r="AG106" i="1"/>
  <c r="AG107" i="1"/>
  <c r="AG108" i="1"/>
  <c r="AG109" i="1"/>
  <c r="AG110" i="1"/>
  <c r="AG111" i="1"/>
  <c r="AG112" i="1"/>
  <c r="AG113" i="1"/>
  <c r="AG182" i="1"/>
  <c r="AG183" i="1"/>
  <c r="AG184" i="1"/>
  <c r="AG241" i="1"/>
  <c r="AG283" i="1"/>
  <c r="AG287" i="1"/>
  <c r="AG380" i="1"/>
  <c r="AG402" i="1"/>
  <c r="AG403" i="1"/>
  <c r="AG404" i="1"/>
  <c r="AG405" i="1"/>
  <c r="AG406" i="1"/>
  <c r="AG407" i="1"/>
  <c r="AG408" i="1"/>
  <c r="AG409" i="1"/>
  <c r="AG410" i="1"/>
  <c r="AG411" i="1"/>
  <c r="AG412" i="1"/>
  <c r="AG413" i="1"/>
  <c r="AG414" i="1"/>
  <c r="AG415" i="1"/>
  <c r="AG456" i="1"/>
  <c r="AG457" i="1"/>
  <c r="AG458" i="1"/>
  <c r="AG459" i="1"/>
  <c r="AG460" i="1"/>
  <c r="AG462" i="1"/>
  <c r="AG419" i="1" l="1"/>
  <c r="Y5" i="1"/>
  <c r="AD5" i="1"/>
  <c r="AE5" i="1"/>
  <c r="I6" i="1"/>
  <c r="U6" i="1"/>
  <c r="Y6" i="1"/>
  <c r="AD6" i="1"/>
  <c r="Q7" i="1"/>
  <c r="U7" i="1"/>
  <c r="Y7" i="1"/>
  <c r="AD7" i="1"/>
  <c r="E8" i="1"/>
  <c r="Q8" i="1"/>
  <c r="U8" i="1"/>
  <c r="Y8" i="1"/>
  <c r="AD8" i="1"/>
  <c r="Q9" i="1"/>
  <c r="U9" i="1"/>
  <c r="E10" i="1"/>
  <c r="Q10" i="1"/>
  <c r="U10" i="1"/>
  <c r="Y10" i="1"/>
  <c r="AD10" i="1"/>
  <c r="E11" i="1"/>
  <c r="Y11" i="1"/>
  <c r="AD11" i="1"/>
  <c r="AD12" i="1"/>
  <c r="E13" i="1"/>
  <c r="I13" i="1"/>
  <c r="M13" i="1"/>
  <c r="Q13" i="1"/>
  <c r="U13" i="1"/>
  <c r="Y13" i="1"/>
  <c r="AD13" i="1"/>
  <c r="I14" i="1"/>
  <c r="M14" i="1"/>
  <c r="Y14" i="1"/>
  <c r="AD14" i="1"/>
  <c r="Y15" i="1"/>
  <c r="AD15" i="1"/>
  <c r="I16" i="1"/>
  <c r="M16" i="1"/>
  <c r="Q16" i="1"/>
  <c r="U16" i="1"/>
  <c r="Y16" i="1"/>
  <c r="AF16" i="1"/>
  <c r="I17" i="1"/>
  <c r="M17" i="1"/>
  <c r="Q17" i="1"/>
  <c r="U17" i="1"/>
  <c r="Y17" i="1"/>
  <c r="AD17" i="1"/>
  <c r="AG17" i="1" s="1"/>
  <c r="AF17" i="1"/>
  <c r="I18" i="1"/>
  <c r="M18" i="1"/>
  <c r="Q18" i="1"/>
  <c r="U18" i="1"/>
  <c r="AE18" i="1" s="1"/>
  <c r="Y18" i="1"/>
  <c r="AD18" i="1"/>
  <c r="AG18" i="1" s="1"/>
  <c r="AF18" i="1"/>
  <c r="I19" i="1"/>
  <c r="AE19" i="1" s="1"/>
  <c r="M19" i="1"/>
  <c r="Q19" i="1"/>
  <c r="U19" i="1"/>
  <c r="Y19" i="1"/>
  <c r="AD19" i="1"/>
  <c r="AG19" i="1" s="1"/>
  <c r="AF19" i="1"/>
  <c r="I20" i="1"/>
  <c r="M20" i="1"/>
  <c r="Q20" i="1"/>
  <c r="U20" i="1"/>
  <c r="Y20" i="1"/>
  <c r="AD20" i="1"/>
  <c r="AG20" i="1" s="1"/>
  <c r="AF20" i="1"/>
  <c r="I21" i="1"/>
  <c r="M21" i="1"/>
  <c r="Q21" i="1"/>
  <c r="U21" i="1"/>
  <c r="Y21" i="1"/>
  <c r="AD21" i="1"/>
  <c r="AG21" i="1" s="1"/>
  <c r="AF21" i="1"/>
  <c r="I22" i="1"/>
  <c r="M22" i="1"/>
  <c r="Q22" i="1"/>
  <c r="U22" i="1"/>
  <c r="Y22" i="1"/>
  <c r="AD22" i="1"/>
  <c r="AG22" i="1" s="1"/>
  <c r="AF22" i="1"/>
  <c r="I23" i="1"/>
  <c r="M23" i="1"/>
  <c r="Q23" i="1"/>
  <c r="U23" i="1"/>
  <c r="AE23" i="1" s="1"/>
  <c r="Y23" i="1"/>
  <c r="AD23" i="1"/>
  <c r="AG23" i="1" s="1"/>
  <c r="AF23" i="1"/>
  <c r="I24" i="1"/>
  <c r="M24" i="1"/>
  <c r="Q24" i="1"/>
  <c r="U24" i="1"/>
  <c r="Y24" i="1"/>
  <c r="AD24" i="1"/>
  <c r="AG24" i="1" s="1"/>
  <c r="AF24" i="1"/>
  <c r="I25" i="1"/>
  <c r="M25" i="1"/>
  <c r="Q25" i="1"/>
  <c r="U25" i="1"/>
  <c r="Y25" i="1"/>
  <c r="AD25" i="1"/>
  <c r="AG25" i="1" s="1"/>
  <c r="AF25" i="1"/>
  <c r="I26" i="1"/>
  <c r="M26" i="1"/>
  <c r="Q26" i="1"/>
  <c r="U26" i="1"/>
  <c r="Y26" i="1"/>
  <c r="AD26" i="1"/>
  <c r="AG26" i="1" s="1"/>
  <c r="AF26" i="1"/>
  <c r="I27" i="1"/>
  <c r="M27" i="1"/>
  <c r="Q27" i="1"/>
  <c r="U27" i="1"/>
  <c r="Y27" i="1"/>
  <c r="AD27" i="1"/>
  <c r="AG27" i="1" s="1"/>
  <c r="AE27" i="1"/>
  <c r="AF27" i="1"/>
  <c r="I28" i="1"/>
  <c r="M28" i="1"/>
  <c r="Q28" i="1"/>
  <c r="U28" i="1"/>
  <c r="Y28" i="1"/>
  <c r="AD28" i="1"/>
  <c r="AG28" i="1" s="1"/>
  <c r="AF28" i="1"/>
  <c r="I29" i="1"/>
  <c r="M29" i="1"/>
  <c r="Q29" i="1"/>
  <c r="U29" i="1"/>
  <c r="Y29" i="1"/>
  <c r="AD29" i="1"/>
  <c r="AG29" i="1" s="1"/>
  <c r="AF29" i="1"/>
  <c r="I30" i="1"/>
  <c r="M30" i="1"/>
  <c r="Q30" i="1"/>
  <c r="U30" i="1"/>
  <c r="Y30" i="1"/>
  <c r="AD30" i="1"/>
  <c r="AG30" i="1" s="1"/>
  <c r="AF30" i="1"/>
  <c r="I31" i="1"/>
  <c r="AE31" i="1" s="1"/>
  <c r="M31" i="1"/>
  <c r="Q31" i="1"/>
  <c r="U31" i="1"/>
  <c r="Y31" i="1"/>
  <c r="AD31" i="1"/>
  <c r="AG31" i="1" s="1"/>
  <c r="AF31" i="1"/>
  <c r="I32" i="1"/>
  <c r="M32" i="1"/>
  <c r="Q32" i="1"/>
  <c r="U32" i="1"/>
  <c r="Y32" i="1"/>
  <c r="AD32" i="1"/>
  <c r="AG32" i="1" s="1"/>
  <c r="AF32" i="1"/>
  <c r="I33" i="1"/>
  <c r="M33" i="1"/>
  <c r="Q33" i="1"/>
  <c r="U33" i="1"/>
  <c r="Y33" i="1"/>
  <c r="AD33" i="1"/>
  <c r="AG33" i="1" s="1"/>
  <c r="AF33" i="1"/>
  <c r="AE34" i="1"/>
  <c r="AF34" i="1"/>
  <c r="U44" i="1"/>
  <c r="AE44" i="1"/>
  <c r="E45" i="1"/>
  <c r="I45" i="1"/>
  <c r="M45" i="1"/>
  <c r="Q45" i="1"/>
  <c r="U45" i="1"/>
  <c r="E46" i="1"/>
  <c r="I46" i="1"/>
  <c r="E47" i="1"/>
  <c r="M47" i="1"/>
  <c r="Q47" i="1"/>
  <c r="U47" i="1"/>
  <c r="Y47" i="1"/>
  <c r="E48" i="1"/>
  <c r="I48" i="1"/>
  <c r="M48" i="1"/>
  <c r="U48" i="1"/>
  <c r="Y48" i="1"/>
  <c r="E49" i="1"/>
  <c r="I49" i="1"/>
  <c r="M49" i="1"/>
  <c r="Q49" i="1"/>
  <c r="U49" i="1"/>
  <c r="Y49" i="1"/>
  <c r="AD49" i="1"/>
  <c r="AG49" i="1" s="1"/>
  <c r="AF49" i="1"/>
  <c r="E50" i="1"/>
  <c r="I50" i="1"/>
  <c r="M50" i="1"/>
  <c r="Q50" i="1"/>
  <c r="U50" i="1"/>
  <c r="Y50" i="1"/>
  <c r="AE50" i="1" s="1"/>
  <c r="AD50" i="1"/>
  <c r="AG50" i="1" s="1"/>
  <c r="AF50" i="1"/>
  <c r="E51" i="1"/>
  <c r="I51" i="1"/>
  <c r="M51" i="1"/>
  <c r="Y51" i="1"/>
  <c r="AD51" i="1"/>
  <c r="AG51" i="1" s="1"/>
  <c r="AF51" i="1"/>
  <c r="E52" i="1"/>
  <c r="I52" i="1"/>
  <c r="M52" i="1"/>
  <c r="Y52" i="1"/>
  <c r="AE52" i="1" s="1"/>
  <c r="AD52" i="1"/>
  <c r="AG52" i="1" s="1"/>
  <c r="AF52" i="1"/>
  <c r="E53" i="1"/>
  <c r="I53" i="1"/>
  <c r="Y53" i="1"/>
  <c r="AD53" i="1"/>
  <c r="AF53" i="1"/>
  <c r="E54" i="1"/>
  <c r="I54" i="1"/>
  <c r="M54" i="1"/>
  <c r="Q54" i="1"/>
  <c r="U54" i="1"/>
  <c r="AE54" i="1" s="1"/>
  <c r="Y54" i="1"/>
  <c r="AD54" i="1"/>
  <c r="AG54" i="1" s="1"/>
  <c r="AF54" i="1"/>
  <c r="E55" i="1"/>
  <c r="I55" i="1"/>
  <c r="M55" i="1"/>
  <c r="Q55" i="1"/>
  <c r="U55" i="1"/>
  <c r="Y55" i="1"/>
  <c r="AD55" i="1"/>
  <c r="AF55" i="1"/>
  <c r="E56" i="1"/>
  <c r="I56" i="1"/>
  <c r="M56" i="1"/>
  <c r="Q56" i="1"/>
  <c r="U56" i="1"/>
  <c r="AE56" i="1" s="1"/>
  <c r="Y56" i="1"/>
  <c r="AD56" i="1"/>
  <c r="AG56" i="1" s="1"/>
  <c r="AF56" i="1"/>
  <c r="E57" i="1"/>
  <c r="I57" i="1"/>
  <c r="M57" i="1"/>
  <c r="Q57" i="1"/>
  <c r="U57" i="1"/>
  <c r="Y57" i="1"/>
  <c r="AD57" i="1"/>
  <c r="AF57" i="1"/>
  <c r="E58" i="1"/>
  <c r="I58" i="1"/>
  <c r="M58" i="1"/>
  <c r="Q58" i="1"/>
  <c r="U58" i="1"/>
  <c r="AE58" i="1" s="1"/>
  <c r="Y58" i="1"/>
  <c r="AD58" i="1"/>
  <c r="AG58" i="1" s="1"/>
  <c r="AF58" i="1"/>
  <c r="E59" i="1"/>
  <c r="I59" i="1"/>
  <c r="M59" i="1"/>
  <c r="Q59" i="1"/>
  <c r="U59" i="1"/>
  <c r="Y59" i="1"/>
  <c r="AD59" i="1"/>
  <c r="AF59" i="1"/>
  <c r="E60" i="1"/>
  <c r="I60" i="1"/>
  <c r="M60" i="1"/>
  <c r="Y60" i="1"/>
  <c r="AD60" i="1"/>
  <c r="AF60" i="1"/>
  <c r="E61" i="1"/>
  <c r="I61" i="1"/>
  <c r="Y61" i="1"/>
  <c r="AE61" i="1" s="1"/>
  <c r="AD61" i="1"/>
  <c r="AG61" i="1" s="1"/>
  <c r="AF61" i="1"/>
  <c r="E62" i="1"/>
  <c r="I62" i="1"/>
  <c r="Y62" i="1"/>
  <c r="AD62" i="1"/>
  <c r="AG62" i="1" s="1"/>
  <c r="AF62" i="1"/>
  <c r="E63" i="1"/>
  <c r="I63" i="1"/>
  <c r="Y63" i="1"/>
  <c r="AD63" i="1"/>
  <c r="AG63" i="1" s="1"/>
  <c r="AF63" i="1"/>
  <c r="E64" i="1"/>
  <c r="I64" i="1"/>
  <c r="Y64" i="1"/>
  <c r="AD64" i="1"/>
  <c r="AF64" i="1"/>
  <c r="E65" i="1"/>
  <c r="I65" i="1"/>
  <c r="M65" i="1"/>
  <c r="Q65" i="1"/>
  <c r="U65" i="1"/>
  <c r="Y65" i="1"/>
  <c r="AD65" i="1"/>
  <c r="AG65" i="1" s="1"/>
  <c r="AF65" i="1"/>
  <c r="E66" i="1"/>
  <c r="I66" i="1"/>
  <c r="M66" i="1"/>
  <c r="Q66" i="1"/>
  <c r="U66" i="1"/>
  <c r="Y66" i="1"/>
  <c r="AD66" i="1"/>
  <c r="AF66" i="1"/>
  <c r="E67" i="1"/>
  <c r="I67" i="1"/>
  <c r="M67" i="1"/>
  <c r="Q67" i="1"/>
  <c r="U67" i="1"/>
  <c r="Y67" i="1"/>
  <c r="AD67" i="1"/>
  <c r="AG67" i="1" s="1"/>
  <c r="AF67" i="1"/>
  <c r="E68" i="1"/>
  <c r="I68" i="1"/>
  <c r="M68" i="1"/>
  <c r="U68" i="1"/>
  <c r="Y68" i="1"/>
  <c r="AD68" i="1"/>
  <c r="AG68" i="1" s="1"/>
  <c r="AF68" i="1"/>
  <c r="E69" i="1"/>
  <c r="I69" i="1"/>
  <c r="M69" i="1"/>
  <c r="U69" i="1"/>
  <c r="Y69" i="1"/>
  <c r="AD69" i="1"/>
  <c r="AF69" i="1"/>
  <c r="AE69" i="1" l="1"/>
  <c r="AG69" i="1"/>
  <c r="AE60" i="1"/>
  <c r="AG60" i="1"/>
  <c r="AE25" i="1"/>
  <c r="AE20" i="1"/>
  <c r="AE16" i="1"/>
  <c r="AE36" i="1" s="1"/>
  <c r="AE37" i="1" s="1"/>
  <c r="AE38" i="1" s="1"/>
  <c r="AE39" i="1" s="1"/>
  <c r="AE67" i="1"/>
  <c r="AE65" i="1"/>
  <c r="AE63" i="1"/>
  <c r="AF73" i="1"/>
  <c r="AE32" i="1"/>
  <c r="AE30" i="1"/>
  <c r="AE21" i="1"/>
  <c r="AF38" i="1"/>
  <c r="AG38" i="1"/>
  <c r="AE59" i="1"/>
  <c r="AG59" i="1"/>
  <c r="AE57" i="1"/>
  <c r="AG57" i="1"/>
  <c r="AE55" i="1"/>
  <c r="AG55" i="1"/>
  <c r="AE53" i="1"/>
  <c r="AE71" i="1" s="1"/>
  <c r="AE72" i="1" s="1"/>
  <c r="AG53" i="1"/>
  <c r="AE51" i="1"/>
  <c r="AE33" i="1"/>
  <c r="AE28" i="1"/>
  <c r="AE26" i="1"/>
  <c r="AE17" i="1"/>
  <c r="AE68" i="1"/>
  <c r="AE66" i="1"/>
  <c r="AG66" i="1"/>
  <c r="AE64" i="1"/>
  <c r="AG64" i="1"/>
  <c r="AE62" i="1"/>
  <c r="AG73" i="1"/>
  <c r="AE49" i="1"/>
  <c r="AE29" i="1"/>
  <c r="AE24" i="1"/>
  <c r="AE22" i="1"/>
  <c r="AF442" i="1"/>
  <c r="U442" i="1"/>
  <c r="AE442" i="1" s="1"/>
  <c r="AE73" i="1" l="1"/>
  <c r="AE74" i="1" s="1"/>
  <c r="AF468" i="1"/>
  <c r="AD468" i="1"/>
  <c r="AG468" i="1" s="1"/>
  <c r="Y468" i="1"/>
  <c r="U468" i="1"/>
  <c r="Q468" i="1"/>
  <c r="I468" i="1"/>
  <c r="E468" i="1"/>
  <c r="Y460" i="1"/>
  <c r="U460" i="1"/>
  <c r="Q460" i="1"/>
  <c r="M460" i="1"/>
  <c r="I460" i="1"/>
  <c r="E460" i="1"/>
  <c r="Y465" i="1"/>
  <c r="Y466" i="1"/>
  <c r="AE468" i="1" l="1"/>
  <c r="H8" i="21" l="1"/>
  <c r="H9" i="21"/>
  <c r="Y432" i="1"/>
  <c r="AD440" i="1"/>
  <c r="AE440" i="1" s="1"/>
  <c r="AD441" i="1"/>
  <c r="AE441" i="1" s="1"/>
  <c r="AD443" i="1"/>
  <c r="AG443" i="1" s="1"/>
  <c r="AF441" i="1"/>
  <c r="AF440" i="1"/>
  <c r="I427" i="1"/>
  <c r="B10" i="21" l="1"/>
  <c r="B9" i="21"/>
  <c r="B8" i="21"/>
  <c r="Y345" i="1" l="1"/>
  <c r="Y348" i="1"/>
  <c r="Y352" i="1"/>
  <c r="Y353" i="1"/>
  <c r="Y354" i="1"/>
  <c r="Y355" i="1"/>
  <c r="Y356" i="1"/>
  <c r="Y357" i="1"/>
  <c r="Y358" i="1"/>
  <c r="Y359" i="1"/>
  <c r="Y360" i="1"/>
  <c r="Y361" i="1"/>
  <c r="Y362" i="1"/>
  <c r="Y364" i="1"/>
  <c r="Q333" i="1"/>
  <c r="M333" i="1"/>
  <c r="I333" i="1"/>
  <c r="E333" i="1"/>
  <c r="B22" i="5" l="1"/>
  <c r="AD383" i="1" l="1"/>
  <c r="AG383" i="1" s="1"/>
  <c r="AD427" i="1" l="1"/>
  <c r="AG427" i="1" s="1"/>
  <c r="AD428" i="1"/>
  <c r="AG428" i="1" s="1"/>
  <c r="AD429" i="1"/>
  <c r="AG429" i="1" s="1"/>
  <c r="AD430" i="1"/>
  <c r="AG430" i="1" s="1"/>
  <c r="AD431" i="1"/>
  <c r="AG431" i="1" s="1"/>
  <c r="AD433" i="1"/>
  <c r="AG433" i="1" s="1"/>
  <c r="Y439" i="1"/>
  <c r="Y431" i="1"/>
  <c r="Q434" i="1"/>
  <c r="Q433" i="1"/>
  <c r="Q431" i="1"/>
  <c r="Q430" i="1"/>
  <c r="M432" i="1"/>
  <c r="M431" i="1"/>
  <c r="M430" i="1"/>
  <c r="M405" i="1" l="1"/>
  <c r="I405" i="1"/>
  <c r="E405" i="1"/>
  <c r="Y409" i="1"/>
  <c r="U409" i="1"/>
  <c r="Q409" i="1"/>
  <c r="AD455" i="1" l="1"/>
  <c r="AG455" i="1" s="1"/>
  <c r="M428" i="1" l="1"/>
  <c r="M427" i="1"/>
  <c r="I428" i="1"/>
  <c r="E467" i="1"/>
  <c r="AF456" i="1"/>
  <c r="AF457" i="1"/>
  <c r="AF458" i="1"/>
  <c r="AF459" i="1"/>
  <c r="AF460" i="1"/>
  <c r="AF461" i="1"/>
  <c r="AF463" i="1"/>
  <c r="AF464" i="1"/>
  <c r="AF465" i="1"/>
  <c r="AF466" i="1"/>
  <c r="AF467" i="1"/>
  <c r="AF428" i="1"/>
  <c r="AF429" i="1"/>
  <c r="AF430" i="1"/>
  <c r="AF431" i="1"/>
  <c r="AF432" i="1"/>
  <c r="AF433" i="1"/>
  <c r="AF434" i="1"/>
  <c r="AF435" i="1"/>
  <c r="AF436" i="1"/>
  <c r="AF437" i="1"/>
  <c r="AF438" i="1"/>
  <c r="AF439" i="1"/>
  <c r="AF443" i="1"/>
  <c r="AF455" i="1"/>
  <c r="AF427" i="1"/>
  <c r="AF403" i="1"/>
  <c r="AF404" i="1"/>
  <c r="AF405" i="1"/>
  <c r="AF406" i="1"/>
  <c r="AF407" i="1"/>
  <c r="AF408" i="1"/>
  <c r="AF409" i="1"/>
  <c r="AF410" i="1"/>
  <c r="AF411" i="1"/>
  <c r="AF412" i="1"/>
  <c r="AF413" i="1"/>
  <c r="AF414" i="1"/>
  <c r="AF415" i="1"/>
  <c r="AF402" i="1"/>
  <c r="AF447" i="1" l="1"/>
  <c r="AF472" i="1"/>
  <c r="AF419" i="1"/>
  <c r="Y463" i="1"/>
  <c r="Y462" i="1"/>
  <c r="Y459" i="1"/>
  <c r="Y458" i="1"/>
  <c r="Y457" i="1"/>
  <c r="U463" i="1"/>
  <c r="U462" i="1"/>
  <c r="U461" i="1"/>
  <c r="U459" i="1"/>
  <c r="U458" i="1"/>
  <c r="U457" i="1"/>
  <c r="Q462" i="1"/>
  <c r="Q461" i="1"/>
  <c r="Q459" i="1"/>
  <c r="Q458" i="1"/>
  <c r="Q457" i="1"/>
  <c r="M461" i="1"/>
  <c r="M458" i="1"/>
  <c r="M457" i="1"/>
  <c r="M456" i="1"/>
  <c r="I462" i="1"/>
  <c r="I461" i="1"/>
  <c r="I459" i="1"/>
  <c r="I458" i="1"/>
  <c r="I457" i="1"/>
  <c r="I456" i="1"/>
  <c r="AD432" i="1"/>
  <c r="AG432" i="1" s="1"/>
  <c r="AD434" i="1"/>
  <c r="AG434" i="1" s="1"/>
  <c r="AD435" i="1"/>
  <c r="AG435" i="1" s="1"/>
  <c r="AD436" i="1"/>
  <c r="AG436" i="1" s="1"/>
  <c r="AD437" i="1"/>
  <c r="AG437" i="1" s="1"/>
  <c r="AD438" i="1"/>
  <c r="AD439" i="1"/>
  <c r="E459" i="1"/>
  <c r="E458" i="1"/>
  <c r="E457" i="1"/>
  <c r="E456" i="1"/>
  <c r="E455" i="1"/>
  <c r="Y430" i="1"/>
  <c r="Y437" i="1"/>
  <c r="Y436" i="1"/>
  <c r="Y435" i="1"/>
  <c r="Y434" i="1"/>
  <c r="Y433" i="1"/>
  <c r="Y429" i="1"/>
  <c r="Y428" i="1"/>
  <c r="Y427" i="1"/>
  <c r="U436" i="1"/>
  <c r="U435" i="1"/>
  <c r="U434" i="1"/>
  <c r="U433" i="1"/>
  <c r="U432" i="1"/>
  <c r="U431" i="1"/>
  <c r="U430" i="1"/>
  <c r="U429" i="1"/>
  <c r="U428" i="1"/>
  <c r="Q432" i="1"/>
  <c r="I437" i="1"/>
  <c r="I436" i="1"/>
  <c r="I435" i="1"/>
  <c r="I434" i="1"/>
  <c r="I433" i="1"/>
  <c r="I432" i="1"/>
  <c r="I431" i="1"/>
  <c r="I430" i="1"/>
  <c r="I429" i="1"/>
  <c r="Y406" i="1"/>
  <c r="Y405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50" i="1"/>
  <c r="AF331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2" i="1"/>
  <c r="AF333" i="1"/>
  <c r="AF316" i="1"/>
  <c r="AF315" i="1"/>
  <c r="AF241" i="1"/>
  <c r="Y221" i="1"/>
  <c r="Y223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8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42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03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66" i="1"/>
  <c r="AF165" i="1"/>
  <c r="M148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29" i="1"/>
  <c r="AE79" i="1"/>
  <c r="AE123" i="1" s="1"/>
  <c r="AE158" i="1" s="1"/>
  <c r="AE195" i="1" s="1"/>
  <c r="AE233" i="1" s="1"/>
  <c r="AE275" i="1" s="1"/>
  <c r="AE308" i="1" s="1"/>
  <c r="AE343" i="1" s="1"/>
  <c r="AE112" i="1"/>
  <c r="AF112" i="1"/>
  <c r="AE113" i="1"/>
  <c r="AF113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91" i="1"/>
  <c r="AF90" i="1"/>
  <c r="AF89" i="1"/>
  <c r="AF88" i="1"/>
  <c r="AF87" i="1"/>
  <c r="AE439" i="1" l="1"/>
  <c r="AG439" i="1"/>
  <c r="AE438" i="1"/>
  <c r="AG438" i="1"/>
  <c r="AG447" i="1" s="1"/>
  <c r="AE432" i="1"/>
  <c r="AE437" i="1"/>
  <c r="AF302" i="1"/>
  <c r="AF189" i="1"/>
  <c r="AF152" i="1"/>
  <c r="AF337" i="1"/>
  <c r="AF117" i="1"/>
  <c r="AF227" i="1"/>
  <c r="AF368" i="1"/>
  <c r="AF269" i="1"/>
  <c r="AE456" i="1"/>
  <c r="AE457" i="1"/>
  <c r="AE458" i="1"/>
  <c r="AE459" i="1"/>
  <c r="AE460" i="1"/>
  <c r="AE374" i="1"/>
  <c r="AE400" i="1" s="1"/>
  <c r="AE425" i="1" s="1"/>
  <c r="AE453" i="1" s="1"/>
  <c r="U410" i="1"/>
  <c r="U408" i="1"/>
  <c r="U407" i="1"/>
  <c r="Q410" i="1"/>
  <c r="Q408" i="1"/>
  <c r="Q407" i="1"/>
  <c r="Q406" i="1"/>
  <c r="Q405" i="1"/>
  <c r="AD385" i="1" l="1"/>
  <c r="AG385" i="1" s="1"/>
  <c r="AF385" i="1"/>
  <c r="Q385" i="1"/>
  <c r="I385" i="1"/>
  <c r="Y383" i="1"/>
  <c r="Y382" i="1"/>
  <c r="Q382" i="1"/>
  <c r="U381" i="1"/>
  <c r="Y380" i="1"/>
  <c r="AF380" i="1" s="1"/>
  <c r="U380" i="1"/>
  <c r="Y378" i="1"/>
  <c r="AF378" i="1" s="1"/>
  <c r="U378" i="1"/>
  <c r="E378" i="1"/>
  <c r="AF383" i="1"/>
  <c r="Q383" i="1"/>
  <c r="AD382" i="1"/>
  <c r="AG382" i="1" s="1"/>
  <c r="AF382" i="1"/>
  <c r="AD381" i="1"/>
  <c r="AG381" i="1" s="1"/>
  <c r="AF381" i="1"/>
  <c r="Q381" i="1"/>
  <c r="E381" i="1"/>
  <c r="E380" i="1"/>
  <c r="AD379" i="1"/>
  <c r="AG379" i="1" s="1"/>
  <c r="Y379" i="1"/>
  <c r="AF379" i="1" s="1"/>
  <c r="U379" i="1"/>
  <c r="E379" i="1"/>
  <c r="AD378" i="1"/>
  <c r="AG378" i="1" s="1"/>
  <c r="Q378" i="1"/>
  <c r="AD264" i="1"/>
  <c r="AG264" i="1" s="1"/>
  <c r="Y264" i="1"/>
  <c r="AE380" i="1" l="1"/>
  <c r="AE381" i="1"/>
  <c r="AE382" i="1"/>
  <c r="AE383" i="1"/>
  <c r="AE378" i="1"/>
  <c r="AE379" i="1"/>
  <c r="AE385" i="1"/>
  <c r="AE264" i="1"/>
  <c r="E465" i="1"/>
  <c r="E464" i="1"/>
  <c r="E463" i="1"/>
  <c r="E462" i="1"/>
  <c r="E461" i="1"/>
  <c r="Y443" i="1"/>
  <c r="AE443" i="1" s="1"/>
  <c r="Q429" i="1"/>
  <c r="Q428" i="1"/>
  <c r="M429" i="1"/>
  <c r="Q427" i="1"/>
  <c r="E431" i="1"/>
  <c r="AE431" i="1" s="1"/>
  <c r="E430" i="1"/>
  <c r="AE430" i="1" s="1"/>
  <c r="E429" i="1"/>
  <c r="E428" i="1"/>
  <c r="E427" i="1"/>
  <c r="Y464" i="1"/>
  <c r="I465" i="1"/>
  <c r="M465" i="1"/>
  <c r="Q465" i="1"/>
  <c r="U465" i="1"/>
  <c r="I466" i="1"/>
  <c r="M466" i="1"/>
  <c r="Q466" i="1"/>
  <c r="U466" i="1"/>
  <c r="I467" i="1"/>
  <c r="Q467" i="1"/>
  <c r="U467" i="1"/>
  <c r="Y467" i="1"/>
  <c r="AE427" i="1" l="1"/>
  <c r="AE428" i="1"/>
  <c r="AE429" i="1"/>
  <c r="M364" i="1"/>
  <c r="I364" i="1"/>
  <c r="E364" i="1"/>
  <c r="Q387" i="1" l="1"/>
  <c r="Q384" i="1"/>
  <c r="I360" i="1" l="1"/>
  <c r="Q360" i="1"/>
  <c r="M360" i="1"/>
  <c r="Q359" i="1"/>
  <c r="M359" i="1"/>
  <c r="Q358" i="1"/>
  <c r="M358" i="1"/>
  <c r="AD331" i="1" l="1"/>
  <c r="AG331" i="1" s="1"/>
  <c r="Y331" i="1"/>
  <c r="U331" i="1"/>
  <c r="Q331" i="1"/>
  <c r="M331" i="1"/>
  <c r="E331" i="1"/>
  <c r="AD330" i="1"/>
  <c r="AG330" i="1" s="1"/>
  <c r="Y330" i="1"/>
  <c r="U330" i="1"/>
  <c r="Q330" i="1"/>
  <c r="M330" i="1"/>
  <c r="E330" i="1"/>
  <c r="Q324" i="1"/>
  <c r="AD324" i="1"/>
  <c r="AG324" i="1" s="1"/>
  <c r="Y324" i="1"/>
  <c r="U324" i="1"/>
  <c r="M324" i="1"/>
  <c r="E324" i="1"/>
  <c r="Y328" i="1"/>
  <c r="E328" i="1"/>
  <c r="Y377" i="1"/>
  <c r="U377" i="1"/>
  <c r="Q377" i="1"/>
  <c r="AE330" i="1" l="1"/>
  <c r="AE324" i="1"/>
  <c r="AE331" i="1"/>
  <c r="Q349" i="1"/>
  <c r="U317" i="1" l="1"/>
  <c r="AD263" i="1" l="1"/>
  <c r="AG263" i="1" s="1"/>
  <c r="AE263" i="1" l="1"/>
  <c r="AD347" i="1"/>
  <c r="AD348" i="1"/>
  <c r="AD349" i="1"/>
  <c r="AD350" i="1"/>
  <c r="AG350" i="1" s="1"/>
  <c r="I297" i="1"/>
  <c r="E297" i="1"/>
  <c r="U296" i="1"/>
  <c r="I296" i="1"/>
  <c r="E296" i="1"/>
  <c r="U295" i="1"/>
  <c r="Q295" i="1"/>
  <c r="M295" i="1"/>
  <c r="I295" i="1"/>
  <c r="E295" i="1"/>
  <c r="AD294" i="1"/>
  <c r="AG294" i="1" s="1"/>
  <c r="Y294" i="1"/>
  <c r="U294" i="1"/>
  <c r="I294" i="1"/>
  <c r="E294" i="1"/>
  <c r="Y293" i="1"/>
  <c r="U293" i="1"/>
  <c r="Q293" i="1"/>
  <c r="M293" i="1"/>
  <c r="Y291" i="1"/>
  <c r="U291" i="1"/>
  <c r="I291" i="1"/>
  <c r="Y290" i="1"/>
  <c r="U290" i="1"/>
  <c r="Q290" i="1"/>
  <c r="M290" i="1"/>
  <c r="I290" i="1"/>
  <c r="AD265" i="1"/>
  <c r="AG265" i="1" s="1"/>
  <c r="Y265" i="1"/>
  <c r="E386" i="1"/>
  <c r="I384" i="1"/>
  <c r="E377" i="1"/>
  <c r="I413" i="1"/>
  <c r="E413" i="1"/>
  <c r="I412" i="1"/>
  <c r="E412" i="1"/>
  <c r="I411" i="1"/>
  <c r="E411" i="1"/>
  <c r="I410" i="1"/>
  <c r="E410" i="1"/>
  <c r="I409" i="1"/>
  <c r="E409" i="1"/>
  <c r="I408" i="1"/>
  <c r="E408" i="1"/>
  <c r="I407" i="1"/>
  <c r="E407" i="1"/>
  <c r="I406" i="1"/>
  <c r="E406" i="1"/>
  <c r="I404" i="1"/>
  <c r="E404" i="1"/>
  <c r="I403" i="1"/>
  <c r="E403" i="1"/>
  <c r="I402" i="1"/>
  <c r="E402" i="1"/>
  <c r="E401" i="1"/>
  <c r="E376" i="1"/>
  <c r="U376" i="1"/>
  <c r="AD376" i="1"/>
  <c r="Y376" i="1"/>
  <c r="Q376" i="1"/>
  <c r="I376" i="1"/>
  <c r="Q353" i="1"/>
  <c r="M357" i="1"/>
  <c r="M356" i="1"/>
  <c r="M354" i="1"/>
  <c r="M352" i="1"/>
  <c r="M351" i="1"/>
  <c r="M350" i="1"/>
  <c r="I358" i="1"/>
  <c r="Q357" i="1"/>
  <c r="I357" i="1"/>
  <c r="Q356" i="1"/>
  <c r="I356" i="1"/>
  <c r="Q355" i="1"/>
  <c r="Q354" i="1"/>
  <c r="I353" i="1"/>
  <c r="E352" i="1"/>
  <c r="I351" i="1"/>
  <c r="I350" i="1"/>
  <c r="E350" i="1"/>
  <c r="U258" i="1"/>
  <c r="M258" i="1"/>
  <c r="I258" i="1"/>
  <c r="E258" i="1"/>
  <c r="Y242" i="1"/>
  <c r="U242" i="1"/>
  <c r="Q242" i="1"/>
  <c r="M242" i="1"/>
  <c r="I242" i="1"/>
  <c r="E242" i="1"/>
  <c r="AE350" i="1" l="1"/>
  <c r="AE294" i="1"/>
  <c r="AE265" i="1"/>
  <c r="Q348" i="1"/>
  <c r="M348" i="1"/>
  <c r="I348" i="1"/>
  <c r="Y325" i="1" l="1"/>
  <c r="Y323" i="1"/>
  <c r="Y322" i="1"/>
  <c r="Y321" i="1"/>
  <c r="Y319" i="1"/>
  <c r="E322" i="1"/>
  <c r="E323" i="1"/>
  <c r="E325" i="1"/>
  <c r="U314" i="1"/>
  <c r="Q314" i="1"/>
  <c r="M314" i="1"/>
  <c r="I314" i="1"/>
  <c r="I310" i="1"/>
  <c r="Q321" i="1"/>
  <c r="Q322" i="1"/>
  <c r="M321" i="1"/>
  <c r="M322" i="1"/>
  <c r="M323" i="1"/>
  <c r="I322" i="1"/>
  <c r="I323" i="1"/>
  <c r="E321" i="1"/>
  <c r="E316" i="1"/>
  <c r="I320" i="1"/>
  <c r="I318" i="1"/>
  <c r="I316" i="1"/>
  <c r="I315" i="1"/>
  <c r="M320" i="1"/>
  <c r="M319" i="1"/>
  <c r="M318" i="1"/>
  <c r="M316" i="1"/>
  <c r="Q320" i="1"/>
  <c r="Q319" i="1"/>
  <c r="Q318" i="1"/>
  <c r="Q316" i="1"/>
  <c r="Q315" i="1"/>
  <c r="U323" i="1"/>
  <c r="U322" i="1"/>
  <c r="U321" i="1"/>
  <c r="U320" i="1"/>
  <c r="U319" i="1"/>
  <c r="U318" i="1"/>
  <c r="U316" i="1"/>
  <c r="Q277" i="1"/>
  <c r="Y279" i="1"/>
  <c r="AD286" i="1" l="1"/>
  <c r="AG286" i="1" s="1"/>
  <c r="AD285" i="1"/>
  <c r="AG285" i="1" s="1"/>
  <c r="AD284" i="1"/>
  <c r="AG284" i="1" s="1"/>
  <c r="U277" i="1" l="1"/>
  <c r="E292" i="1"/>
  <c r="E293" i="1"/>
  <c r="E298" i="1"/>
  <c r="U279" i="1"/>
  <c r="Q279" i="1"/>
  <c r="M279" i="1"/>
  <c r="I349" i="1" l="1"/>
  <c r="E349" i="1"/>
  <c r="Y292" i="1" l="1"/>
  <c r="Y289" i="1"/>
  <c r="Y288" i="1"/>
  <c r="Y285" i="1"/>
  <c r="Y286" i="1"/>
  <c r="AD288" i="1"/>
  <c r="AG288" i="1" s="1"/>
  <c r="AD289" i="1"/>
  <c r="AG289" i="1" s="1"/>
  <c r="Q289" i="1"/>
  <c r="M289" i="1"/>
  <c r="I289" i="1"/>
  <c r="U288" i="1"/>
  <c r="I288" i="1"/>
  <c r="E288" i="1"/>
  <c r="Q287" i="1"/>
  <c r="M287" i="1"/>
  <c r="I287" i="1"/>
  <c r="E287" i="1"/>
  <c r="Q286" i="1"/>
  <c r="M286" i="1"/>
  <c r="E286" i="1"/>
  <c r="U285" i="1"/>
  <c r="Q285" i="1"/>
  <c r="M285" i="1"/>
  <c r="Q284" i="1"/>
  <c r="M284" i="1"/>
  <c r="E284" i="1"/>
  <c r="AE284" i="1" l="1"/>
  <c r="AE289" i="1"/>
  <c r="AE288" i="1"/>
  <c r="AE286" i="1"/>
  <c r="AE287" i="1"/>
  <c r="AE285" i="1"/>
  <c r="I183" i="1"/>
  <c r="I182" i="1"/>
  <c r="Q183" i="1"/>
  <c r="M183" i="1"/>
  <c r="E183" i="1"/>
  <c r="Q182" i="1"/>
  <c r="M182" i="1"/>
  <c r="E182" i="1"/>
  <c r="M208" i="1"/>
  <c r="M212" i="1"/>
  <c r="M213" i="1"/>
  <c r="M214" i="1"/>
  <c r="M217" i="1"/>
  <c r="M221" i="1"/>
  <c r="AE182" i="1" l="1"/>
  <c r="AE183" i="1"/>
  <c r="E218" i="1"/>
  <c r="E217" i="1"/>
  <c r="E216" i="1"/>
  <c r="E214" i="1"/>
  <c r="E209" i="1"/>
  <c r="E210" i="1"/>
  <c r="E211" i="1"/>
  <c r="E212" i="1"/>
  <c r="E213" i="1"/>
  <c r="E215" i="1"/>
  <c r="I218" i="1"/>
  <c r="I217" i="1"/>
  <c r="I216" i="1"/>
  <c r="I215" i="1"/>
  <c r="I214" i="1"/>
  <c r="I213" i="1"/>
  <c r="I212" i="1"/>
  <c r="I210" i="1"/>
  <c r="E433" i="1" l="1"/>
  <c r="AE433" i="1" s="1"/>
  <c r="E434" i="1"/>
  <c r="AE434" i="1" s="1"/>
  <c r="E435" i="1"/>
  <c r="AE435" i="1" s="1"/>
  <c r="E436" i="1"/>
  <c r="AE436" i="1" s="1"/>
  <c r="AE445" i="1" l="1"/>
  <c r="M184" i="1"/>
  <c r="I184" i="1"/>
  <c r="E184" i="1"/>
  <c r="M180" i="1"/>
  <c r="AE184" i="1" l="1"/>
  <c r="M172" i="1"/>
  <c r="M170" i="1"/>
  <c r="I170" i="1"/>
  <c r="E170" i="1"/>
  <c r="M169" i="1"/>
  <c r="I169" i="1"/>
  <c r="E169" i="1"/>
  <c r="M167" i="1"/>
  <c r="I167" i="1"/>
  <c r="E167" i="1"/>
  <c r="M166" i="1"/>
  <c r="I166" i="1"/>
  <c r="E166" i="1"/>
  <c r="M165" i="1"/>
  <c r="I165" i="1"/>
  <c r="E165" i="1"/>
  <c r="U175" i="1"/>
  <c r="Q175" i="1"/>
  <c r="U176" i="1"/>
  <c r="Y177" i="1"/>
  <c r="Q177" i="1"/>
  <c r="Q178" i="1"/>
  <c r="U177" i="1"/>
  <c r="U178" i="1"/>
  <c r="M177" i="1"/>
  <c r="I177" i="1"/>
  <c r="E177" i="1"/>
  <c r="Y178" i="1"/>
  <c r="E281" i="1"/>
  <c r="AD281" i="1"/>
  <c r="Y281" i="1"/>
  <c r="U281" i="1"/>
  <c r="Q281" i="1"/>
  <c r="M281" i="1"/>
  <c r="Y173" i="1"/>
  <c r="Y174" i="1"/>
  <c r="Y175" i="1"/>
  <c r="Y176" i="1"/>
  <c r="Y179" i="1"/>
  <c r="G21" i="21"/>
  <c r="H19" i="21"/>
  <c r="H18" i="21"/>
  <c r="H17" i="21"/>
  <c r="H16" i="21"/>
  <c r="H15" i="21"/>
  <c r="H14" i="21"/>
  <c r="H13" i="21"/>
  <c r="H12" i="21"/>
  <c r="H11" i="21"/>
  <c r="H10" i="21"/>
  <c r="H7" i="21"/>
  <c r="H6" i="21"/>
  <c r="H5" i="21"/>
  <c r="A21" i="21"/>
  <c r="B19" i="21"/>
  <c r="B18" i="21"/>
  <c r="B17" i="21"/>
  <c r="B16" i="21"/>
  <c r="B15" i="21"/>
  <c r="B14" i="21"/>
  <c r="B13" i="21"/>
  <c r="B12" i="21"/>
  <c r="B11" i="21"/>
  <c r="B7" i="21"/>
  <c r="B6" i="21"/>
  <c r="B5" i="21"/>
  <c r="H21" i="21" l="1"/>
  <c r="B21" i="21"/>
  <c r="AD132" i="1" l="1"/>
  <c r="AG132" i="1" s="1"/>
  <c r="M132" i="1"/>
  <c r="I132" i="1"/>
  <c r="E132" i="1"/>
  <c r="M129" i="1"/>
  <c r="I129" i="1"/>
  <c r="E129" i="1"/>
  <c r="Q137" i="1"/>
  <c r="Q138" i="1"/>
  <c r="Q139" i="1"/>
  <c r="Q140" i="1"/>
  <c r="Q141" i="1"/>
  <c r="Q142" i="1"/>
  <c r="Q143" i="1"/>
  <c r="Q145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U140" i="1"/>
  <c r="U141" i="1"/>
  <c r="U142" i="1"/>
  <c r="U143" i="1"/>
  <c r="AD143" i="1"/>
  <c r="AG143" i="1" s="1"/>
  <c r="AD144" i="1"/>
  <c r="AG144" i="1" s="1"/>
  <c r="AD145" i="1"/>
  <c r="AG145" i="1" s="1"/>
  <c r="AD146" i="1"/>
  <c r="AG146" i="1" s="1"/>
  <c r="AD147" i="1"/>
  <c r="AG147" i="1" s="1"/>
  <c r="AD148" i="1"/>
  <c r="AG148" i="1" s="1"/>
  <c r="U249" i="1"/>
  <c r="U248" i="1"/>
  <c r="U247" i="1"/>
  <c r="U246" i="1"/>
  <c r="U245" i="1"/>
  <c r="U244" i="1"/>
  <c r="U243" i="1"/>
  <c r="U241" i="1"/>
  <c r="U240" i="1"/>
  <c r="Q250" i="1"/>
  <c r="Q249" i="1"/>
  <c r="Q248" i="1"/>
  <c r="Q247" i="1"/>
  <c r="Q246" i="1"/>
  <c r="Q245" i="1"/>
  <c r="Q244" i="1"/>
  <c r="Q243" i="1"/>
  <c r="Q241" i="1"/>
  <c r="Q240" i="1"/>
  <c r="M250" i="1"/>
  <c r="M248" i="1"/>
  <c r="M247" i="1"/>
  <c r="M246" i="1"/>
  <c r="M245" i="1"/>
  <c r="M244" i="1"/>
  <c r="M243" i="1"/>
  <c r="M241" i="1"/>
  <c r="M240" i="1"/>
  <c r="I250" i="1"/>
  <c r="I248" i="1"/>
  <c r="I247" i="1"/>
  <c r="I246" i="1"/>
  <c r="I245" i="1"/>
  <c r="I244" i="1"/>
  <c r="I243" i="1"/>
  <c r="I241" i="1"/>
  <c r="I240" i="1"/>
  <c r="E241" i="1"/>
  <c r="E243" i="1"/>
  <c r="E244" i="1"/>
  <c r="E245" i="1"/>
  <c r="E246" i="1"/>
  <c r="E247" i="1"/>
  <c r="E248" i="1"/>
  <c r="E250" i="1"/>
  <c r="Y251" i="1"/>
  <c r="Y252" i="1"/>
  <c r="Y254" i="1"/>
  <c r="Y255" i="1"/>
  <c r="Y256" i="1"/>
  <c r="Y257" i="1"/>
  <c r="Y258" i="1"/>
  <c r="Y259" i="1"/>
  <c r="Y260" i="1"/>
  <c r="U261" i="1"/>
  <c r="AD256" i="1"/>
  <c r="AG256" i="1" s="1"/>
  <c r="AD257" i="1"/>
  <c r="AG257" i="1" s="1"/>
  <c r="AD258" i="1"/>
  <c r="AG258" i="1" s="1"/>
  <c r="AD259" i="1"/>
  <c r="AG259" i="1" s="1"/>
  <c r="AD260" i="1"/>
  <c r="AG260" i="1" s="1"/>
  <c r="AD261" i="1"/>
  <c r="AG261" i="1" s="1"/>
  <c r="AD262" i="1"/>
  <c r="AG262" i="1" s="1"/>
  <c r="AE241" i="1" l="1"/>
  <c r="AE260" i="1"/>
  <c r="AE259" i="1"/>
  <c r="AE258" i="1"/>
  <c r="AE257" i="1"/>
  <c r="AE256" i="1"/>
  <c r="AE261" i="1"/>
  <c r="AE148" i="1"/>
  <c r="AE147" i="1"/>
  <c r="AE145" i="1"/>
  <c r="AE146" i="1"/>
  <c r="AE144" i="1"/>
  <c r="AE132" i="1"/>
  <c r="AE143" i="1"/>
  <c r="Y205" i="1"/>
  <c r="Y204" i="1"/>
  <c r="Q213" i="1"/>
  <c r="Q212" i="1"/>
  <c r="Q208" i="1"/>
  <c r="M207" i="1"/>
  <c r="M205" i="1"/>
  <c r="M204" i="1"/>
  <c r="M203" i="1"/>
  <c r="Q198" i="1"/>
  <c r="I207" i="1"/>
  <c r="I205" i="1"/>
  <c r="I204" i="1"/>
  <c r="I202" i="1"/>
  <c r="I203" i="1"/>
  <c r="E208" i="1"/>
  <c r="E207" i="1"/>
  <c r="E205" i="1"/>
  <c r="E204" i="1"/>
  <c r="M201" i="1"/>
  <c r="E201" i="1"/>
  <c r="E202" i="1"/>
  <c r="AD314" i="1" l="1"/>
  <c r="Y314" i="1"/>
  <c r="E314" i="1"/>
  <c r="E279" i="1"/>
  <c r="AD280" i="1"/>
  <c r="AD279" i="1"/>
  <c r="AD238" i="1"/>
  <c r="AD198" i="1"/>
  <c r="M198" i="1"/>
  <c r="I198" i="1"/>
  <c r="E198" i="1"/>
  <c r="Z279" i="1" l="1"/>
  <c r="Y329" i="1" l="1"/>
  <c r="AD329" i="1"/>
  <c r="AG329" i="1" s="1"/>
  <c r="Y332" i="1"/>
  <c r="AD332" i="1"/>
  <c r="AG332" i="1" s="1"/>
  <c r="Y333" i="1"/>
  <c r="AD333" i="1"/>
  <c r="AG333" i="1" s="1"/>
  <c r="E219" i="1"/>
  <c r="E220" i="1"/>
  <c r="E221" i="1"/>
  <c r="E222" i="1"/>
  <c r="E223" i="1"/>
  <c r="Y243" i="1"/>
  <c r="AD243" i="1"/>
  <c r="AG243" i="1" s="1"/>
  <c r="Y244" i="1"/>
  <c r="AD244" i="1"/>
  <c r="AG244" i="1" s="1"/>
  <c r="Y245" i="1"/>
  <c r="AD245" i="1"/>
  <c r="AG245" i="1" s="1"/>
  <c r="Y217" i="1"/>
  <c r="AD217" i="1"/>
  <c r="AG217" i="1" s="1"/>
  <c r="Y218" i="1"/>
  <c r="AD218" i="1"/>
  <c r="AG218" i="1" s="1"/>
  <c r="Y219" i="1"/>
  <c r="AD219" i="1"/>
  <c r="AG219" i="1" s="1"/>
  <c r="AD220" i="1"/>
  <c r="AG220" i="1" s="1"/>
  <c r="AD221" i="1"/>
  <c r="AG221" i="1" s="1"/>
  <c r="AD222" i="1"/>
  <c r="AG222" i="1" s="1"/>
  <c r="Q217" i="1"/>
  <c r="Q218" i="1"/>
  <c r="I219" i="1"/>
  <c r="Q219" i="1"/>
  <c r="I220" i="1"/>
  <c r="Q220" i="1"/>
  <c r="I221" i="1"/>
  <c r="Q221" i="1"/>
  <c r="I222" i="1"/>
  <c r="Q222" i="1"/>
  <c r="I223" i="1"/>
  <c r="Q223" i="1"/>
  <c r="I292" i="1"/>
  <c r="Q292" i="1"/>
  <c r="U292" i="1"/>
  <c r="AD292" i="1"/>
  <c r="AG292" i="1" s="1"/>
  <c r="I293" i="1"/>
  <c r="AD293" i="1"/>
  <c r="AG293" i="1" s="1"/>
  <c r="Y295" i="1"/>
  <c r="AD295" i="1"/>
  <c r="AG295" i="1" s="1"/>
  <c r="AD296" i="1"/>
  <c r="AG296" i="1" s="1"/>
  <c r="Q297" i="1"/>
  <c r="U297" i="1"/>
  <c r="Y297" i="1"/>
  <c r="AD297" i="1"/>
  <c r="AG297" i="1" s="1"/>
  <c r="AE333" i="1" l="1"/>
  <c r="AE218" i="1"/>
  <c r="AE332" i="1"/>
  <c r="AE329" i="1"/>
  <c r="AE292" i="1"/>
  <c r="AE244" i="1"/>
  <c r="AE222" i="1"/>
  <c r="AE243" i="1"/>
  <c r="AE217" i="1"/>
  <c r="AE221" i="1"/>
  <c r="AE297" i="1"/>
  <c r="AE220" i="1"/>
  <c r="AE245" i="1"/>
  <c r="AE296" i="1"/>
  <c r="AE219" i="1"/>
  <c r="AE295" i="1"/>
  <c r="AE293" i="1"/>
  <c r="AD94" i="1"/>
  <c r="AG94" i="1" s="1"/>
  <c r="AD95" i="1"/>
  <c r="AG95" i="1" s="1"/>
  <c r="AD96" i="1"/>
  <c r="AG96" i="1" s="1"/>
  <c r="AD97" i="1"/>
  <c r="AG97" i="1" s="1"/>
  <c r="AD98" i="1"/>
  <c r="AG98" i="1" s="1"/>
  <c r="AD99" i="1"/>
  <c r="AG99" i="1" s="1"/>
  <c r="AD100" i="1"/>
  <c r="AG100" i="1" s="1"/>
  <c r="AD101" i="1"/>
  <c r="AG101" i="1" s="1"/>
  <c r="AD102" i="1"/>
  <c r="AG102" i="1" s="1"/>
  <c r="AD103" i="1"/>
  <c r="AG103" i="1" s="1"/>
  <c r="AD104" i="1"/>
  <c r="AG104" i="1" s="1"/>
  <c r="AD93" i="1"/>
  <c r="AG93" i="1" s="1"/>
  <c r="AD92" i="1"/>
  <c r="AG92" i="1" s="1"/>
  <c r="AD91" i="1"/>
  <c r="AG91" i="1" s="1"/>
  <c r="AD90" i="1"/>
  <c r="AG90" i="1" s="1"/>
  <c r="AD89" i="1"/>
  <c r="AG89" i="1" s="1"/>
  <c r="AD88" i="1"/>
  <c r="AG88" i="1" s="1"/>
  <c r="AD87" i="1"/>
  <c r="AG87" i="1" s="1"/>
  <c r="AD86" i="1"/>
  <c r="AD85" i="1"/>
  <c r="AD83" i="1"/>
  <c r="AD81" i="1"/>
  <c r="C4" i="5"/>
  <c r="D4" i="5"/>
  <c r="J4" i="5" l="1"/>
  <c r="AG117" i="1"/>
  <c r="E199" i="1"/>
  <c r="I199" i="1"/>
  <c r="M199" i="1"/>
  <c r="Q199" i="1"/>
  <c r="AD313" i="1" l="1"/>
  <c r="AD173" i="1"/>
  <c r="AG173" i="1" s="1"/>
  <c r="AD174" i="1"/>
  <c r="AG174" i="1" s="1"/>
  <c r="AD175" i="1"/>
  <c r="AG175" i="1" s="1"/>
  <c r="AD178" i="1" l="1"/>
  <c r="AG178" i="1" s="1"/>
  <c r="M178" i="1"/>
  <c r="I178" i="1"/>
  <c r="E178" i="1"/>
  <c r="AD177" i="1"/>
  <c r="AG177" i="1" s="1"/>
  <c r="AD176" i="1"/>
  <c r="AG176" i="1" s="1"/>
  <c r="Q176" i="1"/>
  <c r="M176" i="1"/>
  <c r="I176" i="1"/>
  <c r="E176" i="1"/>
  <c r="M175" i="1"/>
  <c r="I175" i="1"/>
  <c r="E175" i="1"/>
  <c r="M174" i="1"/>
  <c r="I174" i="1"/>
  <c r="E174" i="1"/>
  <c r="M173" i="1"/>
  <c r="I173" i="1"/>
  <c r="E173" i="1"/>
  <c r="AD172" i="1"/>
  <c r="AG172" i="1" s="1"/>
  <c r="AD171" i="1"/>
  <c r="AG171" i="1" s="1"/>
  <c r="M171" i="1"/>
  <c r="I171" i="1"/>
  <c r="E171" i="1"/>
  <c r="AD170" i="1"/>
  <c r="AG170" i="1" s="1"/>
  <c r="AD169" i="1"/>
  <c r="AG169" i="1" s="1"/>
  <c r="AD168" i="1"/>
  <c r="AG168" i="1" s="1"/>
  <c r="M168" i="1"/>
  <c r="I168" i="1"/>
  <c r="E168" i="1"/>
  <c r="AD167" i="1"/>
  <c r="AG167" i="1" s="1"/>
  <c r="AD166" i="1"/>
  <c r="AG166" i="1" s="1"/>
  <c r="AD165" i="1"/>
  <c r="AG165" i="1" s="1"/>
  <c r="AD164" i="1"/>
  <c r="M164" i="1"/>
  <c r="I164" i="1"/>
  <c r="E164" i="1"/>
  <c r="Y163" i="1"/>
  <c r="U163" i="1"/>
  <c r="Q163" i="1"/>
  <c r="M163" i="1"/>
  <c r="E163" i="1"/>
  <c r="M162" i="1"/>
  <c r="I162" i="1"/>
  <c r="E162" i="1"/>
  <c r="AD161" i="1"/>
  <c r="Q161" i="1"/>
  <c r="I161" i="1"/>
  <c r="E161" i="1"/>
  <c r="AD160" i="1"/>
  <c r="M160" i="1"/>
  <c r="I160" i="1"/>
  <c r="E160" i="1"/>
  <c r="E179" i="1"/>
  <c r="I179" i="1"/>
  <c r="M179" i="1"/>
  <c r="AD179" i="1"/>
  <c r="AG179" i="1" s="1"/>
  <c r="E180" i="1"/>
  <c r="I180" i="1"/>
  <c r="AD180" i="1"/>
  <c r="AG180" i="1" s="1"/>
  <c r="E181" i="1"/>
  <c r="I181" i="1"/>
  <c r="M181" i="1"/>
  <c r="AD181" i="1"/>
  <c r="AG181" i="1" s="1"/>
  <c r="E185" i="1"/>
  <c r="I185" i="1"/>
  <c r="M185" i="1"/>
  <c r="AD185" i="1"/>
  <c r="AG185" i="1" s="1"/>
  <c r="AD142" i="1"/>
  <c r="AG142" i="1" s="1"/>
  <c r="AD141" i="1"/>
  <c r="AG141" i="1" s="1"/>
  <c r="AD140" i="1"/>
  <c r="AG140" i="1" s="1"/>
  <c r="AD139" i="1"/>
  <c r="AG139" i="1" s="1"/>
  <c r="U139" i="1"/>
  <c r="AD138" i="1"/>
  <c r="AG138" i="1" s="1"/>
  <c r="U138" i="1"/>
  <c r="AD137" i="1"/>
  <c r="AG137" i="1" s="1"/>
  <c r="U137" i="1"/>
  <c r="AD136" i="1"/>
  <c r="AG136" i="1" s="1"/>
  <c r="U136" i="1"/>
  <c r="Q136" i="1"/>
  <c r="AD135" i="1"/>
  <c r="AG135" i="1" s="1"/>
  <c r="U135" i="1"/>
  <c r="Q135" i="1"/>
  <c r="AD134" i="1"/>
  <c r="AG134" i="1" s="1"/>
  <c r="AD133" i="1"/>
  <c r="AG133" i="1" s="1"/>
  <c r="AD131" i="1"/>
  <c r="AG131" i="1" s="1"/>
  <c r="M131" i="1"/>
  <c r="I131" i="1"/>
  <c r="E131" i="1"/>
  <c r="AD130" i="1"/>
  <c r="AG130" i="1" s="1"/>
  <c r="M130" i="1"/>
  <c r="I130" i="1"/>
  <c r="E130" i="1"/>
  <c r="AD129" i="1"/>
  <c r="AG129" i="1" s="1"/>
  <c r="AD128" i="1"/>
  <c r="Z128" i="1"/>
  <c r="Q128" i="1"/>
  <c r="M128" i="1"/>
  <c r="I128" i="1"/>
  <c r="E128" i="1"/>
  <c r="M127" i="1"/>
  <c r="I127" i="1"/>
  <c r="E127" i="1"/>
  <c r="Z126" i="1"/>
  <c r="M126" i="1"/>
  <c r="I126" i="1"/>
  <c r="E126" i="1"/>
  <c r="AD125" i="1"/>
  <c r="Z125" i="1"/>
  <c r="Q125" i="1"/>
  <c r="M125" i="1"/>
  <c r="I125" i="1"/>
  <c r="E125" i="1"/>
  <c r="AD124" i="1"/>
  <c r="M124" i="1"/>
  <c r="I124" i="1"/>
  <c r="E124" i="1"/>
  <c r="AD123" i="1"/>
  <c r="M123" i="1"/>
  <c r="I123" i="1"/>
  <c r="E123" i="1"/>
  <c r="U111" i="1"/>
  <c r="Q111" i="1"/>
  <c r="M111" i="1"/>
  <c r="U110" i="1"/>
  <c r="Q110" i="1"/>
  <c r="M110" i="1"/>
  <c r="E110" i="1"/>
  <c r="U109" i="1"/>
  <c r="Q109" i="1"/>
  <c r="M109" i="1"/>
  <c r="E109" i="1"/>
  <c r="U108" i="1"/>
  <c r="Q108" i="1"/>
  <c r="M108" i="1"/>
  <c r="E108" i="1"/>
  <c r="U107" i="1"/>
  <c r="Q107" i="1"/>
  <c r="M107" i="1"/>
  <c r="E107" i="1"/>
  <c r="U106" i="1"/>
  <c r="Q106" i="1"/>
  <c r="M106" i="1"/>
  <c r="I106" i="1"/>
  <c r="E106" i="1"/>
  <c r="U105" i="1"/>
  <c r="Q105" i="1"/>
  <c r="M105" i="1"/>
  <c r="E105" i="1"/>
  <c r="Y104" i="1"/>
  <c r="U104" i="1"/>
  <c r="Q104" i="1"/>
  <c r="M104" i="1"/>
  <c r="I104" i="1"/>
  <c r="E104" i="1"/>
  <c r="Y103" i="1"/>
  <c r="U103" i="1"/>
  <c r="Q103" i="1"/>
  <c r="M103" i="1"/>
  <c r="I103" i="1"/>
  <c r="E103" i="1"/>
  <c r="Y102" i="1"/>
  <c r="U102" i="1"/>
  <c r="Q102" i="1"/>
  <c r="M102" i="1"/>
  <c r="I102" i="1"/>
  <c r="E102" i="1"/>
  <c r="Y101" i="1"/>
  <c r="U101" i="1"/>
  <c r="Q101" i="1"/>
  <c r="M101" i="1"/>
  <c r="I101" i="1"/>
  <c r="E101" i="1"/>
  <c r="Y100" i="1"/>
  <c r="U100" i="1"/>
  <c r="Q100" i="1"/>
  <c r="M100" i="1"/>
  <c r="I100" i="1"/>
  <c r="E100" i="1"/>
  <c r="U99" i="1"/>
  <c r="Q99" i="1"/>
  <c r="M99" i="1"/>
  <c r="I99" i="1"/>
  <c r="E99" i="1"/>
  <c r="U98" i="1"/>
  <c r="Q98" i="1"/>
  <c r="M98" i="1"/>
  <c r="I98" i="1"/>
  <c r="E98" i="1"/>
  <c r="Y97" i="1"/>
  <c r="U97" i="1"/>
  <c r="Q97" i="1"/>
  <c r="M97" i="1"/>
  <c r="I97" i="1"/>
  <c r="E97" i="1"/>
  <c r="Y96" i="1"/>
  <c r="U96" i="1"/>
  <c r="M96" i="1"/>
  <c r="I96" i="1"/>
  <c r="E96" i="1"/>
  <c r="Y95" i="1"/>
  <c r="Q95" i="1"/>
  <c r="M95" i="1"/>
  <c r="I95" i="1"/>
  <c r="E95" i="1"/>
  <c r="Y94" i="1"/>
  <c r="U94" i="1"/>
  <c r="Q94" i="1"/>
  <c r="M94" i="1"/>
  <c r="I94" i="1"/>
  <c r="E94" i="1"/>
  <c r="Y93" i="1"/>
  <c r="U93" i="1"/>
  <c r="Q93" i="1"/>
  <c r="M93" i="1"/>
  <c r="E93" i="1"/>
  <c r="Y92" i="1"/>
  <c r="Q92" i="1"/>
  <c r="M92" i="1"/>
  <c r="I92" i="1"/>
  <c r="E92" i="1"/>
  <c r="Y91" i="1"/>
  <c r="U91" i="1"/>
  <c r="Q91" i="1"/>
  <c r="M91" i="1"/>
  <c r="I91" i="1"/>
  <c r="E91" i="1"/>
  <c r="Y90" i="1"/>
  <c r="U90" i="1"/>
  <c r="Q90" i="1"/>
  <c r="M90" i="1"/>
  <c r="I90" i="1"/>
  <c r="E90" i="1"/>
  <c r="Y89" i="1"/>
  <c r="U89" i="1"/>
  <c r="Q89" i="1"/>
  <c r="M89" i="1"/>
  <c r="E89" i="1"/>
  <c r="Y88" i="1"/>
  <c r="U88" i="1"/>
  <c r="Q88" i="1"/>
  <c r="M88" i="1"/>
  <c r="I88" i="1"/>
  <c r="E88" i="1"/>
  <c r="Y87" i="1"/>
  <c r="U87" i="1"/>
  <c r="Q87" i="1"/>
  <c r="M87" i="1"/>
  <c r="I87" i="1"/>
  <c r="E87" i="1"/>
  <c r="Y86" i="1"/>
  <c r="U86" i="1"/>
  <c r="Q86" i="1"/>
  <c r="I86" i="1"/>
  <c r="E86" i="1"/>
  <c r="Y85" i="1"/>
  <c r="U85" i="1"/>
  <c r="Q85" i="1"/>
  <c r="M85" i="1"/>
  <c r="E85" i="1"/>
  <c r="Q84" i="1"/>
  <c r="M84" i="1"/>
  <c r="I84" i="1"/>
  <c r="E84" i="1"/>
  <c r="Y83" i="1"/>
  <c r="U83" i="1"/>
  <c r="Q83" i="1"/>
  <c r="I83" i="1"/>
  <c r="E82" i="1"/>
  <c r="Y81" i="1"/>
  <c r="Q81" i="1"/>
  <c r="U80" i="1"/>
  <c r="Q80" i="1"/>
  <c r="I80" i="1"/>
  <c r="E80" i="1"/>
  <c r="AG152" i="1" l="1"/>
  <c r="AG189" i="1"/>
  <c r="AE93" i="1"/>
  <c r="AE139" i="1"/>
  <c r="AE137" i="1"/>
  <c r="AE173" i="1"/>
  <c r="AE89" i="1"/>
  <c r="AE174" i="1"/>
  <c r="AE175" i="1"/>
  <c r="AE102" i="1"/>
  <c r="AE138" i="1"/>
  <c r="AE107" i="1"/>
  <c r="AE134" i="1"/>
  <c r="AE180" i="1"/>
  <c r="AE100" i="1"/>
  <c r="AE176" i="1"/>
  <c r="AE110" i="1"/>
  <c r="AE177" i="1"/>
  <c r="AE90" i="1"/>
  <c r="AE104" i="1"/>
  <c r="AE96" i="1"/>
  <c r="AE181" i="1"/>
  <c r="AE179" i="1"/>
  <c r="AE168" i="1"/>
  <c r="AE131" i="1"/>
  <c r="AE94" i="1"/>
  <c r="AE105" i="1"/>
  <c r="AE169" i="1"/>
  <c r="AE103" i="1"/>
  <c r="AE92" i="1"/>
  <c r="AE170" i="1"/>
  <c r="AE178" i="1"/>
  <c r="AE101" i="1"/>
  <c r="AE109" i="1"/>
  <c r="AE136" i="1"/>
  <c r="AE91" i="1"/>
  <c r="AE88" i="1"/>
  <c r="AE140" i="1"/>
  <c r="AE165" i="1"/>
  <c r="AE167" i="1"/>
  <c r="AE97" i="1"/>
  <c r="AE129" i="1"/>
  <c r="AE141" i="1"/>
  <c r="AE98" i="1"/>
  <c r="AE108" i="1"/>
  <c r="AE87" i="1"/>
  <c r="AE106" i="1"/>
  <c r="AE142" i="1"/>
  <c r="AE171" i="1"/>
  <c r="AE99" i="1"/>
  <c r="AE95" i="1"/>
  <c r="AE185" i="1"/>
  <c r="AE172" i="1"/>
  <c r="AE133" i="1"/>
  <c r="AE166" i="1"/>
  <c r="AE130" i="1"/>
  <c r="AE135" i="1"/>
  <c r="AE115" i="1" l="1"/>
  <c r="AE116" i="1" s="1"/>
  <c r="AE150" i="1"/>
  <c r="AE151" i="1" s="1"/>
  <c r="AE187" i="1"/>
  <c r="AE188" i="1" s="1"/>
  <c r="AE189" i="1" l="1"/>
  <c r="AE152" i="1"/>
  <c r="E3" i="5" l="1"/>
  <c r="AF377" i="1" l="1"/>
  <c r="AF384" i="1"/>
  <c r="D9" i="14"/>
  <c r="C9" i="14"/>
  <c r="E15" i="14"/>
  <c r="E17" i="14"/>
  <c r="E415" i="1"/>
  <c r="AE446" i="1" l="1"/>
  <c r="Y407" i="1" l="1"/>
  <c r="Y403" i="1"/>
  <c r="Y402" i="1"/>
  <c r="M403" i="1"/>
  <c r="Q403" i="1"/>
  <c r="U403" i="1"/>
  <c r="M404" i="1"/>
  <c r="U404" i="1"/>
  <c r="U405" i="1"/>
  <c r="AE405" i="1" s="1"/>
  <c r="M406" i="1"/>
  <c r="U406" i="1"/>
  <c r="M407" i="1"/>
  <c r="M408" i="1"/>
  <c r="Y408" i="1"/>
  <c r="M409" i="1"/>
  <c r="AE409" i="1" s="1"/>
  <c r="M410" i="1"/>
  <c r="Y410" i="1"/>
  <c r="M411" i="1"/>
  <c r="Q411" i="1"/>
  <c r="U411" i="1"/>
  <c r="Y411" i="1"/>
  <c r="M412" i="1"/>
  <c r="Q412" i="1"/>
  <c r="U412" i="1"/>
  <c r="Y412" i="1"/>
  <c r="M413" i="1"/>
  <c r="Q413" i="1"/>
  <c r="U413" i="1"/>
  <c r="Y413" i="1"/>
  <c r="E414" i="1"/>
  <c r="I414" i="1"/>
  <c r="M414" i="1"/>
  <c r="Q414" i="1"/>
  <c r="U414" i="1"/>
  <c r="Y414" i="1"/>
  <c r="I415" i="1"/>
  <c r="M415" i="1"/>
  <c r="Q415" i="1"/>
  <c r="U415" i="1"/>
  <c r="Y415" i="1"/>
  <c r="E466" i="1"/>
  <c r="E454" i="1"/>
  <c r="U401" i="1"/>
  <c r="Q401" i="1"/>
  <c r="M401" i="1"/>
  <c r="M402" i="1"/>
  <c r="U402" i="1"/>
  <c r="AD375" i="1"/>
  <c r="AF386" i="1"/>
  <c r="AF387" i="1"/>
  <c r="AF388" i="1"/>
  <c r="AF389" i="1"/>
  <c r="AF390" i="1"/>
  <c r="E345" i="1"/>
  <c r="I345" i="1"/>
  <c r="AD312" i="1"/>
  <c r="U282" i="1"/>
  <c r="Q310" i="1"/>
  <c r="Y310" i="1"/>
  <c r="Y326" i="1"/>
  <c r="Y327" i="1"/>
  <c r="AD290" i="1"/>
  <c r="AG290" i="1" s="1"/>
  <c r="E291" i="1"/>
  <c r="AD291" i="1"/>
  <c r="AG291" i="1" s="1"/>
  <c r="I298" i="1"/>
  <c r="Q298" i="1"/>
  <c r="U298" i="1"/>
  <c r="Y298" i="1"/>
  <c r="AD298" i="1"/>
  <c r="AG298" i="1" s="1"/>
  <c r="I277" i="1"/>
  <c r="AD277" i="1"/>
  <c r="I278" i="1"/>
  <c r="AD278" i="1"/>
  <c r="AD240" i="1"/>
  <c r="Y240" i="1"/>
  <c r="AD237" i="1"/>
  <c r="Z237" i="1"/>
  <c r="Y202" i="1"/>
  <c r="Y200" i="1"/>
  <c r="AD202" i="1"/>
  <c r="AD201" i="1"/>
  <c r="AD200" i="1"/>
  <c r="I200" i="1"/>
  <c r="E200" i="1"/>
  <c r="AD199" i="1"/>
  <c r="D6" i="14"/>
  <c r="D5" i="14"/>
  <c r="D4" i="14"/>
  <c r="AF394" i="1" l="1"/>
  <c r="AE410" i="1"/>
  <c r="AE411" i="1"/>
  <c r="AE406" i="1"/>
  <c r="AE414" i="1"/>
  <c r="AE413" i="1"/>
  <c r="AE412" i="1"/>
  <c r="AE402" i="1"/>
  <c r="AE415" i="1"/>
  <c r="AE403" i="1"/>
  <c r="AE404" i="1"/>
  <c r="AE407" i="1"/>
  <c r="AE408" i="1"/>
  <c r="AE291" i="1"/>
  <c r="AE290" i="1"/>
  <c r="AE298" i="1"/>
  <c r="AE447" i="1"/>
  <c r="AE375" i="1"/>
  <c r="AE417" i="1" l="1"/>
  <c r="AE418" i="1"/>
  <c r="I211" i="1" l="1"/>
  <c r="I209" i="1"/>
  <c r="I208" i="1"/>
  <c r="Q207" i="1"/>
  <c r="Q206" i="1"/>
  <c r="Q205" i="1"/>
  <c r="AD344" i="1" l="1"/>
  <c r="AD311" i="1"/>
  <c r="AD310" i="1"/>
  <c r="E310" i="1"/>
  <c r="E278" i="1"/>
  <c r="E277" i="1"/>
  <c r="AD309" i="1"/>
  <c r="AD276" i="1"/>
  <c r="AD467" i="1"/>
  <c r="AG467" i="1" s="1"/>
  <c r="AD466" i="1"/>
  <c r="AG466" i="1" s="1"/>
  <c r="AD465" i="1"/>
  <c r="AG465" i="1" s="1"/>
  <c r="AD464" i="1"/>
  <c r="AG464" i="1" s="1"/>
  <c r="AD463" i="1"/>
  <c r="AG463" i="1" s="1"/>
  <c r="AD461" i="1"/>
  <c r="AG461" i="1" s="1"/>
  <c r="AD390" i="1"/>
  <c r="AG390" i="1" s="1"/>
  <c r="AD389" i="1"/>
  <c r="AG389" i="1" s="1"/>
  <c r="AD388" i="1"/>
  <c r="AG388" i="1" s="1"/>
  <c r="AD387" i="1"/>
  <c r="AG387" i="1" s="1"/>
  <c r="AD386" i="1"/>
  <c r="AG386" i="1" s="1"/>
  <c r="AD384" i="1"/>
  <c r="AG384" i="1" s="1"/>
  <c r="AD377" i="1"/>
  <c r="AG377" i="1" s="1"/>
  <c r="AD364" i="1"/>
  <c r="AG364" i="1" s="1"/>
  <c r="AD363" i="1"/>
  <c r="AG363" i="1" s="1"/>
  <c r="AD362" i="1"/>
  <c r="AG362" i="1" s="1"/>
  <c r="AD361" i="1"/>
  <c r="AG361" i="1" s="1"/>
  <c r="AD360" i="1"/>
  <c r="AG360" i="1" s="1"/>
  <c r="AD359" i="1"/>
  <c r="AG359" i="1" s="1"/>
  <c r="AD358" i="1"/>
  <c r="AG358" i="1" s="1"/>
  <c r="AD357" i="1"/>
  <c r="AG357" i="1" s="1"/>
  <c r="AD356" i="1"/>
  <c r="AG356" i="1" s="1"/>
  <c r="AD355" i="1"/>
  <c r="AG355" i="1" s="1"/>
  <c r="AD354" i="1"/>
  <c r="AG354" i="1" s="1"/>
  <c r="AD353" i="1"/>
  <c r="AG353" i="1" s="1"/>
  <c r="AD352" i="1"/>
  <c r="AG352" i="1" s="1"/>
  <c r="AD351" i="1"/>
  <c r="AG351" i="1" s="1"/>
  <c r="AD346" i="1"/>
  <c r="AD345" i="1"/>
  <c r="AD328" i="1"/>
  <c r="AG328" i="1" s="1"/>
  <c r="AD327" i="1"/>
  <c r="AG327" i="1" s="1"/>
  <c r="AD326" i="1"/>
  <c r="AG326" i="1" s="1"/>
  <c r="AD325" i="1"/>
  <c r="AG325" i="1" s="1"/>
  <c r="AD323" i="1"/>
  <c r="AG323" i="1" s="1"/>
  <c r="AD322" i="1"/>
  <c r="AG322" i="1" s="1"/>
  <c r="AD321" i="1"/>
  <c r="AG321" i="1" s="1"/>
  <c r="AD320" i="1"/>
  <c r="AG320" i="1" s="1"/>
  <c r="AD319" i="1"/>
  <c r="AG319" i="1" s="1"/>
  <c r="AD318" i="1"/>
  <c r="AG318" i="1" s="1"/>
  <c r="AD317" i="1"/>
  <c r="AG317" i="1" s="1"/>
  <c r="AD316" i="1"/>
  <c r="AG316" i="1" s="1"/>
  <c r="AD315" i="1"/>
  <c r="AG315" i="1" s="1"/>
  <c r="E315" i="1"/>
  <c r="M283" i="1"/>
  <c r="E283" i="1"/>
  <c r="AD282" i="1"/>
  <c r="AG282" i="1" s="1"/>
  <c r="AG302" i="1" s="1"/>
  <c r="Q282" i="1"/>
  <c r="I282" i="1"/>
  <c r="E282" i="1"/>
  <c r="AD255" i="1"/>
  <c r="AG255" i="1" s="1"/>
  <c r="AD254" i="1"/>
  <c r="AG254" i="1" s="1"/>
  <c r="AD253" i="1"/>
  <c r="AG253" i="1" s="1"/>
  <c r="AD252" i="1"/>
  <c r="AG252" i="1" s="1"/>
  <c r="AD251" i="1"/>
  <c r="AG251" i="1" s="1"/>
  <c r="AD250" i="1"/>
  <c r="AG250" i="1" s="1"/>
  <c r="AD249" i="1"/>
  <c r="AG249" i="1" s="1"/>
  <c r="AD248" i="1"/>
  <c r="AG248" i="1" s="1"/>
  <c r="AD247" i="1"/>
  <c r="AG247" i="1" s="1"/>
  <c r="AD246" i="1"/>
  <c r="AG246" i="1" s="1"/>
  <c r="AD242" i="1"/>
  <c r="AG242" i="1" s="1"/>
  <c r="AG269" i="1" s="1"/>
  <c r="AD236" i="1"/>
  <c r="AD235" i="1"/>
  <c r="AD234" i="1"/>
  <c r="AD223" i="1"/>
  <c r="AG223" i="1" s="1"/>
  <c r="AD216" i="1"/>
  <c r="AG216" i="1" s="1"/>
  <c r="Y216" i="1"/>
  <c r="AD215" i="1"/>
  <c r="AG215" i="1" s="1"/>
  <c r="AD214" i="1"/>
  <c r="AG214" i="1" s="1"/>
  <c r="Y214" i="1"/>
  <c r="AD213" i="1"/>
  <c r="AG213" i="1" s="1"/>
  <c r="AD212" i="1"/>
  <c r="AG212" i="1" s="1"/>
  <c r="AD211" i="1"/>
  <c r="AG211" i="1" s="1"/>
  <c r="AD210" i="1"/>
  <c r="AG210" i="1" s="1"/>
  <c r="Y210" i="1"/>
  <c r="AD209" i="1"/>
  <c r="AG209" i="1" s="1"/>
  <c r="Y209" i="1"/>
  <c r="AD208" i="1"/>
  <c r="AG208" i="1" s="1"/>
  <c r="AD207" i="1"/>
  <c r="AG207" i="1" s="1"/>
  <c r="Y207" i="1"/>
  <c r="AD206" i="1"/>
  <c r="AG206" i="1" s="1"/>
  <c r="Y206" i="1"/>
  <c r="AD205" i="1"/>
  <c r="AG205" i="1" s="1"/>
  <c r="AD204" i="1"/>
  <c r="AG204" i="1" s="1"/>
  <c r="Q204" i="1"/>
  <c r="AD203" i="1"/>
  <c r="AG203" i="1" s="1"/>
  <c r="Y203" i="1"/>
  <c r="Q203" i="1"/>
  <c r="E203" i="1"/>
  <c r="AD197" i="1"/>
  <c r="AD196" i="1"/>
  <c r="M196" i="1"/>
  <c r="I196" i="1"/>
  <c r="E196" i="1"/>
  <c r="AG368" i="1" l="1"/>
  <c r="AG337" i="1"/>
  <c r="AG472" i="1"/>
  <c r="AG227" i="1"/>
  <c r="AG394" i="1"/>
  <c r="AE466" i="1"/>
  <c r="AE419" i="1"/>
  <c r="AE465" i="1"/>
  <c r="AE467" i="1"/>
  <c r="AE455" i="1"/>
  <c r="AE461" i="1"/>
  <c r="AE463" i="1"/>
  <c r="AE464" i="1"/>
  <c r="AE462" i="1"/>
  <c r="AE357" i="1"/>
  <c r="AE362" i="1"/>
  <c r="AE354" i="1"/>
  <c r="AE363" i="1"/>
  <c r="AE361" i="1"/>
  <c r="AE364" i="1"/>
  <c r="AE377" i="1"/>
  <c r="AE384" i="1"/>
  <c r="AE360" i="1"/>
  <c r="AE386" i="1"/>
  <c r="AE387" i="1"/>
  <c r="AE351" i="1"/>
  <c r="AE388" i="1"/>
  <c r="AE352" i="1"/>
  <c r="AE355" i="1"/>
  <c r="AE358" i="1"/>
  <c r="AE359" i="1"/>
  <c r="AE389" i="1"/>
  <c r="AE353" i="1"/>
  <c r="AE356" i="1"/>
  <c r="AE390" i="1"/>
  <c r="AE318" i="1"/>
  <c r="AE315" i="1"/>
  <c r="AE320" i="1"/>
  <c r="AE322" i="1"/>
  <c r="AE316" i="1"/>
  <c r="AE319" i="1"/>
  <c r="AE323" i="1"/>
  <c r="AE325" i="1"/>
  <c r="AE326" i="1"/>
  <c r="AE321" i="1"/>
  <c r="AE327" i="1"/>
  <c r="AE317" i="1"/>
  <c r="AE328" i="1"/>
  <c r="AE214" i="1"/>
  <c r="AE215" i="1"/>
  <c r="AE204" i="1"/>
  <c r="AE283" i="1"/>
  <c r="AE249" i="1"/>
  <c r="AE282" i="1"/>
  <c r="AE253" i="1"/>
  <c r="AE251" i="1"/>
  <c r="AE254" i="1"/>
  <c r="AE207" i="1"/>
  <c r="AE255" i="1"/>
  <c r="AE216" i="1"/>
  <c r="AE223" i="1"/>
  <c r="AE205" i="1"/>
  <c r="AE248" i="1"/>
  <c r="AE252" i="1"/>
  <c r="AE210" i="1"/>
  <c r="AE242" i="1"/>
  <c r="AE246" i="1"/>
  <c r="AE206" i="1"/>
  <c r="AE208" i="1"/>
  <c r="AE211" i="1"/>
  <c r="AE212" i="1"/>
  <c r="AE203" i="1"/>
  <c r="AE247" i="1"/>
  <c r="AE250" i="1"/>
  <c r="AE209" i="1"/>
  <c r="AE213" i="1"/>
  <c r="E224" i="1"/>
  <c r="I224" i="1"/>
  <c r="AE392" i="1" l="1"/>
  <c r="AE470" i="1"/>
  <c r="AE471" i="1" s="1"/>
  <c r="AE472" i="1" s="1"/>
  <c r="AE300" i="1"/>
  <c r="AE301" i="1" s="1"/>
  <c r="AE366" i="1"/>
  <c r="AE367" i="1" s="1"/>
  <c r="AE225" i="1"/>
  <c r="AE226" i="1" s="1"/>
  <c r="AE267" i="1"/>
  <c r="AE268" i="1" s="1"/>
  <c r="AE335" i="1"/>
  <c r="AE336" i="1" s="1"/>
  <c r="AE393" i="1"/>
  <c r="AE269" i="1" l="1"/>
  <c r="AE227" i="1"/>
  <c r="AE368" i="1"/>
  <c r="AE337" i="1"/>
  <c r="AE394" i="1"/>
  <c r="H3" i="5" s="1"/>
  <c r="J5" i="5" l="1"/>
  <c r="AE302" i="1"/>
  <c r="G3" i="5" s="1"/>
  <c r="AE117" i="1"/>
  <c r="AE118" i="1" l="1"/>
  <c r="AE153" i="1" s="1"/>
  <c r="AE190" i="1" s="1"/>
  <c r="AE228" i="1" s="1"/>
  <c r="F3" i="5"/>
  <c r="J3" i="5" s="1"/>
  <c r="AE270" i="1" l="1"/>
  <c r="AE303" i="1" s="1"/>
  <c r="AE338" i="1" s="1"/>
  <c r="AE369" i="1" s="1"/>
  <c r="AE395" i="1" l="1"/>
  <c r="AE420" i="1" s="1"/>
  <c r="AE448" i="1" s="1"/>
  <c r="AE473" i="1" s="1"/>
  <c r="J9" i="5" l="1"/>
</calcChain>
</file>

<file path=xl/sharedStrings.xml><?xml version="1.0" encoding="utf-8"?>
<sst xmlns="http://schemas.openxmlformats.org/spreadsheetml/2006/main" count="893" uniqueCount="115">
  <si>
    <t>Montag</t>
  </si>
  <si>
    <t>Dienstag</t>
  </si>
  <si>
    <t>Mittwoch</t>
  </si>
  <si>
    <t>Donnerstag</t>
  </si>
  <si>
    <t>Freitag</t>
  </si>
  <si>
    <t>Samstag</t>
  </si>
  <si>
    <t>Sonntag</t>
  </si>
  <si>
    <t>Gesamt</t>
  </si>
  <si>
    <t>Anfang</t>
  </si>
  <si>
    <t>Ende</t>
  </si>
  <si>
    <t>Pause</t>
  </si>
  <si>
    <t>Stunden Woche</t>
  </si>
  <si>
    <t>PK Woche</t>
  </si>
  <si>
    <t>PK kumuliert</t>
  </si>
  <si>
    <t>September</t>
  </si>
  <si>
    <t>KW 48</t>
  </si>
  <si>
    <t>Oktober</t>
  </si>
  <si>
    <t>November</t>
  </si>
  <si>
    <t>Personalkosten</t>
  </si>
  <si>
    <t>Gesamt:</t>
  </si>
  <si>
    <t>August</t>
  </si>
  <si>
    <t>Juni</t>
  </si>
  <si>
    <t>Juli</t>
  </si>
  <si>
    <t>Zielstellung: FERTIG !!!</t>
  </si>
  <si>
    <t>Monat</t>
  </si>
  <si>
    <t>Zusatzkosten</t>
  </si>
  <si>
    <t>Bemerkung</t>
  </si>
  <si>
    <t>Kosten</t>
  </si>
  <si>
    <t>Leergut - MA für Zelt</t>
  </si>
  <si>
    <t>3 MannRegale hochsetzen 16.-22.06</t>
  </si>
  <si>
    <t xml:space="preserve"> inkl. Zusatzkosten </t>
  </si>
  <si>
    <t xml:space="preserve">Externe </t>
  </si>
  <si>
    <t>zusätzlich</t>
  </si>
  <si>
    <t>18:30 - 20:00</t>
  </si>
  <si>
    <t>20:00 - 06:00</t>
  </si>
  <si>
    <t>Feiertag</t>
  </si>
  <si>
    <t>Nacht</t>
  </si>
  <si>
    <t>täglich</t>
  </si>
  <si>
    <t>unsere</t>
  </si>
  <si>
    <t>Markt</t>
  </si>
  <si>
    <t>€</t>
  </si>
  <si>
    <t>aus Tabelle</t>
  </si>
  <si>
    <t>ab Juni 2014</t>
  </si>
  <si>
    <t>Frei</t>
  </si>
  <si>
    <t>31.10.</t>
  </si>
  <si>
    <t>Urlaub</t>
  </si>
  <si>
    <t>Einsat Halle</t>
  </si>
  <si>
    <t>Prüfung</t>
  </si>
  <si>
    <t>Frühkontrolle und am Abend Fleisch</t>
  </si>
  <si>
    <t>Einsatz Halle</t>
  </si>
  <si>
    <t>:</t>
  </si>
  <si>
    <t>Halle</t>
  </si>
  <si>
    <t>Zuschläge</t>
  </si>
  <si>
    <t>ab 23:00</t>
  </si>
  <si>
    <t>Rechnungen</t>
  </si>
  <si>
    <t>Zeiträume</t>
  </si>
  <si>
    <t>Betrag brutto</t>
  </si>
  <si>
    <t>netto (MSt)</t>
  </si>
  <si>
    <t>vom:</t>
  </si>
  <si>
    <t>Rg.-Nr.:</t>
  </si>
  <si>
    <t>KW</t>
  </si>
  <si>
    <t>Urlaub ???</t>
  </si>
  <si>
    <t>Krank</t>
  </si>
  <si>
    <t xml:space="preserve">Arbeitseinsatz </t>
  </si>
  <si>
    <t>36-38</t>
  </si>
  <si>
    <t>Urlaub Frei</t>
  </si>
  <si>
    <t>Arbeitseinsatz  ASL</t>
  </si>
  <si>
    <t>36-40</t>
  </si>
  <si>
    <t>Normal</t>
  </si>
  <si>
    <t>PK Woche inkl. Zuschläge</t>
  </si>
  <si>
    <t>Gesamt 
25 %</t>
  </si>
  <si>
    <t>ACHTUNG</t>
  </si>
  <si>
    <t>ab 41 Stunden die Woche = 2,25 € Zuschlag pro Stunde</t>
  </si>
  <si>
    <t>Stundenlohn</t>
  </si>
  <si>
    <t>ohne Zuschläge</t>
  </si>
  <si>
    <t>Alphabetische Reihenfolge</t>
  </si>
  <si>
    <t>keine Rechnung</t>
  </si>
  <si>
    <t>Falsch berechnet</t>
  </si>
  <si>
    <t>kein Stundenzettel</t>
  </si>
  <si>
    <t>ACHTUNG Sonntagszuschlag ab 00:00 Uhr</t>
  </si>
  <si>
    <t>bis 06:00</t>
  </si>
  <si>
    <t>auf KW zusammengefasst</t>
  </si>
  <si>
    <t xml:space="preserve">Marktumbuchung plus </t>
  </si>
  <si>
    <t>Planzahlen</t>
  </si>
  <si>
    <t>lt. PK-Splitting</t>
  </si>
  <si>
    <t>40 / 41</t>
  </si>
  <si>
    <t>36 / 37</t>
  </si>
  <si>
    <t>N/Ü</t>
  </si>
  <si>
    <t>40/41/42</t>
  </si>
  <si>
    <t>44/45</t>
  </si>
  <si>
    <t>46</t>
  </si>
  <si>
    <t>Januar</t>
  </si>
  <si>
    <t>Fr. Muster</t>
  </si>
  <si>
    <t>Fr.Mann</t>
  </si>
  <si>
    <t>Hr.Muster</t>
  </si>
  <si>
    <t>Hr. Mann</t>
  </si>
  <si>
    <t>Reisekosten Mustermann</t>
  </si>
  <si>
    <t>laut Tabelle und Rechnung</t>
  </si>
  <si>
    <t>Monate</t>
  </si>
  <si>
    <t xml:space="preserve">Der Wert soll die aktuellen kosten, via Hochrechnung (Planung) anzeigen inkl. Der auf </t>
  </si>
  <si>
    <t>diesem Blatt befindlichen Zelle B22</t>
  </si>
  <si>
    <t>interne Mitarbeiter</t>
  </si>
  <si>
    <t>Das blaue sollen die Monate werden (automatisch)</t>
  </si>
  <si>
    <t>Kosten bzw. Zuschläge für Mitarbeiter</t>
  </si>
  <si>
    <t>Das sollen die Bezüge sein, damit ich diese bei Tarifänderungen anpassen kann</t>
  </si>
  <si>
    <t>Kann ich irgendwie eingrenzen was gedruckt wird und dieses aktualisiert auswählen?</t>
  </si>
  <si>
    <t>Da es zu doppelten Zuschlägen kommen könnte, sollte immer nur der höchste Zuschlag zählen</t>
  </si>
  <si>
    <t>Das ist der Grundstundenwert von (Kosten)B3</t>
  </si>
  <si>
    <t>Soll manuell ausfüllbar bleiben</t>
  </si>
  <si>
    <t>Die Zellen sollen automatisch aus der (Planung) gefüllt werden</t>
  </si>
  <si>
    <t>Sind die unten aufgeführten monatlichen  Zusatzkosten</t>
  </si>
  <si>
    <t>dient nur zur Kontrolle nach der Abrechnung</t>
  </si>
  <si>
    <t>Reinigung</t>
  </si>
  <si>
    <t>Arbeit</t>
  </si>
  <si>
    <t>Was wurde bis jetzt bezahlt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</si>
</sst>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164" formatCode="h:mm;@"/>
    <numFmt numFmtId="165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36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3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2" fontId="0" fillId="4" borderId="1" xfId="0" applyNumberFormat="1" applyFill="1" applyBorder="1"/>
    <xf numFmtId="164" fontId="0" fillId="4" borderId="1" xfId="0" applyNumberFormat="1" applyFill="1" applyBorder="1" applyAlignment="1">
      <alignment horizontal="right"/>
    </xf>
    <xf numFmtId="165" fontId="0" fillId="0" borderId="12" xfId="0" applyNumberFormat="1" applyBorder="1"/>
    <xf numFmtId="0" fontId="0" fillId="4" borderId="11" xfId="0" applyFill="1" applyBorder="1" applyAlignment="1">
      <alignment horizontal="center"/>
    </xf>
    <xf numFmtId="4" fontId="0" fillId="4" borderId="11" xfId="0" applyNumberFormat="1" applyFont="1" applyFill="1" applyBorder="1" applyAlignment="1">
      <alignment horizontal="center"/>
    </xf>
    <xf numFmtId="4" fontId="0" fillId="4" borderId="17" xfId="0" applyNumberFormat="1" applyFont="1" applyFill="1" applyBorder="1" applyAlignment="1">
      <alignment horizontal="center"/>
    </xf>
    <xf numFmtId="4" fontId="1" fillId="4" borderId="18" xfId="0" applyNumberFormat="1" applyFont="1" applyFill="1" applyBorder="1" applyAlignment="1">
      <alignment horizontal="center"/>
    </xf>
    <xf numFmtId="0" fontId="3" fillId="0" borderId="0" xfId="0" applyFont="1"/>
    <xf numFmtId="165" fontId="1" fillId="0" borderId="10" xfId="0" applyNumberFormat="1" applyFont="1" applyBorder="1"/>
    <xf numFmtId="0" fontId="1" fillId="0" borderId="6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4" borderId="0" xfId="0" applyFill="1"/>
    <xf numFmtId="164" fontId="0" fillId="4" borderId="0" xfId="0" applyNumberFormat="1" applyFill="1"/>
    <xf numFmtId="2" fontId="0" fillId="4" borderId="0" xfId="0" applyNumberFormat="1" applyFill="1"/>
    <xf numFmtId="0" fontId="0" fillId="4" borderId="1" xfId="0" applyFill="1" applyBorder="1"/>
    <xf numFmtId="0" fontId="1" fillId="4" borderId="1" xfId="0" applyFont="1" applyFill="1" applyBorder="1"/>
    <xf numFmtId="0" fontId="1" fillId="4" borderId="0" xfId="0" applyFont="1" applyFill="1" applyBorder="1"/>
    <xf numFmtId="0" fontId="2" fillId="4" borderId="1" xfId="0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textRotation="90"/>
    </xf>
    <xf numFmtId="2" fontId="0" fillId="4" borderId="1" xfId="0" applyNumberFormat="1" applyFill="1" applyBorder="1" applyAlignment="1">
      <alignment textRotation="90"/>
    </xf>
    <xf numFmtId="2" fontId="1" fillId="4" borderId="1" xfId="0" applyNumberFormat="1" applyFont="1" applyFill="1" applyBorder="1"/>
    <xf numFmtId="0" fontId="1" fillId="4" borderId="0" xfId="0" applyFont="1" applyFill="1"/>
    <xf numFmtId="165" fontId="1" fillId="4" borderId="1" xfId="0" applyNumberFormat="1" applyFont="1" applyFill="1" applyBorder="1"/>
    <xf numFmtId="165" fontId="1" fillId="4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164" fontId="0" fillId="2" borderId="1" xfId="0" applyNumberFormat="1" applyFill="1" applyBorder="1" applyAlignment="1">
      <alignment horizontal="right"/>
    </xf>
    <xf numFmtId="2" fontId="0" fillId="2" borderId="1" xfId="0" applyNumberFormat="1" applyFill="1" applyBorder="1"/>
    <xf numFmtId="164" fontId="0" fillId="6" borderId="1" xfId="0" applyNumberFormat="1" applyFill="1" applyBorder="1" applyAlignment="1">
      <alignment horizontal="right"/>
    </xf>
    <xf numFmtId="2" fontId="0" fillId="6" borderId="1" xfId="0" applyNumberFormat="1" applyFill="1" applyBorder="1"/>
    <xf numFmtId="0" fontId="0" fillId="6" borderId="1" xfId="0" applyFill="1" applyBorder="1"/>
    <xf numFmtId="165" fontId="3" fillId="2" borderId="1" xfId="0" applyNumberFormat="1" applyFont="1" applyFill="1" applyBorder="1"/>
    <xf numFmtId="0" fontId="1" fillId="7" borderId="6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0" fillId="7" borderId="26" xfId="0" applyFill="1" applyBorder="1"/>
    <xf numFmtId="0" fontId="0" fillId="7" borderId="13" xfId="0" applyFill="1" applyBorder="1"/>
    <xf numFmtId="0" fontId="1" fillId="0" borderId="0" xfId="0" applyFont="1"/>
    <xf numFmtId="8" fontId="6" fillId="2" borderId="10" xfId="0" applyNumberFormat="1" applyFont="1" applyFill="1" applyBorder="1" applyAlignment="1">
      <alignment horizontal="center"/>
    </xf>
    <xf numFmtId="0" fontId="0" fillId="0" borderId="0" xfId="0" applyFont="1"/>
    <xf numFmtId="0" fontId="1" fillId="0" borderId="5" xfId="0" applyFont="1" applyFill="1" applyBorder="1" applyAlignment="1"/>
    <xf numFmtId="165" fontId="3" fillId="2" borderId="7" xfId="0" applyNumberFormat="1" applyFont="1" applyFill="1" applyBorder="1" applyAlignment="1"/>
    <xf numFmtId="0" fontId="1" fillId="0" borderId="10" xfId="0" applyFont="1" applyFill="1" applyBorder="1" applyAlignment="1"/>
    <xf numFmtId="165" fontId="3" fillId="3" borderId="2" xfId="0" applyNumberFormat="1" applyFont="1" applyFill="1" applyBorder="1"/>
    <xf numFmtId="165" fontId="3" fillId="3" borderId="30" xfId="0" applyNumberFormat="1" applyFont="1" applyFill="1" applyBorder="1"/>
    <xf numFmtId="9" fontId="0" fillId="0" borderId="0" xfId="0" applyNumberFormat="1"/>
    <xf numFmtId="20" fontId="0" fillId="4" borderId="0" xfId="0" applyNumberFormat="1" applyFill="1"/>
    <xf numFmtId="17" fontId="0" fillId="4" borderId="0" xfId="0" applyNumberFormat="1" applyFill="1"/>
    <xf numFmtId="0" fontId="1" fillId="4" borderId="7" xfId="0" applyFont="1" applyFill="1" applyBorder="1" applyAlignment="1">
      <alignment horizontal="center"/>
    </xf>
    <xf numFmtId="0" fontId="0" fillId="2" borderId="1" xfId="0" applyFill="1" applyBorder="1"/>
    <xf numFmtId="2" fontId="1" fillId="2" borderId="1" xfId="0" applyNumberFormat="1" applyFont="1" applyFill="1" applyBorder="1"/>
    <xf numFmtId="0" fontId="6" fillId="4" borderId="0" xfId="0" applyFont="1" applyFill="1"/>
    <xf numFmtId="164" fontId="0" fillId="0" borderId="1" xfId="0" applyNumberFormat="1" applyFill="1" applyBorder="1" applyAlignment="1">
      <alignment horizontal="right"/>
    </xf>
    <xf numFmtId="2" fontId="0" fillId="0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 applyAlignment="1">
      <alignment horizontal="right"/>
    </xf>
    <xf numFmtId="2" fontId="0" fillId="8" borderId="1" xfId="0" applyNumberFormat="1" applyFill="1" applyBorder="1"/>
    <xf numFmtId="164" fontId="0" fillId="9" borderId="1" xfId="0" applyNumberFormat="1" applyFill="1" applyBorder="1" applyAlignment="1">
      <alignment textRotation="90"/>
    </xf>
    <xf numFmtId="2" fontId="0" fillId="9" borderId="1" xfId="0" applyNumberFormat="1" applyFill="1" applyBorder="1" applyAlignment="1">
      <alignment textRotation="90"/>
    </xf>
    <xf numFmtId="165" fontId="3" fillId="8" borderId="7" xfId="0" applyNumberFormat="1" applyFont="1" applyFill="1" applyBorder="1" applyAlignment="1"/>
    <xf numFmtId="165" fontId="3" fillId="8" borderId="31" xfId="0" applyNumberFormat="1" applyFont="1" applyFill="1" applyBorder="1" applyAlignment="1"/>
    <xf numFmtId="164" fontId="0" fillId="4" borderId="2" xfId="0" applyNumberFormat="1" applyFill="1" applyBorder="1" applyAlignment="1">
      <alignment horizontal="right"/>
    </xf>
    <xf numFmtId="164" fontId="0" fillId="4" borderId="3" xfId="0" applyNumberFormat="1" applyFill="1" applyBorder="1" applyAlignment="1">
      <alignment horizontal="right"/>
    </xf>
    <xf numFmtId="2" fontId="0" fillId="4" borderId="3" xfId="0" applyNumberFormat="1" applyFill="1" applyBorder="1"/>
    <xf numFmtId="164" fontId="1" fillId="4" borderId="0" xfId="0" applyNumberFormat="1" applyFont="1" applyFill="1"/>
    <xf numFmtId="165" fontId="1" fillId="2" borderId="8" xfId="0" applyNumberFormat="1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2" fontId="1" fillId="6" borderId="1" xfId="0" applyNumberFormat="1" applyFont="1" applyFill="1" applyBorder="1"/>
    <xf numFmtId="0" fontId="0" fillId="10" borderId="1" xfId="0" applyFill="1" applyBorder="1"/>
    <xf numFmtId="164" fontId="0" fillId="10" borderId="1" xfId="0" applyNumberFormat="1" applyFill="1" applyBorder="1" applyAlignment="1">
      <alignment horizontal="right"/>
    </xf>
    <xf numFmtId="2" fontId="0" fillId="10" borderId="1" xfId="0" applyNumberFormat="1" applyFill="1" applyBorder="1"/>
    <xf numFmtId="2" fontId="1" fillId="10" borderId="1" xfId="0" applyNumberFormat="1" applyFont="1" applyFill="1" applyBorder="1"/>
    <xf numFmtId="0" fontId="0" fillId="10" borderId="0" xfId="0" applyFill="1"/>
    <xf numFmtId="164" fontId="0" fillId="4" borderId="1" xfId="0" applyNumberFormat="1" applyFont="1" applyFill="1" applyBorder="1" applyAlignment="1">
      <alignment horizontal="right"/>
    </xf>
    <xf numFmtId="2" fontId="0" fillId="4" borderId="1" xfId="0" applyNumberFormat="1" applyFont="1" applyFill="1" applyBorder="1"/>
    <xf numFmtId="0" fontId="0" fillId="4" borderId="0" xfId="0" applyFont="1" applyFill="1"/>
    <xf numFmtId="2" fontId="0" fillId="4" borderId="0" xfId="0" applyNumberFormat="1" applyFont="1" applyFill="1"/>
    <xf numFmtId="2" fontId="1" fillId="4" borderId="0" xfId="0" applyNumberFormat="1" applyFont="1" applyFill="1" applyBorder="1"/>
    <xf numFmtId="2" fontId="1" fillId="2" borderId="0" xfId="0" applyNumberFormat="1" applyFont="1" applyFill="1" applyBorder="1"/>
    <xf numFmtId="2" fontId="0" fillId="11" borderId="0" xfId="0" applyNumberFormat="1" applyFill="1"/>
    <xf numFmtId="0" fontId="5" fillId="4" borderId="0" xfId="0" applyFont="1" applyFill="1"/>
    <xf numFmtId="0" fontId="1" fillId="0" borderId="16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165" fontId="3" fillId="4" borderId="7" xfId="0" applyNumberFormat="1" applyFont="1" applyFill="1" applyBorder="1"/>
    <xf numFmtId="165" fontId="3" fillId="4" borderId="1" xfId="0" applyNumberFormat="1" applyFont="1" applyFill="1" applyBorder="1"/>
    <xf numFmtId="16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49" fontId="3" fillId="0" borderId="42" xfId="0" applyNumberFormat="1" applyFont="1" applyFill="1" applyBorder="1" applyAlignment="1">
      <alignment horizontal="center"/>
    </xf>
    <xf numFmtId="165" fontId="9" fillId="13" borderId="43" xfId="0" applyNumberFormat="1" applyFont="1" applyFill="1" applyBorder="1"/>
    <xf numFmtId="165" fontId="9" fillId="3" borderId="21" xfId="0" applyNumberFormat="1" applyFont="1" applyFill="1" applyBorder="1"/>
    <xf numFmtId="0" fontId="10" fillId="0" borderId="0" xfId="0" applyFont="1"/>
    <xf numFmtId="164" fontId="0" fillId="14" borderId="1" xfId="0" applyNumberFormat="1" applyFill="1" applyBorder="1" applyAlignment="1">
      <alignment horizontal="right"/>
    </xf>
    <xf numFmtId="2" fontId="0" fillId="14" borderId="1" xfId="0" applyNumberFormat="1" applyFill="1" applyBorder="1"/>
    <xf numFmtId="0" fontId="0" fillId="3" borderId="1" xfId="0" applyFill="1" applyBorder="1"/>
    <xf numFmtId="164" fontId="0" fillId="3" borderId="2" xfId="0" applyNumberForma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2" fontId="0" fillId="3" borderId="3" xfId="0" applyNumberFormat="1" applyFill="1" applyBorder="1"/>
    <xf numFmtId="2" fontId="0" fillId="3" borderId="4" xfId="0" applyNumberFormat="1" applyFill="1" applyBorder="1"/>
    <xf numFmtId="164" fontId="0" fillId="3" borderId="1" xfId="0" applyNumberFormat="1" applyFill="1" applyBorder="1" applyAlignment="1">
      <alignment horizontal="right"/>
    </xf>
    <xf numFmtId="2" fontId="0" fillId="3" borderId="1" xfId="0" applyNumberFormat="1" applyFill="1" applyBorder="1"/>
    <xf numFmtId="164" fontId="0" fillId="3" borderId="2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2" fontId="1" fillId="3" borderId="1" xfId="0" applyNumberFormat="1" applyFont="1" applyFill="1" applyBorder="1"/>
    <xf numFmtId="0" fontId="0" fillId="9" borderId="1" xfId="0" applyFill="1" applyBorder="1" applyAlignment="1">
      <alignment horizontal="center"/>
    </xf>
    <xf numFmtId="164" fontId="0" fillId="4" borderId="2" xfId="0" applyNumberFormat="1" applyFill="1" applyBorder="1" applyAlignment="1"/>
    <xf numFmtId="164" fontId="0" fillId="4" borderId="3" xfId="0" applyNumberFormat="1" applyFill="1" applyBorder="1" applyAlignment="1"/>
    <xf numFmtId="165" fontId="12" fillId="4" borderId="2" xfId="0" applyNumberFormat="1" applyFont="1" applyFill="1" applyBorder="1"/>
    <xf numFmtId="0" fontId="0" fillId="9" borderId="1" xfId="0" applyFill="1" applyBorder="1" applyAlignment="1">
      <alignment horizontal="center"/>
    </xf>
    <xf numFmtId="0" fontId="0" fillId="15" borderId="1" xfId="0" applyFill="1" applyBorder="1"/>
    <xf numFmtId="9" fontId="1" fillId="4" borderId="1" xfId="0" applyNumberFormat="1" applyFont="1" applyFill="1" applyBorder="1"/>
    <xf numFmtId="0" fontId="1" fillId="4" borderId="11" xfId="0" applyFont="1" applyFill="1" applyBorder="1"/>
    <xf numFmtId="8" fontId="1" fillId="4" borderId="1" xfId="0" applyNumberFormat="1" applyFont="1" applyFill="1" applyBorder="1"/>
    <xf numFmtId="0" fontId="13" fillId="0" borderId="0" xfId="0" applyFont="1"/>
    <xf numFmtId="164" fontId="0" fillId="15" borderId="1" xfId="0" applyNumberFormat="1" applyFill="1" applyBorder="1" applyAlignment="1">
      <alignment horizontal="left"/>
    </xf>
    <xf numFmtId="8" fontId="0" fillId="4" borderId="0" xfId="0" applyNumberFormat="1" applyFill="1"/>
    <xf numFmtId="0" fontId="0" fillId="15" borderId="1" xfId="0" applyFont="1" applyFill="1" applyBorder="1"/>
    <xf numFmtId="164" fontId="0" fillId="4" borderId="2" xfId="0" applyNumberFormat="1" applyFill="1" applyBorder="1" applyAlignment="1">
      <alignment textRotation="90"/>
    </xf>
    <xf numFmtId="164" fontId="0" fillId="4" borderId="3" xfId="0" applyNumberFormat="1" applyFill="1" applyBorder="1" applyAlignment="1">
      <alignment textRotation="90"/>
    </xf>
    <xf numFmtId="2" fontId="0" fillId="4" borderId="3" xfId="0" applyNumberFormat="1" applyFill="1" applyBorder="1" applyAlignment="1">
      <alignment textRotation="90"/>
    </xf>
    <xf numFmtId="2" fontId="0" fillId="4" borderId="4" xfId="0" applyNumberFormat="1" applyFill="1" applyBorder="1" applyAlignment="1">
      <alignment textRotation="90"/>
    </xf>
    <xf numFmtId="164" fontId="0" fillId="9" borderId="17" xfId="0" applyNumberFormat="1" applyFill="1" applyBorder="1" applyAlignment="1">
      <alignment textRotation="90"/>
    </xf>
    <xf numFmtId="164" fontId="0" fillId="9" borderId="36" xfId="0" applyNumberFormat="1" applyFill="1" applyBorder="1" applyAlignment="1">
      <alignment textRotation="90"/>
    </xf>
    <xf numFmtId="2" fontId="0" fillId="9" borderId="36" xfId="0" applyNumberFormat="1" applyFill="1" applyBorder="1" applyAlignment="1">
      <alignment textRotation="90"/>
    </xf>
    <xf numFmtId="2" fontId="0" fillId="9" borderId="37" xfId="0" applyNumberFormat="1" applyFill="1" applyBorder="1" applyAlignment="1">
      <alignment textRotation="90"/>
    </xf>
    <xf numFmtId="0" fontId="0" fillId="5" borderId="0" xfId="0" applyFill="1"/>
    <xf numFmtId="164" fontId="0" fillId="4" borderId="0" xfId="0" applyNumberFormat="1" applyFill="1" applyBorder="1"/>
    <xf numFmtId="49" fontId="6" fillId="4" borderId="1" xfId="0" applyNumberFormat="1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textRotation="90"/>
    </xf>
    <xf numFmtId="2" fontId="6" fillId="4" borderId="1" xfId="0" applyNumberFormat="1" applyFont="1" applyFill="1" applyBorder="1"/>
    <xf numFmtId="164" fontId="6" fillId="4" borderId="1" xfId="0" applyNumberFormat="1" applyFont="1" applyFill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11" fillId="4" borderId="0" xfId="0" applyFont="1" applyFill="1"/>
    <xf numFmtId="0" fontId="1" fillId="7" borderId="0" xfId="0" applyFont="1" applyFill="1" applyBorder="1" applyAlignment="1">
      <alignment horizontal="center"/>
    </xf>
    <xf numFmtId="165" fontId="12" fillId="4" borderId="17" xfId="0" applyNumberFormat="1" applyFont="1" applyFill="1" applyBorder="1"/>
    <xf numFmtId="0" fontId="0" fillId="0" borderId="5" xfId="0" applyBorder="1"/>
    <xf numFmtId="0" fontId="0" fillId="0" borderId="24" xfId="0" applyBorder="1"/>
    <xf numFmtId="0" fontId="1" fillId="2" borderId="25" xfId="0" applyFont="1" applyFill="1" applyBorder="1"/>
    <xf numFmtId="0" fontId="1" fillId="2" borderId="44" xfId="0" applyFont="1" applyFill="1" applyBorder="1"/>
    <xf numFmtId="165" fontId="3" fillId="2" borderId="31" xfId="0" applyNumberFormat="1" applyFont="1" applyFill="1" applyBorder="1" applyAlignment="1"/>
    <xf numFmtId="164" fontId="7" fillId="4" borderId="1" xfId="0" applyNumberFormat="1" applyFont="1" applyFill="1" applyBorder="1" applyAlignment="1">
      <alignment horizontal="right"/>
    </xf>
    <xf numFmtId="2" fontId="7" fillId="4" borderId="1" xfId="0" applyNumberFormat="1" applyFont="1" applyFill="1" applyBorder="1"/>
    <xf numFmtId="0" fontId="11" fillId="15" borderId="1" xfId="0" applyFont="1" applyFill="1" applyBorder="1"/>
    <xf numFmtId="164" fontId="11" fillId="4" borderId="1" xfId="0" applyNumberFormat="1" applyFont="1" applyFill="1" applyBorder="1" applyAlignment="1">
      <alignment horizontal="right"/>
    </xf>
    <xf numFmtId="2" fontId="11" fillId="4" borderId="1" xfId="0" applyNumberFormat="1" applyFont="1" applyFill="1" applyBorder="1"/>
    <xf numFmtId="0" fontId="0" fillId="16" borderId="1" xfId="0" applyFill="1" applyBorder="1"/>
    <xf numFmtId="2" fontId="6" fillId="16" borderId="1" xfId="0" applyNumberFormat="1" applyFont="1" applyFill="1" applyBorder="1"/>
    <xf numFmtId="9" fontId="2" fillId="0" borderId="0" xfId="0" applyNumberFormat="1" applyFont="1"/>
    <xf numFmtId="8" fontId="2" fillId="0" borderId="0" xfId="0" applyNumberFormat="1" applyFont="1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6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3" xfId="0" applyNumberFormat="1" applyFill="1" applyBorder="1" applyAlignment="1">
      <alignment horizontal="center"/>
    </xf>
    <xf numFmtId="164" fontId="0" fillId="4" borderId="4" xfId="0" applyNumberFormat="1" applyFill="1" applyBorder="1" applyAlignment="1">
      <alignment horizontal="center"/>
    </xf>
    <xf numFmtId="164" fontId="0" fillId="5" borderId="2" xfId="0" applyNumberFormat="1" applyFont="1" applyFill="1" applyBorder="1" applyAlignment="1">
      <alignment horizontal="center"/>
    </xf>
    <xf numFmtId="164" fontId="0" fillId="5" borderId="3" xfId="0" applyNumberFormat="1" applyFont="1" applyFill="1" applyBorder="1" applyAlignment="1">
      <alignment horizontal="center"/>
    </xf>
    <xf numFmtId="164" fontId="0" fillId="5" borderId="4" xfId="0" applyNumberFormat="1" applyFont="1" applyFill="1" applyBorder="1" applyAlignment="1">
      <alignment horizontal="center"/>
    </xf>
    <xf numFmtId="16" fontId="0" fillId="4" borderId="2" xfId="0" applyNumberFormat="1" applyFill="1" applyBorder="1" applyAlignment="1">
      <alignment horizontal="center"/>
    </xf>
    <xf numFmtId="16" fontId="0" fillId="4" borderId="3" xfId="0" applyNumberFormat="1" applyFill="1" applyBorder="1" applyAlignment="1">
      <alignment horizontal="center"/>
    </xf>
    <xf numFmtId="16" fontId="0" fillId="4" borderId="4" xfId="0" applyNumberForma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 vertical="center"/>
    </xf>
    <xf numFmtId="164" fontId="0" fillId="4" borderId="3" xfId="0" applyNumberFormat="1" applyFill="1" applyBorder="1" applyAlignment="1">
      <alignment horizontal="center" vertical="center"/>
    </xf>
    <xf numFmtId="164" fontId="0" fillId="4" borderId="4" xfId="0" applyNumberFormat="1" applyFill="1" applyBorder="1" applyAlignment="1">
      <alignment horizontal="center" vertical="center"/>
    </xf>
    <xf numFmtId="0" fontId="8" fillId="4" borderId="0" xfId="0" applyFont="1" applyFill="1" applyAlignment="1">
      <alignment horizontal="center"/>
    </xf>
    <xf numFmtId="0" fontId="8" fillId="6" borderId="0" xfId="0" applyFont="1" applyFill="1" applyAlignment="1">
      <alignment horizontal="center"/>
    </xf>
    <xf numFmtId="164" fontId="0" fillId="10" borderId="2" xfId="0" applyNumberFormat="1" applyFill="1" applyBorder="1" applyAlignment="1">
      <alignment horizontal="center"/>
    </xf>
    <xf numFmtId="164" fontId="0" fillId="10" borderId="3" xfId="0" applyNumberFormat="1" applyFill="1" applyBorder="1" applyAlignment="1">
      <alignment horizontal="center"/>
    </xf>
    <xf numFmtId="164" fontId="0" fillId="10" borderId="4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14" borderId="2" xfId="0" applyNumberFormat="1" applyFill="1" applyBorder="1" applyAlignment="1">
      <alignment horizontal="center"/>
    </xf>
    <xf numFmtId="164" fontId="0" fillId="14" borderId="3" xfId="0" applyNumberFormat="1" applyFill="1" applyBorder="1" applyAlignment="1">
      <alignment horizontal="center"/>
    </xf>
    <xf numFmtId="164" fontId="0" fillId="14" borderId="4" xfId="0" applyNumberFormat="1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164" fontId="0" fillId="4" borderId="17" xfId="0" applyNumberFormat="1" applyFill="1" applyBorder="1" applyAlignment="1">
      <alignment horizontal="center"/>
    </xf>
    <xf numFmtId="164" fontId="0" fillId="4" borderId="36" xfId="0" applyNumberFormat="1" applyFill="1" applyBorder="1" applyAlignment="1">
      <alignment horizontal="center"/>
    </xf>
    <xf numFmtId="164" fontId="0" fillId="4" borderId="37" xfId="0" applyNumberFormat="1" applyFill="1" applyBorder="1" applyAlignment="1">
      <alignment horizontal="center"/>
    </xf>
    <xf numFmtId="164" fontId="0" fillId="4" borderId="38" xfId="0" applyNumberForma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4" borderId="39" xfId="0" applyNumberFormat="1" applyFill="1" applyBorder="1" applyAlignment="1">
      <alignment horizontal="center"/>
    </xf>
    <xf numFmtId="16" fontId="0" fillId="9" borderId="1" xfId="0" applyNumberFormat="1" applyFill="1" applyBorder="1" applyAlignment="1">
      <alignment horizontal="center"/>
    </xf>
    <xf numFmtId="0" fontId="14" fillId="0" borderId="38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0" fillId="12" borderId="19" xfId="0" applyFont="1" applyFill="1" applyBorder="1" applyAlignment="1">
      <alignment horizontal="center"/>
    </xf>
    <xf numFmtId="0" fontId="10" fillId="12" borderId="40" xfId="0" applyFont="1" applyFill="1" applyBorder="1" applyAlignment="1">
      <alignment horizontal="center"/>
    </xf>
    <xf numFmtId="0" fontId="10" fillId="12" borderId="15" xfId="0" applyFont="1" applyFill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6" fontId="3" fillId="8" borderId="2" xfId="0" applyNumberFormat="1" applyFont="1" applyFill="1" applyBorder="1" applyAlignment="1">
      <alignment horizontal="center"/>
    </xf>
    <xf numFmtId="16" fontId="3" fillId="8" borderId="3" xfId="0" applyNumberFormat="1" applyFont="1" applyFill="1" applyBorder="1" applyAlignment="1">
      <alignment horizontal="center"/>
    </xf>
    <xf numFmtId="16" fontId="3" fillId="3" borderId="32" xfId="0" applyNumberFormat="1" applyFont="1" applyFill="1" applyBorder="1" applyAlignment="1">
      <alignment horizontal="center"/>
    </xf>
    <xf numFmtId="16" fontId="3" fillId="3" borderId="33" xfId="0" applyNumberFormat="1" applyFont="1" applyFill="1" applyBorder="1" applyAlignment="1">
      <alignment horizontal="center"/>
    </xf>
    <xf numFmtId="16" fontId="3" fillId="3" borderId="34" xfId="0" applyNumberFormat="1" applyFont="1" applyFill="1" applyBorder="1" applyAlignment="1">
      <alignment horizontal="center"/>
    </xf>
    <xf numFmtId="16" fontId="3" fillId="3" borderId="35" xfId="0" applyNumberFormat="1" applyFont="1" applyFill="1" applyBorder="1" applyAlignment="1">
      <alignment horizontal="center"/>
    </xf>
    <xf numFmtId="16" fontId="3" fillId="3" borderId="3" xfId="0" applyNumberFormat="1" applyFont="1" applyFill="1" applyBorder="1" applyAlignment="1">
      <alignment horizontal="center"/>
    </xf>
    <xf numFmtId="16" fontId="3" fillId="3" borderId="29" xfId="0" applyNumberFormat="1" applyFont="1" applyFill="1" applyBorder="1" applyAlignment="1">
      <alignment horizontal="center"/>
    </xf>
    <xf numFmtId="16" fontId="3" fillId="2" borderId="2" xfId="0" applyNumberFormat="1" applyFont="1" applyFill="1" applyBorder="1" applyAlignment="1">
      <alignment horizontal="center"/>
    </xf>
    <xf numFmtId="16" fontId="3" fillId="2" borderId="3" xfId="0" applyNumberFormat="1" applyFont="1" applyFill="1" applyBorder="1" applyAlignment="1">
      <alignment horizontal="center"/>
    </xf>
    <xf numFmtId="16" fontId="3" fillId="2" borderId="29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165" fontId="4" fillId="3" borderId="19" xfId="0" applyNumberFormat="1" applyFont="1" applyFill="1" applyBorder="1" applyAlignment="1">
      <alignment horizontal="center"/>
    </xf>
    <xf numFmtId="165" fontId="4" fillId="3" borderId="15" xfId="0" applyNumberFormat="1" applyFont="1" applyFill="1" applyBorder="1" applyAlignment="1">
      <alignment horizontal="center"/>
    </xf>
    <xf numFmtId="165" fontId="4" fillId="3" borderId="20" xfId="0" applyNumberFormat="1" applyFont="1" applyFill="1" applyBorder="1" applyAlignment="1">
      <alignment horizontal="center"/>
    </xf>
    <xf numFmtId="165" fontId="4" fillId="3" borderId="21" xfId="0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165" fontId="1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5" fillId="2" borderId="0" xfId="0" applyFont="1" applyFill="1"/>
    <xf numFmtId="0" fontId="16" fillId="2" borderId="0" xfId="0" applyFont="1" applyFill="1"/>
    <xf numFmtId="0" fontId="0" fillId="2" borderId="0" xfId="0" applyFill="1"/>
    <xf numFmtId="0" fontId="3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S474"/>
  <sheetViews>
    <sheetView zoomScale="55" zoomScaleNormal="55" workbookViewId="0">
      <selection activeCell="B3" sqref="B3:AE3"/>
    </sheetView>
  </sheetViews>
  <sheetFormatPr baseColWidth="10" defaultRowHeight="15" x14ac:dyDescent="0.25"/>
  <cols>
    <col min="1" max="1" width="46.5703125" style="13" customWidth="1"/>
    <col min="2" max="2" width="8.42578125" style="14" customWidth="1"/>
    <col min="3" max="3" width="10.28515625" style="14" customWidth="1"/>
    <col min="4" max="4" width="5.7109375" style="15" customWidth="1"/>
    <col min="5" max="5" width="10.140625" style="15" customWidth="1"/>
    <col min="6" max="7" width="7.42578125" style="13" customWidth="1"/>
    <col min="8" max="8" width="6.42578125" style="15" customWidth="1"/>
    <col min="9" max="9" width="8.85546875" style="13" customWidth="1"/>
    <col min="10" max="10" width="8.28515625" style="13" customWidth="1"/>
    <col min="11" max="11" width="9.5703125" style="13" customWidth="1"/>
    <col min="12" max="12" width="6.42578125" style="15" customWidth="1"/>
    <col min="13" max="13" width="7.85546875" style="13" customWidth="1"/>
    <col min="14" max="14" width="9.7109375" style="13" customWidth="1"/>
    <col min="15" max="15" width="7.42578125" style="13" customWidth="1"/>
    <col min="16" max="16" width="6" style="15" customWidth="1"/>
    <col min="17" max="17" width="7.7109375" style="13" customWidth="1"/>
    <col min="18" max="18" width="8.28515625" style="13" customWidth="1"/>
    <col min="19" max="19" width="7.85546875" style="13" customWidth="1"/>
    <col min="20" max="20" width="6" style="15" customWidth="1"/>
    <col min="21" max="21" width="8.85546875" style="13" customWidth="1"/>
    <col min="22" max="22" width="7.42578125" style="13" customWidth="1"/>
    <col min="23" max="23" width="7.85546875" style="13" customWidth="1"/>
    <col min="24" max="24" width="7.42578125" style="15" customWidth="1"/>
    <col min="25" max="25" width="7.42578125" style="13" customWidth="1"/>
    <col min="26" max="26" width="10.85546875" style="52" bestFit="1" customWidth="1"/>
    <col min="27" max="27" width="6.42578125" style="13" customWidth="1"/>
    <col min="28" max="28" width="7.42578125" style="13" customWidth="1"/>
    <col min="29" max="29" width="5.7109375" style="15" customWidth="1"/>
    <col min="30" max="30" width="12.140625" style="52" bestFit="1" customWidth="1"/>
    <col min="31" max="31" width="16.7109375" style="23" bestFit="1" customWidth="1"/>
    <col min="32" max="32" width="13.42578125" style="23" bestFit="1" customWidth="1"/>
    <col min="33" max="16384" width="11.42578125" style="13"/>
  </cols>
  <sheetData>
    <row r="2" spans="1:34" x14ac:dyDescent="0.25">
      <c r="A2" s="16"/>
      <c r="B2" s="159" t="s">
        <v>0</v>
      </c>
      <c r="C2" s="160"/>
      <c r="D2" s="160"/>
      <c r="E2" s="161"/>
      <c r="F2" s="159" t="s">
        <v>1</v>
      </c>
      <c r="G2" s="160"/>
      <c r="H2" s="160"/>
      <c r="I2" s="161"/>
      <c r="J2" s="159" t="s">
        <v>2</v>
      </c>
      <c r="K2" s="160"/>
      <c r="L2" s="160"/>
      <c r="M2" s="161"/>
      <c r="N2" s="159" t="s">
        <v>3</v>
      </c>
      <c r="O2" s="160"/>
      <c r="P2" s="160"/>
      <c r="Q2" s="161"/>
      <c r="R2" s="159" t="s">
        <v>4</v>
      </c>
      <c r="S2" s="160"/>
      <c r="T2" s="160"/>
      <c r="U2" s="161"/>
      <c r="V2" s="159" t="s">
        <v>5</v>
      </c>
      <c r="W2" s="160"/>
      <c r="X2" s="160"/>
      <c r="Y2" s="161"/>
      <c r="Z2" s="132"/>
      <c r="AA2" s="159" t="s">
        <v>6</v>
      </c>
      <c r="AB2" s="160"/>
      <c r="AC2" s="160"/>
      <c r="AD2" s="161"/>
      <c r="AE2" s="17" t="s">
        <v>7</v>
      </c>
      <c r="AF2" s="17" t="s">
        <v>52</v>
      </c>
    </row>
    <row r="3" spans="1:34" x14ac:dyDescent="0.25">
      <c r="A3" s="16"/>
      <c r="B3" s="171"/>
      <c r="C3" s="172"/>
      <c r="D3" s="172"/>
      <c r="E3" s="173"/>
      <c r="F3" s="171"/>
      <c r="G3" s="172"/>
      <c r="H3" s="172"/>
      <c r="I3" s="173"/>
      <c r="J3" s="171"/>
      <c r="K3" s="172"/>
      <c r="L3" s="172"/>
      <c r="M3" s="173"/>
      <c r="N3" s="171"/>
      <c r="O3" s="172"/>
      <c r="P3" s="172"/>
      <c r="Q3" s="173"/>
      <c r="R3" s="171"/>
      <c r="S3" s="172"/>
      <c r="T3" s="172"/>
      <c r="U3" s="173"/>
      <c r="V3" s="171"/>
      <c r="W3" s="172"/>
      <c r="X3" s="172"/>
      <c r="Y3" s="173"/>
      <c r="Z3" s="133"/>
      <c r="AA3" s="171"/>
      <c r="AB3" s="172"/>
      <c r="AC3" s="172"/>
      <c r="AD3" s="173"/>
      <c r="AE3" s="17"/>
      <c r="AF3" s="115"/>
    </row>
    <row r="4" spans="1:34" ht="41.25" x14ac:dyDescent="0.25">
      <c r="A4" s="19"/>
      <c r="B4" s="20" t="s">
        <v>8</v>
      </c>
      <c r="C4" s="20" t="s">
        <v>9</v>
      </c>
      <c r="D4" s="21" t="s">
        <v>10</v>
      </c>
      <c r="E4" s="21" t="s">
        <v>7</v>
      </c>
      <c r="F4" s="20" t="s">
        <v>8</v>
      </c>
      <c r="G4" s="20" t="s">
        <v>9</v>
      </c>
      <c r="H4" s="21" t="s">
        <v>10</v>
      </c>
      <c r="I4" s="21" t="s">
        <v>7</v>
      </c>
      <c r="J4" s="20" t="s">
        <v>8</v>
      </c>
      <c r="K4" s="20" t="s">
        <v>9</v>
      </c>
      <c r="L4" s="21" t="s">
        <v>10</v>
      </c>
      <c r="M4" s="21" t="s">
        <v>7</v>
      </c>
      <c r="N4" s="20" t="s">
        <v>8</v>
      </c>
      <c r="O4" s="20" t="s">
        <v>9</v>
      </c>
      <c r="P4" s="21" t="s">
        <v>10</v>
      </c>
      <c r="Q4" s="21" t="s">
        <v>7</v>
      </c>
      <c r="R4" s="20" t="s">
        <v>8</v>
      </c>
      <c r="S4" s="20" t="s">
        <v>9</v>
      </c>
      <c r="T4" s="21" t="s">
        <v>10</v>
      </c>
      <c r="U4" s="21" t="s">
        <v>7</v>
      </c>
      <c r="V4" s="20" t="s">
        <v>8</v>
      </c>
      <c r="W4" s="20" t="s">
        <v>9</v>
      </c>
      <c r="X4" s="21" t="s">
        <v>10</v>
      </c>
      <c r="Y4" s="21" t="s">
        <v>7</v>
      </c>
      <c r="Z4" s="131" t="s">
        <v>70</v>
      </c>
      <c r="AA4" s="20" t="s">
        <v>8</v>
      </c>
      <c r="AB4" s="20" t="s">
        <v>9</v>
      </c>
      <c r="AC4" s="21" t="s">
        <v>10</v>
      </c>
      <c r="AD4" s="134" t="s">
        <v>7</v>
      </c>
      <c r="AE4" s="17" t="s">
        <v>68</v>
      </c>
      <c r="AF4" s="114">
        <v>0.25</v>
      </c>
      <c r="AG4" s="114">
        <v>0.5</v>
      </c>
    </row>
    <row r="5" spans="1:34" x14ac:dyDescent="0.25">
      <c r="A5" s="19"/>
      <c r="B5" s="20"/>
      <c r="C5" s="20"/>
      <c r="D5" s="21"/>
      <c r="E5" s="21"/>
      <c r="F5" s="20"/>
      <c r="G5" s="20"/>
      <c r="H5" s="21"/>
      <c r="I5" s="21"/>
      <c r="J5" s="20"/>
      <c r="K5" s="20"/>
      <c r="L5" s="21"/>
      <c r="M5" s="21"/>
      <c r="N5" s="21"/>
      <c r="O5" s="21"/>
      <c r="P5" s="21"/>
      <c r="Q5" s="21"/>
      <c r="R5" s="53"/>
      <c r="S5" s="53"/>
      <c r="T5" s="54"/>
      <c r="U5" s="1"/>
      <c r="V5" s="2">
        <v>0.70833333333333337</v>
      </c>
      <c r="W5" s="2">
        <v>1</v>
      </c>
      <c r="X5" s="1">
        <v>0</v>
      </c>
      <c r="Y5" s="1">
        <f>24*(W5-V5)-X5</f>
        <v>6.9999999999999991</v>
      </c>
      <c r="Z5" s="135"/>
      <c r="AA5" s="2">
        <v>0</v>
      </c>
      <c r="AB5" s="2">
        <v>0.29166666666666669</v>
      </c>
      <c r="AC5" s="1">
        <v>0</v>
      </c>
      <c r="AD5" s="135">
        <f>24*(AB5-AA5)-AC5</f>
        <v>7</v>
      </c>
      <c r="AE5" s="116">
        <f>Übersicht!K7</f>
        <v>16.8</v>
      </c>
      <c r="AF5" s="17">
        <v>2.25</v>
      </c>
      <c r="AG5" s="17">
        <v>4.5</v>
      </c>
    </row>
    <row r="6" spans="1:34" x14ac:dyDescent="0.25">
      <c r="A6" s="19"/>
      <c r="B6" s="53"/>
      <c r="C6" s="53"/>
      <c r="D6" s="54"/>
      <c r="E6" s="54"/>
      <c r="F6" s="53">
        <v>0.375</v>
      </c>
      <c r="G6" s="53">
        <v>0.70833333333333337</v>
      </c>
      <c r="H6" s="54">
        <v>0.5</v>
      </c>
      <c r="I6" s="1">
        <f>24*(G6-F6)-H6</f>
        <v>7.5</v>
      </c>
      <c r="J6" s="53"/>
      <c r="K6" s="53"/>
      <c r="L6" s="54"/>
      <c r="M6" s="54"/>
      <c r="N6" s="165" t="s">
        <v>43</v>
      </c>
      <c r="O6" s="166"/>
      <c r="P6" s="166"/>
      <c r="Q6" s="167"/>
      <c r="R6" s="53">
        <v>0.375</v>
      </c>
      <c r="S6" s="53">
        <v>0.70833333333333337</v>
      </c>
      <c r="T6" s="54">
        <v>0.5</v>
      </c>
      <c r="U6" s="1">
        <f t="shared" ref="U6:U13" si="0">24*(S6-R6)-T6</f>
        <v>7.5</v>
      </c>
      <c r="V6" s="2">
        <v>0.375</v>
      </c>
      <c r="W6" s="2">
        <v>0.70833333333333337</v>
      </c>
      <c r="X6" s="1">
        <v>0.5</v>
      </c>
      <c r="Y6" s="1">
        <f>24*(W6-V6)-X6</f>
        <v>7.5</v>
      </c>
      <c r="Z6" s="135"/>
      <c r="AA6" s="2">
        <v>0.29166666666666669</v>
      </c>
      <c r="AB6" s="2">
        <v>0.75</v>
      </c>
      <c r="AC6" s="1">
        <v>1</v>
      </c>
      <c r="AD6" s="135">
        <f>24*(AB6-AA6)-AC6</f>
        <v>10</v>
      </c>
      <c r="AE6" s="17"/>
      <c r="AF6" s="17"/>
      <c r="AG6" s="17"/>
    </row>
    <row r="7" spans="1:34" x14ac:dyDescent="0.25">
      <c r="A7" s="32"/>
      <c r="B7" s="165" t="s">
        <v>49</v>
      </c>
      <c r="C7" s="166"/>
      <c r="D7" s="166"/>
      <c r="E7" s="167"/>
      <c r="F7" s="165" t="s">
        <v>46</v>
      </c>
      <c r="G7" s="166"/>
      <c r="H7" s="166"/>
      <c r="I7" s="167"/>
      <c r="J7" s="165" t="s">
        <v>46</v>
      </c>
      <c r="K7" s="166"/>
      <c r="L7" s="166"/>
      <c r="M7" s="167"/>
      <c r="N7" s="30">
        <v>0.375</v>
      </c>
      <c r="O7" s="30">
        <v>0.70833333333333337</v>
      </c>
      <c r="P7" s="31">
        <v>1</v>
      </c>
      <c r="Q7" s="31">
        <f t="shared" ref="Q7:Q13" si="1">24*(O7-N7)-P7</f>
        <v>7</v>
      </c>
      <c r="R7" s="30">
        <v>0.375</v>
      </c>
      <c r="S7" s="30">
        <v>0.70833333333333337</v>
      </c>
      <c r="T7" s="31">
        <v>1</v>
      </c>
      <c r="U7" s="31">
        <f t="shared" si="0"/>
        <v>7</v>
      </c>
      <c r="V7" s="30">
        <v>0.79166666666666663</v>
      </c>
      <c r="W7" s="30">
        <v>1</v>
      </c>
      <c r="X7" s="31">
        <v>0.5</v>
      </c>
      <c r="Y7" s="31">
        <f t="shared" ref="Y7:Y14" si="2">24*(W7-V7)-X7</f>
        <v>4.5000000000000009</v>
      </c>
      <c r="Z7" s="135"/>
      <c r="AA7" s="30">
        <v>0</v>
      </c>
      <c r="AB7" s="30">
        <v>0.20833333333333334</v>
      </c>
      <c r="AC7" s="31">
        <v>1</v>
      </c>
      <c r="AD7" s="135">
        <f t="shared" ref="AD7:AD32" si="3">24*(AB7-AA7)-AC7</f>
        <v>4</v>
      </c>
      <c r="AE7" s="68"/>
      <c r="AF7" s="68"/>
      <c r="AG7" s="16"/>
    </row>
    <row r="8" spans="1:34" x14ac:dyDescent="0.25">
      <c r="A8" s="32"/>
      <c r="B8" s="30">
        <v>0.375</v>
      </c>
      <c r="C8" s="30">
        <v>0.70833333333333337</v>
      </c>
      <c r="D8" s="31">
        <v>1</v>
      </c>
      <c r="E8" s="31">
        <f>24*(C8-B8)-D8</f>
        <v>7</v>
      </c>
      <c r="F8" s="165" t="s">
        <v>46</v>
      </c>
      <c r="G8" s="166"/>
      <c r="H8" s="166"/>
      <c r="I8" s="167"/>
      <c r="J8" s="165" t="s">
        <v>46</v>
      </c>
      <c r="K8" s="166"/>
      <c r="L8" s="166"/>
      <c r="M8" s="167"/>
      <c r="N8" s="30">
        <v>0.375</v>
      </c>
      <c r="O8" s="30">
        <v>0.70833333333333337</v>
      </c>
      <c r="P8" s="31">
        <v>1</v>
      </c>
      <c r="Q8" s="31">
        <f t="shared" si="1"/>
        <v>7</v>
      </c>
      <c r="R8" s="30">
        <v>0.375</v>
      </c>
      <c r="S8" s="30">
        <v>0.70833333333333337</v>
      </c>
      <c r="T8" s="31">
        <v>1</v>
      </c>
      <c r="U8" s="31">
        <f t="shared" si="0"/>
        <v>7</v>
      </c>
      <c r="V8" s="30">
        <v>0.79166666666666663</v>
      </c>
      <c r="W8" s="30">
        <v>1</v>
      </c>
      <c r="X8" s="31">
        <v>0.5</v>
      </c>
      <c r="Y8" s="31">
        <f t="shared" si="2"/>
        <v>4.5000000000000009</v>
      </c>
      <c r="Z8" s="135"/>
      <c r="AA8" s="30">
        <v>0</v>
      </c>
      <c r="AB8" s="30">
        <v>0.20833333333333334</v>
      </c>
      <c r="AC8" s="31">
        <v>1</v>
      </c>
      <c r="AD8" s="135">
        <f t="shared" si="3"/>
        <v>4</v>
      </c>
      <c r="AE8" s="68"/>
      <c r="AF8" s="68"/>
      <c r="AG8" s="16"/>
    </row>
    <row r="9" spans="1:34" x14ac:dyDescent="0.25">
      <c r="A9" s="32"/>
      <c r="B9" s="165" t="s">
        <v>47</v>
      </c>
      <c r="C9" s="166"/>
      <c r="D9" s="167"/>
      <c r="E9" s="31">
        <v>2</v>
      </c>
      <c r="F9" s="165" t="s">
        <v>46</v>
      </c>
      <c r="G9" s="166"/>
      <c r="H9" s="166"/>
      <c r="I9" s="167"/>
      <c r="J9" s="165" t="s">
        <v>46</v>
      </c>
      <c r="K9" s="166"/>
      <c r="L9" s="166"/>
      <c r="M9" s="167"/>
      <c r="N9" s="30">
        <v>0.375</v>
      </c>
      <c r="O9" s="30">
        <v>0.79166666666666663</v>
      </c>
      <c r="P9" s="31">
        <v>1</v>
      </c>
      <c r="Q9" s="31">
        <f t="shared" si="1"/>
        <v>9</v>
      </c>
      <c r="R9" s="30">
        <v>0.375</v>
      </c>
      <c r="S9" s="30">
        <v>0.70833333333333337</v>
      </c>
      <c r="T9" s="31">
        <v>1</v>
      </c>
      <c r="U9" s="31">
        <f t="shared" si="0"/>
        <v>7</v>
      </c>
      <c r="V9" s="165" t="s">
        <v>45</v>
      </c>
      <c r="W9" s="166"/>
      <c r="X9" s="166"/>
      <c r="Y9" s="167"/>
      <c r="Z9" s="135"/>
      <c r="AA9" s="165" t="s">
        <v>45</v>
      </c>
      <c r="AB9" s="166"/>
      <c r="AC9" s="166"/>
      <c r="AD9" s="167"/>
      <c r="AE9" s="68"/>
      <c r="AF9" s="68"/>
      <c r="AG9" s="16"/>
    </row>
    <row r="10" spans="1:34" x14ac:dyDescent="0.25">
      <c r="A10" s="32"/>
      <c r="B10" s="30">
        <v>0.375</v>
      </c>
      <c r="C10" s="30">
        <v>0.70833333333333337</v>
      </c>
      <c r="D10" s="31">
        <v>1</v>
      </c>
      <c r="E10" s="31">
        <f>24*(C10-B10)-D10</f>
        <v>7</v>
      </c>
      <c r="F10" s="165" t="s">
        <v>46</v>
      </c>
      <c r="G10" s="166"/>
      <c r="H10" s="166"/>
      <c r="I10" s="167"/>
      <c r="J10" s="165" t="s">
        <v>46</v>
      </c>
      <c r="K10" s="166"/>
      <c r="L10" s="166"/>
      <c r="M10" s="167"/>
      <c r="N10" s="30">
        <v>0.375</v>
      </c>
      <c r="O10" s="30">
        <v>0.70833333333333337</v>
      </c>
      <c r="P10" s="31">
        <v>1</v>
      </c>
      <c r="Q10" s="31">
        <f t="shared" si="1"/>
        <v>7</v>
      </c>
      <c r="R10" s="30">
        <v>0.375</v>
      </c>
      <c r="S10" s="30">
        <v>0.70833333333333337</v>
      </c>
      <c r="T10" s="31">
        <v>1</v>
      </c>
      <c r="U10" s="31">
        <f t="shared" si="0"/>
        <v>7</v>
      </c>
      <c r="V10" s="30">
        <v>0.79166666666666663</v>
      </c>
      <c r="W10" s="30">
        <v>1</v>
      </c>
      <c r="X10" s="31">
        <v>0.5</v>
      </c>
      <c r="Y10" s="31">
        <f t="shared" si="2"/>
        <v>4.5000000000000009</v>
      </c>
      <c r="Z10" s="135"/>
      <c r="AA10" s="30">
        <v>0.29166666666666669</v>
      </c>
      <c r="AB10" s="30">
        <v>0.75</v>
      </c>
      <c r="AC10" s="31">
        <v>1</v>
      </c>
      <c r="AD10" s="135">
        <f>24*(AB10-AA10)-AC10</f>
        <v>10</v>
      </c>
      <c r="AE10" s="68"/>
      <c r="AF10" s="68"/>
      <c r="AG10" s="16"/>
    </row>
    <row r="11" spans="1:34" x14ac:dyDescent="0.25">
      <c r="A11" s="32"/>
      <c r="B11" s="30">
        <v>0.375</v>
      </c>
      <c r="C11" s="30">
        <v>0.70833333333333337</v>
      </c>
      <c r="D11" s="31">
        <v>1</v>
      </c>
      <c r="E11" s="31">
        <f>24*(C11-B11)-D11</f>
        <v>7</v>
      </c>
      <c r="F11" s="165" t="s">
        <v>46</v>
      </c>
      <c r="G11" s="166"/>
      <c r="H11" s="166"/>
      <c r="I11" s="167"/>
      <c r="J11" s="165" t="s">
        <v>46</v>
      </c>
      <c r="K11" s="166"/>
      <c r="L11" s="166"/>
      <c r="M11" s="167"/>
      <c r="N11" s="30"/>
      <c r="O11" s="30"/>
      <c r="P11" s="31"/>
      <c r="Q11" s="31"/>
      <c r="R11" s="30"/>
      <c r="S11" s="30"/>
      <c r="T11" s="31"/>
      <c r="U11" s="31"/>
      <c r="V11" s="30">
        <v>0.375</v>
      </c>
      <c r="W11" s="30">
        <v>0.70833333333333337</v>
      </c>
      <c r="X11" s="31">
        <v>1</v>
      </c>
      <c r="Y11" s="31">
        <f t="shared" si="2"/>
        <v>7</v>
      </c>
      <c r="Z11" s="135"/>
      <c r="AA11" s="30">
        <v>0</v>
      </c>
      <c r="AB11" s="30">
        <v>0.75</v>
      </c>
      <c r="AC11" s="31">
        <v>1</v>
      </c>
      <c r="AD11" s="135">
        <f t="shared" si="3"/>
        <v>17</v>
      </c>
      <c r="AE11" s="68"/>
      <c r="AF11" s="68"/>
      <c r="AG11" s="16"/>
    </row>
    <row r="12" spans="1:34" x14ac:dyDescent="0.25">
      <c r="A12" s="32"/>
      <c r="B12" s="30"/>
      <c r="C12" s="30"/>
      <c r="D12" s="31"/>
      <c r="E12" s="31"/>
      <c r="F12" s="30"/>
      <c r="G12" s="30"/>
      <c r="H12" s="31"/>
      <c r="I12" s="31"/>
      <c r="J12" s="30"/>
      <c r="K12" s="30"/>
      <c r="L12" s="31"/>
      <c r="M12" s="31"/>
      <c r="N12" s="30"/>
      <c r="O12" s="30"/>
      <c r="P12" s="31"/>
      <c r="Q12" s="31"/>
      <c r="R12" s="30"/>
      <c r="S12" s="30"/>
      <c r="T12" s="31"/>
      <c r="U12" s="31"/>
      <c r="V12" s="30"/>
      <c r="W12" s="30"/>
      <c r="X12" s="31"/>
      <c r="Y12" s="31"/>
      <c r="Z12" s="135"/>
      <c r="AA12" s="30">
        <v>0.29166666666666669</v>
      </c>
      <c r="AB12" s="30">
        <v>0.75</v>
      </c>
      <c r="AC12" s="31">
        <v>1</v>
      </c>
      <c r="AD12" s="135">
        <f t="shared" si="3"/>
        <v>10</v>
      </c>
      <c r="AE12" s="68"/>
      <c r="AF12" s="68"/>
      <c r="AG12" s="16"/>
      <c r="AH12" s="23"/>
    </row>
    <row r="13" spans="1:34" x14ac:dyDescent="0.25">
      <c r="A13" s="50"/>
      <c r="B13" s="28"/>
      <c r="C13" s="28"/>
      <c r="D13" s="29"/>
      <c r="E13" s="29">
        <f>24*(C13-B13)-D13</f>
        <v>0</v>
      </c>
      <c r="F13" s="28">
        <v>0.375</v>
      </c>
      <c r="G13" s="28">
        <v>0.70833333333333337</v>
      </c>
      <c r="H13" s="29">
        <v>0.5</v>
      </c>
      <c r="I13" s="29">
        <f>24*(G13-F13)-H13</f>
        <v>7.5</v>
      </c>
      <c r="J13" s="28">
        <v>0.375</v>
      </c>
      <c r="K13" s="28">
        <v>0.70833333333333337</v>
      </c>
      <c r="L13" s="29">
        <v>0.5</v>
      </c>
      <c r="M13" s="29">
        <f>24*(K13-J13)-L13</f>
        <v>7.5</v>
      </c>
      <c r="N13" s="28">
        <v>0.29166666666666669</v>
      </c>
      <c r="O13" s="28">
        <v>0.66666666666666663</v>
      </c>
      <c r="P13" s="29">
        <v>1</v>
      </c>
      <c r="Q13" s="29">
        <f t="shared" si="1"/>
        <v>7.9999999999999982</v>
      </c>
      <c r="R13" s="28">
        <v>0.29166666666666669</v>
      </c>
      <c r="S13" s="28">
        <v>0.66666666666666663</v>
      </c>
      <c r="T13" s="29">
        <v>1</v>
      </c>
      <c r="U13" s="29">
        <f t="shared" si="0"/>
        <v>7.9999999999999982</v>
      </c>
      <c r="V13" s="28">
        <v>0.375</v>
      </c>
      <c r="W13" s="28">
        <v>0.75</v>
      </c>
      <c r="X13" s="29">
        <v>1</v>
      </c>
      <c r="Y13" s="29">
        <f t="shared" si="2"/>
        <v>8</v>
      </c>
      <c r="Z13" s="135"/>
      <c r="AA13" s="28">
        <v>0.29166666666666669</v>
      </c>
      <c r="AB13" s="28">
        <v>0.75</v>
      </c>
      <c r="AC13" s="29">
        <v>1</v>
      </c>
      <c r="AD13" s="135">
        <f t="shared" si="3"/>
        <v>10</v>
      </c>
      <c r="AE13" s="51"/>
      <c r="AF13" s="51"/>
      <c r="AG13" s="16"/>
    </row>
    <row r="14" spans="1:34" x14ac:dyDescent="0.25">
      <c r="A14" s="50"/>
      <c r="B14" s="28"/>
      <c r="C14" s="28"/>
      <c r="D14" s="29"/>
      <c r="E14" s="29"/>
      <c r="F14" s="28">
        <v>0.375</v>
      </c>
      <c r="G14" s="28">
        <v>0.70833333333333337</v>
      </c>
      <c r="H14" s="29">
        <v>1.5</v>
      </c>
      <c r="I14" s="29">
        <f>24*(G14-F14)-H14</f>
        <v>6.5</v>
      </c>
      <c r="J14" s="28">
        <v>0.375</v>
      </c>
      <c r="K14" s="28">
        <v>0.70833333333333337</v>
      </c>
      <c r="L14" s="29">
        <v>1.5</v>
      </c>
      <c r="M14" s="29">
        <f>24*(K14-J14)-L14</f>
        <v>6.5</v>
      </c>
      <c r="N14" s="182"/>
      <c r="O14" s="183"/>
      <c r="P14" s="183"/>
      <c r="Q14" s="183"/>
      <c r="R14" s="183"/>
      <c r="S14" s="183"/>
      <c r="T14" s="183"/>
      <c r="U14" s="184"/>
      <c r="V14" s="28">
        <v>0.375</v>
      </c>
      <c r="W14" s="28">
        <v>0.75</v>
      </c>
      <c r="X14" s="29">
        <v>0.5</v>
      </c>
      <c r="Y14" s="29">
        <f t="shared" si="2"/>
        <v>8.5</v>
      </c>
      <c r="Z14" s="135"/>
      <c r="AA14" s="28">
        <v>0.29166666666666669</v>
      </c>
      <c r="AB14" s="28">
        <v>0.75</v>
      </c>
      <c r="AC14" s="29">
        <v>1</v>
      </c>
      <c r="AD14" s="135">
        <f t="shared" si="3"/>
        <v>10</v>
      </c>
      <c r="AE14" s="51"/>
      <c r="AF14" s="51"/>
      <c r="AG14" s="16"/>
    </row>
    <row r="15" spans="1:34" x14ac:dyDescent="0.25">
      <c r="A15" s="50"/>
      <c r="B15" s="28"/>
      <c r="C15" s="28"/>
      <c r="D15" s="29"/>
      <c r="E15" s="29"/>
      <c r="F15" s="28"/>
      <c r="G15" s="28"/>
      <c r="H15" s="29"/>
      <c r="I15" s="29"/>
      <c r="J15" s="28"/>
      <c r="K15" s="28"/>
      <c r="L15" s="29"/>
      <c r="M15" s="29"/>
      <c r="N15" s="28"/>
      <c r="O15" s="28"/>
      <c r="P15" s="29"/>
      <c r="Q15" s="29"/>
      <c r="R15" s="28"/>
      <c r="S15" s="28"/>
      <c r="T15" s="29"/>
      <c r="U15" s="29"/>
      <c r="V15" s="28">
        <v>0.375</v>
      </c>
      <c r="W15" s="28">
        <v>0.75</v>
      </c>
      <c r="X15" s="29">
        <v>1.5</v>
      </c>
      <c r="Y15" s="29">
        <f t="shared" ref="Y15:Y32" si="4">24*(W15-V15)-X15</f>
        <v>7.5</v>
      </c>
      <c r="Z15" s="135"/>
      <c r="AA15" s="28">
        <v>0.29166666666666669</v>
      </c>
      <c r="AB15" s="28">
        <v>0.75</v>
      </c>
      <c r="AC15" s="29">
        <v>2</v>
      </c>
      <c r="AD15" s="135">
        <f>24*(AB15-AA15)-AC15</f>
        <v>9</v>
      </c>
      <c r="AE15" s="51"/>
      <c r="AF15" s="51"/>
      <c r="AG15" s="16"/>
    </row>
    <row r="16" spans="1:34" x14ac:dyDescent="0.25">
      <c r="A16" s="118"/>
      <c r="C16" s="2"/>
      <c r="D16" s="1"/>
      <c r="E16" s="1"/>
      <c r="F16" s="2"/>
      <c r="G16" s="2"/>
      <c r="H16" s="1"/>
      <c r="I16" s="1">
        <f t="shared" ref="I16:I22" si="5">24*(G16-F16)-H16</f>
        <v>0</v>
      </c>
      <c r="J16" s="2"/>
      <c r="K16" s="2"/>
      <c r="L16" s="1"/>
      <c r="M16" s="1">
        <f t="shared" ref="M16:M33" si="6">24*(K16-J16)-L16</f>
        <v>0</v>
      </c>
      <c r="N16" s="2"/>
      <c r="O16" s="2"/>
      <c r="P16" s="1"/>
      <c r="Q16" s="1">
        <f t="shared" ref="Q16:Q33" si="7">24*(O16-N16)-P16</f>
        <v>0</v>
      </c>
      <c r="R16" s="2">
        <v>0.375</v>
      </c>
      <c r="S16" s="2">
        <v>0.70833333333333337</v>
      </c>
      <c r="T16" s="1">
        <v>1</v>
      </c>
      <c r="U16" s="1">
        <f t="shared" ref="U16:U33" si="8">24*(S16-R16)-T16</f>
        <v>7</v>
      </c>
      <c r="V16" s="2">
        <v>0.375</v>
      </c>
      <c r="W16" s="2">
        <v>0.75</v>
      </c>
      <c r="X16" s="1">
        <v>1</v>
      </c>
      <c r="Y16" s="1">
        <f t="shared" si="4"/>
        <v>8</v>
      </c>
      <c r="Z16" s="135"/>
      <c r="AA16" s="2"/>
      <c r="AB16" s="2"/>
      <c r="AC16" s="1"/>
      <c r="AD16" s="135">
        <v>0</v>
      </c>
      <c r="AE16" s="22">
        <f>E16+I16+M16+Q16+U16+Y16+AD16</f>
        <v>15</v>
      </c>
      <c r="AF16" s="22">
        <f>Z16*$AF$5</f>
        <v>0</v>
      </c>
      <c r="AG16" s="22">
        <f>$AG$5*AD16</f>
        <v>0</v>
      </c>
    </row>
    <row r="17" spans="1:34" x14ac:dyDescent="0.25">
      <c r="A17" s="113"/>
      <c r="B17" s="2"/>
      <c r="C17" s="2"/>
      <c r="D17" s="1"/>
      <c r="E17" s="1"/>
      <c r="F17" s="2">
        <v>0.375</v>
      </c>
      <c r="G17" s="2">
        <v>0.70833333333333337</v>
      </c>
      <c r="H17" s="1">
        <v>1</v>
      </c>
      <c r="I17" s="1">
        <f t="shared" si="5"/>
        <v>7</v>
      </c>
      <c r="J17" s="2"/>
      <c r="K17" s="2"/>
      <c r="L17" s="1"/>
      <c r="M17" s="1">
        <f t="shared" si="6"/>
        <v>0</v>
      </c>
      <c r="N17" s="2">
        <v>0.375</v>
      </c>
      <c r="O17" s="2">
        <v>0.70833333333333337</v>
      </c>
      <c r="P17" s="1">
        <v>1</v>
      </c>
      <c r="Q17" s="1">
        <f t="shared" si="7"/>
        <v>7</v>
      </c>
      <c r="R17" s="2">
        <v>0.375</v>
      </c>
      <c r="S17" s="2">
        <v>0.70833333333333337</v>
      </c>
      <c r="T17" s="1">
        <v>1</v>
      </c>
      <c r="U17" s="1">
        <f t="shared" si="8"/>
        <v>7</v>
      </c>
      <c r="V17" s="2">
        <v>0.83333333333333337</v>
      </c>
      <c r="W17" s="2">
        <v>1</v>
      </c>
      <c r="X17" s="1">
        <v>0</v>
      </c>
      <c r="Y17" s="1">
        <f t="shared" si="4"/>
        <v>3.9999999999999991</v>
      </c>
      <c r="Z17" s="135">
        <v>1</v>
      </c>
      <c r="AA17" s="2">
        <v>0</v>
      </c>
      <c r="AB17" s="2">
        <v>0.29166666666666669</v>
      </c>
      <c r="AC17" s="1">
        <v>1</v>
      </c>
      <c r="AD17" s="135">
        <f t="shared" si="3"/>
        <v>6</v>
      </c>
      <c r="AE17" s="22">
        <f t="shared" ref="AE17:AE34" si="9">E17+I17+M17+Q17+U17+Y17+AD17</f>
        <v>31</v>
      </c>
      <c r="AF17" s="22">
        <f t="shared" ref="AF17:AF34" si="10">Z17*$AF$5</f>
        <v>2.25</v>
      </c>
      <c r="AG17" s="22">
        <f t="shared" ref="AG17:AG34" si="11">$AG$5*AD17</f>
        <v>27</v>
      </c>
    </row>
    <row r="18" spans="1:34" x14ac:dyDescent="0.25">
      <c r="A18" s="113"/>
      <c r="B18" s="2"/>
      <c r="C18" s="2"/>
      <c r="D18" s="1"/>
      <c r="E18" s="1"/>
      <c r="F18" s="2"/>
      <c r="G18" s="2"/>
      <c r="H18" s="1"/>
      <c r="I18" s="1">
        <f t="shared" si="5"/>
        <v>0</v>
      </c>
      <c r="J18" s="2">
        <v>0.375</v>
      </c>
      <c r="K18" s="2">
        <v>0.70833333333333337</v>
      </c>
      <c r="L18" s="1">
        <v>1</v>
      </c>
      <c r="M18" s="1">
        <f>24*(K18-J18)-L18</f>
        <v>7</v>
      </c>
      <c r="N18" s="2">
        <v>0.54166666666666663</v>
      </c>
      <c r="O18" s="2">
        <v>0.70833333333333337</v>
      </c>
      <c r="P18" s="1">
        <v>0</v>
      </c>
      <c r="Q18" s="1">
        <f t="shared" si="7"/>
        <v>4.0000000000000018</v>
      </c>
      <c r="R18" s="2">
        <v>0.375</v>
      </c>
      <c r="S18" s="2">
        <v>0.64583333333333337</v>
      </c>
      <c r="T18" s="1">
        <v>1</v>
      </c>
      <c r="U18" s="1">
        <f t="shared" si="8"/>
        <v>5.5000000000000009</v>
      </c>
      <c r="V18" s="2">
        <v>0.83333333333333337</v>
      </c>
      <c r="W18" s="2">
        <v>1</v>
      </c>
      <c r="X18" s="1">
        <v>0</v>
      </c>
      <c r="Y18" s="1">
        <f t="shared" si="4"/>
        <v>3.9999999999999991</v>
      </c>
      <c r="Z18" s="135">
        <v>1</v>
      </c>
      <c r="AA18" s="2">
        <v>0</v>
      </c>
      <c r="AB18" s="2">
        <v>0.29166666666666669</v>
      </c>
      <c r="AC18" s="1">
        <v>1</v>
      </c>
      <c r="AD18" s="135">
        <f t="shared" si="3"/>
        <v>6</v>
      </c>
      <c r="AE18" s="22">
        <f t="shared" si="9"/>
        <v>26.500000000000004</v>
      </c>
      <c r="AF18" s="22">
        <f t="shared" si="10"/>
        <v>2.25</v>
      </c>
      <c r="AG18" s="22">
        <f t="shared" si="11"/>
        <v>27</v>
      </c>
    </row>
    <row r="19" spans="1:34" x14ac:dyDescent="0.25">
      <c r="A19" s="113"/>
      <c r="B19" s="2"/>
      <c r="C19" s="2"/>
      <c r="D19" s="1"/>
      <c r="E19" s="1"/>
      <c r="F19" s="2"/>
      <c r="G19" s="2"/>
      <c r="H19" s="1"/>
      <c r="I19" s="1">
        <f t="shared" si="5"/>
        <v>0</v>
      </c>
      <c r="J19" s="2"/>
      <c r="K19" s="2"/>
      <c r="L19" s="1"/>
      <c r="M19" s="1">
        <f t="shared" si="6"/>
        <v>0</v>
      </c>
      <c r="N19" s="2">
        <v>0.375</v>
      </c>
      <c r="O19" s="2">
        <v>0.70833333333333337</v>
      </c>
      <c r="P19" s="1">
        <v>1</v>
      </c>
      <c r="Q19" s="1">
        <f t="shared" si="7"/>
        <v>7</v>
      </c>
      <c r="R19" s="2">
        <v>0.375</v>
      </c>
      <c r="S19" s="2">
        <v>0.59375</v>
      </c>
      <c r="T19" s="1">
        <v>0.5</v>
      </c>
      <c r="U19" s="1">
        <f t="shared" si="8"/>
        <v>4.75</v>
      </c>
      <c r="V19" s="2">
        <v>0.83333333333333337</v>
      </c>
      <c r="W19" s="2">
        <v>1</v>
      </c>
      <c r="X19" s="1">
        <v>0</v>
      </c>
      <c r="Y19" s="1">
        <f>24*(W19-V19)-X19</f>
        <v>3.9999999999999991</v>
      </c>
      <c r="Z19" s="135">
        <v>1</v>
      </c>
      <c r="AA19" s="2">
        <v>0</v>
      </c>
      <c r="AB19" s="2">
        <v>0.29166666666666669</v>
      </c>
      <c r="AC19" s="1">
        <v>1</v>
      </c>
      <c r="AD19" s="135">
        <f t="shared" si="3"/>
        <v>6</v>
      </c>
      <c r="AE19" s="22">
        <f t="shared" si="9"/>
        <v>21.75</v>
      </c>
      <c r="AF19" s="22">
        <f t="shared" si="10"/>
        <v>2.25</v>
      </c>
      <c r="AG19" s="22">
        <f t="shared" si="11"/>
        <v>27</v>
      </c>
    </row>
    <row r="20" spans="1:34" x14ac:dyDescent="0.25">
      <c r="A20" s="113"/>
      <c r="B20" s="2"/>
      <c r="C20" s="2"/>
      <c r="D20" s="1"/>
      <c r="E20" s="1"/>
      <c r="F20" s="2">
        <v>0.375</v>
      </c>
      <c r="G20" s="2">
        <v>0.70833333333333337</v>
      </c>
      <c r="H20" s="1">
        <v>1</v>
      </c>
      <c r="I20" s="1">
        <f t="shared" si="5"/>
        <v>7</v>
      </c>
      <c r="J20" s="2"/>
      <c r="K20" s="2"/>
      <c r="L20" s="1"/>
      <c r="M20" s="1">
        <f t="shared" si="6"/>
        <v>0</v>
      </c>
      <c r="N20" s="2">
        <v>0.375</v>
      </c>
      <c r="O20" s="2">
        <v>0.70833333333333337</v>
      </c>
      <c r="P20" s="1">
        <v>1</v>
      </c>
      <c r="Q20" s="1">
        <f t="shared" si="7"/>
        <v>7</v>
      </c>
      <c r="R20" s="2">
        <v>0.375</v>
      </c>
      <c r="S20" s="2">
        <v>0.59375</v>
      </c>
      <c r="T20" s="1">
        <v>1</v>
      </c>
      <c r="U20" s="1">
        <f t="shared" si="8"/>
        <v>4.25</v>
      </c>
      <c r="V20" s="2">
        <v>0.83333333333333337</v>
      </c>
      <c r="W20" s="2">
        <v>1</v>
      </c>
      <c r="X20" s="1">
        <v>0</v>
      </c>
      <c r="Y20" s="1">
        <f>24*(W20-V20)-X20</f>
        <v>3.9999999999999991</v>
      </c>
      <c r="Z20" s="135">
        <v>1</v>
      </c>
      <c r="AA20" s="2">
        <v>0</v>
      </c>
      <c r="AB20" s="2">
        <v>0.29166666666666669</v>
      </c>
      <c r="AC20" s="1">
        <v>1</v>
      </c>
      <c r="AD20" s="135">
        <f t="shared" si="3"/>
        <v>6</v>
      </c>
      <c r="AE20" s="22">
        <f t="shared" si="9"/>
        <v>28.25</v>
      </c>
      <c r="AF20" s="22">
        <f t="shared" si="10"/>
        <v>2.25</v>
      </c>
      <c r="AG20" s="22">
        <f t="shared" si="11"/>
        <v>27</v>
      </c>
    </row>
    <row r="21" spans="1:34" x14ac:dyDescent="0.25">
      <c r="A21" s="113"/>
      <c r="B21" s="2"/>
      <c r="C21" s="2"/>
      <c r="D21" s="1"/>
      <c r="E21" s="1"/>
      <c r="F21" s="2">
        <v>0.375</v>
      </c>
      <c r="G21" s="2">
        <v>0.70833333333333337</v>
      </c>
      <c r="H21" s="1">
        <v>1</v>
      </c>
      <c r="I21" s="1">
        <f t="shared" si="5"/>
        <v>7</v>
      </c>
      <c r="J21" s="2"/>
      <c r="K21" s="2"/>
      <c r="L21" s="1"/>
      <c r="M21" s="1">
        <f t="shared" si="6"/>
        <v>0</v>
      </c>
      <c r="N21" s="2">
        <v>0.375</v>
      </c>
      <c r="O21" s="2">
        <v>0.70833333333333337</v>
      </c>
      <c r="P21" s="1">
        <v>1</v>
      </c>
      <c r="Q21" s="1">
        <f t="shared" si="7"/>
        <v>7</v>
      </c>
      <c r="R21" s="2"/>
      <c r="S21" s="2"/>
      <c r="T21" s="1"/>
      <c r="U21" s="1">
        <f t="shared" si="8"/>
        <v>0</v>
      </c>
      <c r="V21" s="2">
        <v>0.83333333333333337</v>
      </c>
      <c r="W21" s="2">
        <v>1</v>
      </c>
      <c r="X21" s="1">
        <v>0</v>
      </c>
      <c r="Y21" s="1">
        <f>24*(W21-V21)-X21</f>
        <v>3.9999999999999991</v>
      </c>
      <c r="Z21" s="135">
        <v>1</v>
      </c>
      <c r="AA21" s="2">
        <v>0</v>
      </c>
      <c r="AB21" s="2">
        <v>0.29166666666666669</v>
      </c>
      <c r="AC21" s="1">
        <v>1</v>
      </c>
      <c r="AD21" s="135">
        <f t="shared" si="3"/>
        <v>6</v>
      </c>
      <c r="AE21" s="22">
        <f t="shared" si="9"/>
        <v>24</v>
      </c>
      <c r="AF21" s="22">
        <f t="shared" si="10"/>
        <v>2.25</v>
      </c>
      <c r="AG21" s="22">
        <f t="shared" si="11"/>
        <v>27</v>
      </c>
    </row>
    <row r="22" spans="1:34" x14ac:dyDescent="0.25">
      <c r="A22" s="113"/>
      <c r="B22" s="2"/>
      <c r="C22" s="2"/>
      <c r="D22" s="1"/>
      <c r="E22" s="1"/>
      <c r="F22" s="2">
        <v>0.375</v>
      </c>
      <c r="G22" s="2">
        <v>0.70833333333333337</v>
      </c>
      <c r="H22" s="1">
        <v>1</v>
      </c>
      <c r="I22" s="1">
        <f t="shared" si="5"/>
        <v>7</v>
      </c>
      <c r="J22" s="2"/>
      <c r="K22" s="2"/>
      <c r="L22" s="1"/>
      <c r="M22" s="1">
        <f t="shared" si="6"/>
        <v>0</v>
      </c>
      <c r="N22" s="2">
        <v>0.375</v>
      </c>
      <c r="O22" s="2">
        <v>0.70833333333333337</v>
      </c>
      <c r="P22" s="1">
        <v>1</v>
      </c>
      <c r="Q22" s="1">
        <f t="shared" si="7"/>
        <v>7</v>
      </c>
      <c r="R22" s="2"/>
      <c r="S22" s="2"/>
      <c r="T22" s="1"/>
      <c r="U22" s="1">
        <f t="shared" si="8"/>
        <v>0</v>
      </c>
      <c r="V22" s="2">
        <v>0.83333333333333337</v>
      </c>
      <c r="W22" s="2">
        <v>1</v>
      </c>
      <c r="X22" s="1">
        <v>0</v>
      </c>
      <c r="Y22" s="1">
        <f>24*(W22-V22)-X22</f>
        <v>3.9999999999999991</v>
      </c>
      <c r="Z22" s="135">
        <v>1</v>
      </c>
      <c r="AA22" s="2">
        <v>0</v>
      </c>
      <c r="AB22" s="2">
        <v>0.29166666666666669</v>
      </c>
      <c r="AC22" s="1">
        <v>1</v>
      </c>
      <c r="AD22" s="135">
        <f>24*(AB22-AA22)-AC22</f>
        <v>6</v>
      </c>
      <c r="AE22" s="22">
        <f t="shared" si="9"/>
        <v>24</v>
      </c>
      <c r="AF22" s="22">
        <f t="shared" si="10"/>
        <v>2.25</v>
      </c>
      <c r="AG22" s="22">
        <f t="shared" si="11"/>
        <v>27</v>
      </c>
    </row>
    <row r="23" spans="1:34" x14ac:dyDescent="0.25">
      <c r="A23" s="113"/>
      <c r="B23" s="2"/>
      <c r="C23" s="2"/>
      <c r="D23" s="1"/>
      <c r="E23" s="1"/>
      <c r="F23" s="2">
        <v>0.375</v>
      </c>
      <c r="G23" s="2">
        <v>0.70833333333333337</v>
      </c>
      <c r="H23" s="1">
        <v>1</v>
      </c>
      <c r="I23" s="1">
        <f t="shared" ref="I23:I33" si="12">24*(G23-F23)-H23</f>
        <v>7</v>
      </c>
      <c r="J23" s="2"/>
      <c r="K23" s="2"/>
      <c r="L23" s="1"/>
      <c r="M23" s="1">
        <f t="shared" si="6"/>
        <v>0</v>
      </c>
      <c r="N23" s="2">
        <v>0.375</v>
      </c>
      <c r="O23" s="2">
        <v>0.70833333333333337</v>
      </c>
      <c r="P23" s="1">
        <v>1</v>
      </c>
      <c r="Q23" s="1">
        <f t="shared" si="7"/>
        <v>7</v>
      </c>
      <c r="R23" s="2"/>
      <c r="S23" s="2"/>
      <c r="T23" s="1"/>
      <c r="U23" s="1">
        <f t="shared" si="8"/>
        <v>0</v>
      </c>
      <c r="V23" s="2">
        <v>0.83333333333333337</v>
      </c>
      <c r="W23" s="2">
        <v>1</v>
      </c>
      <c r="X23" s="1">
        <v>0</v>
      </c>
      <c r="Y23" s="1">
        <f>24*(W23-V23)-X23</f>
        <v>3.9999999999999991</v>
      </c>
      <c r="Z23" s="135">
        <v>1</v>
      </c>
      <c r="AA23" s="2">
        <v>0</v>
      </c>
      <c r="AB23" s="2">
        <v>0.29166666666666669</v>
      </c>
      <c r="AC23" s="1">
        <v>1</v>
      </c>
      <c r="AD23" s="135">
        <f>24*(AB23-AA23)-AC23</f>
        <v>6</v>
      </c>
      <c r="AE23" s="22">
        <f t="shared" si="9"/>
        <v>24</v>
      </c>
      <c r="AF23" s="22">
        <f t="shared" si="10"/>
        <v>2.25</v>
      </c>
      <c r="AG23" s="22">
        <f t="shared" si="11"/>
        <v>27</v>
      </c>
      <c r="AH23" s="119"/>
    </row>
    <row r="24" spans="1:34" x14ac:dyDescent="0.25">
      <c r="A24" s="113"/>
      <c r="B24" s="2"/>
      <c r="C24" s="2"/>
      <c r="D24" s="1"/>
      <c r="E24" s="1"/>
      <c r="F24" s="2"/>
      <c r="G24" s="2"/>
      <c r="H24" s="1"/>
      <c r="I24" s="1">
        <f t="shared" si="12"/>
        <v>0</v>
      </c>
      <c r="J24" s="2"/>
      <c r="K24" s="2"/>
      <c r="L24" s="1"/>
      <c r="M24" s="1">
        <f t="shared" si="6"/>
        <v>0</v>
      </c>
      <c r="N24" s="2"/>
      <c r="O24" s="2"/>
      <c r="P24" s="1"/>
      <c r="Q24" s="1">
        <f t="shared" si="7"/>
        <v>0</v>
      </c>
      <c r="R24" s="2"/>
      <c r="S24" s="2"/>
      <c r="T24" s="1"/>
      <c r="U24" s="1">
        <f t="shared" si="8"/>
        <v>0</v>
      </c>
      <c r="V24" s="2"/>
      <c r="W24" s="2"/>
      <c r="X24" s="1"/>
      <c r="Y24" s="1">
        <f t="shared" si="4"/>
        <v>0</v>
      </c>
      <c r="Z24" s="135"/>
      <c r="AA24" s="2">
        <v>0.29166666666666669</v>
      </c>
      <c r="AB24" s="2">
        <v>0.75</v>
      </c>
      <c r="AC24" s="1">
        <v>1</v>
      </c>
      <c r="AD24" s="135">
        <f t="shared" si="3"/>
        <v>10</v>
      </c>
      <c r="AE24" s="22">
        <f t="shared" si="9"/>
        <v>10</v>
      </c>
      <c r="AF24" s="22">
        <f t="shared" si="10"/>
        <v>0</v>
      </c>
      <c r="AG24" s="22">
        <f t="shared" si="11"/>
        <v>45</v>
      </c>
    </row>
    <row r="25" spans="1:34" x14ac:dyDescent="0.25">
      <c r="A25" s="113"/>
      <c r="B25" s="2"/>
      <c r="C25" s="2"/>
      <c r="D25" s="1"/>
      <c r="E25" s="1"/>
      <c r="F25" s="2"/>
      <c r="G25" s="2"/>
      <c r="H25" s="1"/>
      <c r="I25" s="1">
        <f t="shared" si="12"/>
        <v>0</v>
      </c>
      <c r="J25" s="2"/>
      <c r="K25" s="2"/>
      <c r="L25" s="1"/>
      <c r="M25" s="1">
        <f t="shared" si="6"/>
        <v>0</v>
      </c>
      <c r="N25" s="2"/>
      <c r="O25" s="2"/>
      <c r="P25" s="1"/>
      <c r="Q25" s="1">
        <f t="shared" si="7"/>
        <v>0</v>
      </c>
      <c r="R25" s="2"/>
      <c r="S25" s="2"/>
      <c r="T25" s="1"/>
      <c r="U25" s="1">
        <f t="shared" si="8"/>
        <v>0</v>
      </c>
      <c r="V25" s="2"/>
      <c r="W25" s="2"/>
      <c r="X25" s="1"/>
      <c r="Y25" s="1">
        <f t="shared" si="4"/>
        <v>0</v>
      </c>
      <c r="Z25" s="135"/>
      <c r="AA25" s="2">
        <v>0.29166666666666669</v>
      </c>
      <c r="AB25" s="2">
        <v>0.75</v>
      </c>
      <c r="AC25" s="1">
        <v>1</v>
      </c>
      <c r="AD25" s="135">
        <f>24*(AB25-AA25)-AC25</f>
        <v>10</v>
      </c>
      <c r="AE25" s="22">
        <f t="shared" si="9"/>
        <v>10</v>
      </c>
      <c r="AF25" s="22">
        <f t="shared" si="10"/>
        <v>0</v>
      </c>
      <c r="AG25" s="22">
        <f t="shared" si="11"/>
        <v>45</v>
      </c>
    </row>
    <row r="26" spans="1:34" x14ac:dyDescent="0.25">
      <c r="A26" s="113"/>
      <c r="B26" s="2"/>
      <c r="C26" s="2"/>
      <c r="D26" s="1"/>
      <c r="E26" s="1"/>
      <c r="F26" s="2"/>
      <c r="G26" s="2"/>
      <c r="H26" s="1"/>
      <c r="I26" s="1">
        <f t="shared" si="12"/>
        <v>0</v>
      </c>
      <c r="J26" s="2"/>
      <c r="K26" s="2"/>
      <c r="L26" s="1"/>
      <c r="M26" s="1">
        <f t="shared" si="6"/>
        <v>0</v>
      </c>
      <c r="N26" s="2"/>
      <c r="O26" s="2"/>
      <c r="P26" s="1"/>
      <c r="Q26" s="1">
        <f t="shared" si="7"/>
        <v>0</v>
      </c>
      <c r="R26" s="2"/>
      <c r="S26" s="2"/>
      <c r="T26" s="1"/>
      <c r="U26" s="1">
        <f t="shared" si="8"/>
        <v>0</v>
      </c>
      <c r="V26" s="2"/>
      <c r="W26" s="2"/>
      <c r="X26" s="1"/>
      <c r="Y26" s="1">
        <f t="shared" si="4"/>
        <v>0</v>
      </c>
      <c r="Z26" s="135"/>
      <c r="AA26" s="2">
        <v>0.29166666666666669</v>
      </c>
      <c r="AB26" s="2">
        <v>0.75</v>
      </c>
      <c r="AC26" s="1">
        <v>1</v>
      </c>
      <c r="AD26" s="135">
        <f>24*(AB26-AA26)-AC26</f>
        <v>10</v>
      </c>
      <c r="AE26" s="22">
        <f t="shared" si="9"/>
        <v>10</v>
      </c>
      <c r="AF26" s="22">
        <f t="shared" si="10"/>
        <v>0</v>
      </c>
      <c r="AG26" s="22">
        <f t="shared" si="11"/>
        <v>45</v>
      </c>
    </row>
    <row r="27" spans="1:34" x14ac:dyDescent="0.25">
      <c r="A27" s="113"/>
      <c r="B27" s="2"/>
      <c r="C27" s="2"/>
      <c r="D27" s="1"/>
      <c r="E27" s="1"/>
      <c r="F27" s="2"/>
      <c r="G27" s="2"/>
      <c r="H27" s="1"/>
      <c r="I27" s="1">
        <f t="shared" si="12"/>
        <v>0</v>
      </c>
      <c r="J27" s="2"/>
      <c r="K27" s="2"/>
      <c r="L27" s="1"/>
      <c r="M27" s="1">
        <f t="shared" si="6"/>
        <v>0</v>
      </c>
      <c r="N27" s="2"/>
      <c r="O27" s="2"/>
      <c r="P27" s="1"/>
      <c r="Q27" s="1">
        <f t="shared" si="7"/>
        <v>0</v>
      </c>
      <c r="R27" s="2"/>
      <c r="S27" s="2"/>
      <c r="T27" s="1"/>
      <c r="U27" s="1">
        <f t="shared" si="8"/>
        <v>0</v>
      </c>
      <c r="V27" s="2"/>
      <c r="W27" s="2"/>
      <c r="X27" s="1"/>
      <c r="Y27" s="1">
        <f t="shared" si="4"/>
        <v>0</v>
      </c>
      <c r="Z27" s="135"/>
      <c r="AA27" s="2">
        <v>0.29166666666666669</v>
      </c>
      <c r="AB27" s="2">
        <v>0.75</v>
      </c>
      <c r="AC27" s="1">
        <v>1</v>
      </c>
      <c r="AD27" s="135">
        <f>24*(AB27-AA27)-AC27</f>
        <v>10</v>
      </c>
      <c r="AE27" s="22">
        <f t="shared" si="9"/>
        <v>10</v>
      </c>
      <c r="AF27" s="22">
        <f t="shared" si="10"/>
        <v>0</v>
      </c>
      <c r="AG27" s="22">
        <f t="shared" si="11"/>
        <v>45</v>
      </c>
    </row>
    <row r="28" spans="1:34" x14ac:dyDescent="0.25">
      <c r="A28" s="113"/>
      <c r="B28" s="2"/>
      <c r="C28" s="2"/>
      <c r="D28" s="1"/>
      <c r="E28" s="1"/>
      <c r="F28" s="2"/>
      <c r="G28" s="2"/>
      <c r="H28" s="1"/>
      <c r="I28" s="1">
        <f t="shared" si="12"/>
        <v>0</v>
      </c>
      <c r="J28" s="2"/>
      <c r="K28" s="2"/>
      <c r="L28" s="1"/>
      <c r="M28" s="1">
        <f t="shared" si="6"/>
        <v>0</v>
      </c>
      <c r="N28" s="2"/>
      <c r="O28" s="2"/>
      <c r="P28" s="1"/>
      <c r="Q28" s="1">
        <f t="shared" si="7"/>
        <v>0</v>
      </c>
      <c r="R28" s="2"/>
      <c r="S28" s="2"/>
      <c r="T28" s="1"/>
      <c r="U28" s="1">
        <f t="shared" si="8"/>
        <v>0</v>
      </c>
      <c r="V28" s="2"/>
      <c r="W28" s="2"/>
      <c r="X28" s="1"/>
      <c r="Y28" s="1">
        <f t="shared" si="4"/>
        <v>0</v>
      </c>
      <c r="Z28" s="135"/>
      <c r="AA28" s="2">
        <v>0.29166666666666669</v>
      </c>
      <c r="AB28" s="2">
        <v>0.75</v>
      </c>
      <c r="AC28" s="1">
        <v>1</v>
      </c>
      <c r="AD28" s="135">
        <f>24*(AB28-AA28)-AC28</f>
        <v>10</v>
      </c>
      <c r="AE28" s="22">
        <f t="shared" si="9"/>
        <v>10</v>
      </c>
      <c r="AF28" s="22">
        <f t="shared" si="10"/>
        <v>0</v>
      </c>
      <c r="AG28" s="22">
        <f t="shared" si="11"/>
        <v>45</v>
      </c>
    </row>
    <row r="29" spans="1:34" x14ac:dyDescent="0.25">
      <c r="A29" s="113"/>
      <c r="B29" s="2"/>
      <c r="C29" s="2"/>
      <c r="D29" s="1"/>
      <c r="E29" s="1"/>
      <c r="F29" s="2"/>
      <c r="G29" s="2"/>
      <c r="H29" s="1"/>
      <c r="I29" s="1">
        <f t="shared" si="12"/>
        <v>0</v>
      </c>
      <c r="J29" s="2"/>
      <c r="K29" s="2"/>
      <c r="L29" s="1"/>
      <c r="M29" s="1">
        <f t="shared" si="6"/>
        <v>0</v>
      </c>
      <c r="N29" s="2"/>
      <c r="O29" s="2"/>
      <c r="P29" s="1"/>
      <c r="Q29" s="1">
        <f t="shared" si="7"/>
        <v>0</v>
      </c>
      <c r="R29" s="2"/>
      <c r="S29" s="2"/>
      <c r="T29" s="1"/>
      <c r="U29" s="1">
        <f t="shared" si="8"/>
        <v>0</v>
      </c>
      <c r="V29" s="2"/>
      <c r="W29" s="2"/>
      <c r="X29" s="1"/>
      <c r="Y29" s="1">
        <f t="shared" si="4"/>
        <v>0</v>
      </c>
      <c r="Z29" s="135"/>
      <c r="AA29" s="2">
        <v>0.29166666666666669</v>
      </c>
      <c r="AB29" s="2">
        <v>0.75</v>
      </c>
      <c r="AC29" s="1">
        <v>1</v>
      </c>
      <c r="AD29" s="135">
        <f>24*(AB29-AA29)-AC29</f>
        <v>10</v>
      </c>
      <c r="AE29" s="22">
        <f t="shared" si="9"/>
        <v>10</v>
      </c>
      <c r="AF29" s="22">
        <f t="shared" si="10"/>
        <v>0</v>
      </c>
      <c r="AG29" s="22">
        <f t="shared" si="11"/>
        <v>45</v>
      </c>
    </row>
    <row r="30" spans="1:34" x14ac:dyDescent="0.25">
      <c r="A30" s="113"/>
      <c r="B30" s="2"/>
      <c r="C30" s="2"/>
      <c r="D30" s="1"/>
      <c r="E30" s="1"/>
      <c r="F30" s="2"/>
      <c r="G30" s="2"/>
      <c r="H30" s="1"/>
      <c r="I30" s="1">
        <f t="shared" si="12"/>
        <v>0</v>
      </c>
      <c r="J30" s="2">
        <v>0.375</v>
      </c>
      <c r="K30" s="2">
        <v>0.70833333333333337</v>
      </c>
      <c r="L30" s="1">
        <v>1</v>
      </c>
      <c r="M30" s="1">
        <f t="shared" si="6"/>
        <v>7</v>
      </c>
      <c r="N30" s="2">
        <v>0.54166666666666663</v>
      </c>
      <c r="O30" s="2">
        <v>0.70833333333333337</v>
      </c>
      <c r="P30" s="1">
        <v>0</v>
      </c>
      <c r="Q30" s="1">
        <f t="shared" si="7"/>
        <v>4.0000000000000018</v>
      </c>
      <c r="R30" s="2">
        <v>0.375</v>
      </c>
      <c r="S30" s="2">
        <v>0.60416666666666663</v>
      </c>
      <c r="T30" s="1">
        <v>1</v>
      </c>
      <c r="U30" s="1">
        <f t="shared" si="8"/>
        <v>4.4999999999999991</v>
      </c>
      <c r="V30" s="2">
        <v>0.375</v>
      </c>
      <c r="W30" s="2">
        <v>0.70833333333333337</v>
      </c>
      <c r="X30" s="1">
        <v>1</v>
      </c>
      <c r="Y30" s="1">
        <f t="shared" si="4"/>
        <v>7</v>
      </c>
      <c r="Z30" s="135"/>
      <c r="AA30" s="2">
        <v>0.29166666666666669</v>
      </c>
      <c r="AB30" s="2">
        <v>0.75</v>
      </c>
      <c r="AC30" s="1">
        <v>1</v>
      </c>
      <c r="AD30" s="135">
        <f t="shared" si="3"/>
        <v>10</v>
      </c>
      <c r="AE30" s="22">
        <f t="shared" si="9"/>
        <v>32.5</v>
      </c>
      <c r="AF30" s="22">
        <f t="shared" si="10"/>
        <v>0</v>
      </c>
      <c r="AG30" s="22">
        <f t="shared" si="11"/>
        <v>45</v>
      </c>
    </row>
    <row r="31" spans="1:34" x14ac:dyDescent="0.25">
      <c r="A31" s="113"/>
      <c r="B31" s="2"/>
      <c r="C31" s="2"/>
      <c r="D31" s="1"/>
      <c r="E31" s="1"/>
      <c r="F31" s="2"/>
      <c r="G31" s="2"/>
      <c r="H31" s="1"/>
      <c r="I31" s="1">
        <f t="shared" si="12"/>
        <v>0</v>
      </c>
      <c r="J31" s="2"/>
      <c r="K31" s="2"/>
      <c r="L31" s="1"/>
      <c r="M31" s="1">
        <f t="shared" si="6"/>
        <v>0</v>
      </c>
      <c r="N31" s="2"/>
      <c r="O31" s="2"/>
      <c r="P31" s="1"/>
      <c r="Q31" s="1">
        <f t="shared" si="7"/>
        <v>0</v>
      </c>
      <c r="R31" s="2">
        <v>0.5</v>
      </c>
      <c r="S31" s="2">
        <v>0.70833333333333337</v>
      </c>
      <c r="T31" s="1">
        <v>0.5</v>
      </c>
      <c r="U31" s="1">
        <f t="shared" si="8"/>
        <v>4.5000000000000009</v>
      </c>
      <c r="V31" s="2"/>
      <c r="W31" s="2"/>
      <c r="X31" s="1"/>
      <c r="Y31" s="1">
        <f t="shared" si="4"/>
        <v>0</v>
      </c>
      <c r="Z31" s="135"/>
      <c r="AA31" s="2">
        <v>0.29166666666666669</v>
      </c>
      <c r="AB31" s="2">
        <v>0.75</v>
      </c>
      <c r="AC31" s="1">
        <v>1</v>
      </c>
      <c r="AD31" s="135">
        <f>24*(AB31-AA31)-AC31</f>
        <v>10</v>
      </c>
      <c r="AE31" s="22">
        <f t="shared" si="9"/>
        <v>14.5</v>
      </c>
      <c r="AF31" s="22">
        <f t="shared" si="10"/>
        <v>0</v>
      </c>
      <c r="AG31" s="22">
        <f t="shared" si="11"/>
        <v>45</v>
      </c>
    </row>
    <row r="32" spans="1:34" x14ac:dyDescent="0.25">
      <c r="A32" s="113"/>
      <c r="B32" s="2"/>
      <c r="C32" s="2"/>
      <c r="D32" s="1"/>
      <c r="E32" s="1"/>
      <c r="F32" s="2"/>
      <c r="G32" s="2"/>
      <c r="H32" s="1"/>
      <c r="I32" s="1">
        <f t="shared" si="12"/>
        <v>0</v>
      </c>
      <c r="J32" s="2"/>
      <c r="K32" s="2"/>
      <c r="L32" s="1"/>
      <c r="M32" s="1">
        <f t="shared" si="6"/>
        <v>0</v>
      </c>
      <c r="N32" s="2">
        <v>0.375</v>
      </c>
      <c r="O32" s="2">
        <v>0.70833333333333337</v>
      </c>
      <c r="P32" s="1">
        <v>1</v>
      </c>
      <c r="Q32" s="1">
        <f t="shared" si="7"/>
        <v>7</v>
      </c>
      <c r="R32" s="2">
        <v>0.375</v>
      </c>
      <c r="S32" s="2">
        <v>0.60416666666666663</v>
      </c>
      <c r="T32" s="1">
        <v>1</v>
      </c>
      <c r="U32" s="1">
        <f t="shared" si="8"/>
        <v>4.4999999999999991</v>
      </c>
      <c r="V32" s="2">
        <v>0.375</v>
      </c>
      <c r="W32" s="2">
        <v>0.70833333333333337</v>
      </c>
      <c r="X32" s="1">
        <v>1</v>
      </c>
      <c r="Y32" s="1">
        <f t="shared" si="4"/>
        <v>7</v>
      </c>
      <c r="Z32" s="135"/>
      <c r="AA32" s="2">
        <v>0.29166666666666669</v>
      </c>
      <c r="AB32" s="2">
        <v>0.75</v>
      </c>
      <c r="AC32" s="1">
        <v>1</v>
      </c>
      <c r="AD32" s="135">
        <f t="shared" si="3"/>
        <v>10</v>
      </c>
      <c r="AE32" s="22">
        <f t="shared" si="9"/>
        <v>28.5</v>
      </c>
      <c r="AF32" s="22">
        <f t="shared" si="10"/>
        <v>0</v>
      </c>
      <c r="AG32" s="22">
        <f t="shared" si="11"/>
        <v>45</v>
      </c>
    </row>
    <row r="33" spans="1:34" x14ac:dyDescent="0.25">
      <c r="A33" s="113"/>
      <c r="B33" s="2"/>
      <c r="C33" s="2"/>
      <c r="D33" s="1"/>
      <c r="E33" s="1"/>
      <c r="F33" s="2"/>
      <c r="G33" s="2"/>
      <c r="H33" s="1"/>
      <c r="I33" s="1">
        <f t="shared" si="12"/>
        <v>0</v>
      </c>
      <c r="J33" s="2"/>
      <c r="K33" s="2"/>
      <c r="L33" s="1"/>
      <c r="M33" s="1">
        <f t="shared" si="6"/>
        <v>0</v>
      </c>
      <c r="N33" s="2"/>
      <c r="O33" s="2"/>
      <c r="P33" s="1"/>
      <c r="Q33" s="1">
        <f t="shared" si="7"/>
        <v>0</v>
      </c>
      <c r="R33" s="2"/>
      <c r="S33" s="2"/>
      <c r="T33" s="1"/>
      <c r="U33" s="1">
        <f t="shared" si="8"/>
        <v>0</v>
      </c>
      <c r="V33" s="2">
        <v>0.375</v>
      </c>
      <c r="W33" s="2">
        <v>0.70833333333333337</v>
      </c>
      <c r="X33" s="1">
        <v>1</v>
      </c>
      <c r="Y33" s="1">
        <f>24*(W33-V33)-X33</f>
        <v>7</v>
      </c>
      <c r="Z33" s="135"/>
      <c r="AA33" s="2">
        <v>0.29166666666666669</v>
      </c>
      <c r="AB33" s="2">
        <v>0.75</v>
      </c>
      <c r="AC33" s="1">
        <v>1</v>
      </c>
      <c r="AD33" s="135">
        <f>24*(AB33-AA33)-AC33</f>
        <v>10</v>
      </c>
      <c r="AE33" s="22">
        <f t="shared" si="9"/>
        <v>17</v>
      </c>
      <c r="AF33" s="22">
        <f t="shared" si="10"/>
        <v>0</v>
      </c>
      <c r="AG33" s="22">
        <f t="shared" si="11"/>
        <v>45</v>
      </c>
    </row>
    <row r="34" spans="1:34" ht="13.5" customHeight="1" x14ac:dyDescent="0.25">
      <c r="A34" s="16"/>
      <c r="B34" s="2"/>
      <c r="C34" s="2"/>
      <c r="D34" s="1"/>
      <c r="E34" s="1"/>
      <c r="F34" s="2"/>
      <c r="G34" s="2"/>
      <c r="H34" s="1"/>
      <c r="I34" s="1"/>
      <c r="J34" s="2"/>
      <c r="K34" s="2"/>
      <c r="L34" s="1"/>
      <c r="M34" s="1"/>
      <c r="N34" s="2"/>
      <c r="O34" s="2"/>
      <c r="P34" s="1"/>
      <c r="Q34" s="1"/>
      <c r="R34" s="2"/>
      <c r="S34" s="2"/>
      <c r="T34" s="1"/>
      <c r="U34" s="1"/>
      <c r="V34" s="2"/>
      <c r="W34" s="2"/>
      <c r="X34" s="1"/>
      <c r="Y34" s="1"/>
      <c r="Z34" s="135"/>
      <c r="AA34" s="2"/>
      <c r="AB34" s="2"/>
      <c r="AC34" s="1"/>
      <c r="AD34" s="135"/>
      <c r="AE34" s="22">
        <f t="shared" si="9"/>
        <v>0</v>
      </c>
      <c r="AF34" s="22">
        <f t="shared" si="10"/>
        <v>0</v>
      </c>
      <c r="AG34" s="22">
        <f t="shared" si="11"/>
        <v>0</v>
      </c>
    </row>
    <row r="35" spans="1:34" ht="12" customHeight="1" x14ac:dyDescent="0.25">
      <c r="A35" s="27"/>
      <c r="AA35" s="62"/>
      <c r="AB35" s="63"/>
      <c r="AC35" s="64"/>
    </row>
    <row r="36" spans="1:34" x14ac:dyDescent="0.25">
      <c r="AA36" s="156" t="s">
        <v>11</v>
      </c>
      <c r="AB36" s="157"/>
      <c r="AC36" s="157"/>
      <c r="AD36" s="158"/>
      <c r="AE36" s="22">
        <f>SUM(AE16:AE35)</f>
        <v>347</v>
      </c>
      <c r="AF36" s="13"/>
    </row>
    <row r="37" spans="1:34" x14ac:dyDescent="0.25">
      <c r="AA37" s="159" t="s">
        <v>12</v>
      </c>
      <c r="AB37" s="160"/>
      <c r="AC37" s="160"/>
      <c r="AD37" s="161"/>
      <c r="AE37" s="24">
        <f>AE36*AE5</f>
        <v>5829.6</v>
      </c>
      <c r="AF37" s="78"/>
    </row>
    <row r="38" spans="1:34" x14ac:dyDescent="0.25">
      <c r="AA38" s="159" t="s">
        <v>69</v>
      </c>
      <c r="AB38" s="160"/>
      <c r="AC38" s="160"/>
      <c r="AD38" s="161"/>
      <c r="AE38" s="24">
        <f>AE37+AF38+AG38</f>
        <v>6484.35</v>
      </c>
      <c r="AF38" s="24">
        <f>SUM(AF16:AF34)</f>
        <v>15.75</v>
      </c>
      <c r="AG38" s="22">
        <f>SUM(AG16:AG37)</f>
        <v>639</v>
      </c>
    </row>
    <row r="39" spans="1:34" x14ac:dyDescent="0.25">
      <c r="AA39" s="159" t="s">
        <v>13</v>
      </c>
      <c r="AB39" s="160"/>
      <c r="AC39" s="160"/>
      <c r="AD39" s="161"/>
      <c r="AE39" s="24">
        <f>AE38</f>
        <v>6484.35</v>
      </c>
      <c r="AF39" s="25"/>
    </row>
    <row r="41" spans="1:34" x14ac:dyDescent="0.25">
      <c r="A41" s="16"/>
      <c r="B41" s="159" t="s">
        <v>0</v>
      </c>
      <c r="C41" s="160"/>
      <c r="D41" s="160"/>
      <c r="E41" s="161"/>
      <c r="F41" s="159" t="s">
        <v>1</v>
      </c>
      <c r="G41" s="160"/>
      <c r="H41" s="160"/>
      <c r="I41" s="161"/>
      <c r="J41" s="159" t="s">
        <v>2</v>
      </c>
      <c r="K41" s="160"/>
      <c r="L41" s="160"/>
      <c r="M41" s="161"/>
      <c r="N41" s="159" t="s">
        <v>3</v>
      </c>
      <c r="O41" s="160"/>
      <c r="P41" s="160"/>
      <c r="Q41" s="161"/>
      <c r="R41" s="159" t="s">
        <v>4</v>
      </c>
      <c r="S41" s="160"/>
      <c r="T41" s="160"/>
      <c r="U41" s="161"/>
      <c r="V41" s="159" t="s">
        <v>5</v>
      </c>
      <c r="W41" s="160"/>
      <c r="X41" s="160"/>
      <c r="Y41" s="161"/>
      <c r="Z41" s="132"/>
      <c r="AA41" s="159" t="s">
        <v>6</v>
      </c>
      <c r="AB41" s="160"/>
      <c r="AC41" s="160"/>
      <c r="AD41" s="161"/>
      <c r="AE41" s="17" t="s">
        <v>7</v>
      </c>
      <c r="AF41" s="17" t="s">
        <v>52</v>
      </c>
    </row>
    <row r="42" spans="1:34" x14ac:dyDescent="0.25">
      <c r="A42" s="16"/>
      <c r="B42" s="171">
        <v>41883</v>
      </c>
      <c r="C42" s="172"/>
      <c r="D42" s="172"/>
      <c r="E42" s="173"/>
      <c r="F42" s="171">
        <v>41884</v>
      </c>
      <c r="G42" s="172"/>
      <c r="H42" s="172"/>
      <c r="I42" s="173"/>
      <c r="J42" s="171">
        <v>41885</v>
      </c>
      <c r="K42" s="172"/>
      <c r="L42" s="172"/>
      <c r="M42" s="173"/>
      <c r="N42" s="171">
        <v>41886</v>
      </c>
      <c r="O42" s="172"/>
      <c r="P42" s="172"/>
      <c r="Q42" s="173"/>
      <c r="R42" s="171">
        <v>41887</v>
      </c>
      <c r="S42" s="172"/>
      <c r="T42" s="172"/>
      <c r="U42" s="173"/>
      <c r="V42" s="171">
        <v>41888</v>
      </c>
      <c r="W42" s="172"/>
      <c r="X42" s="172"/>
      <c r="Y42" s="173"/>
      <c r="Z42" s="133"/>
      <c r="AA42" s="171">
        <v>41889</v>
      </c>
      <c r="AB42" s="172"/>
      <c r="AC42" s="172"/>
      <c r="AD42" s="173"/>
      <c r="AE42" s="17"/>
      <c r="AF42" s="115"/>
    </row>
    <row r="43" spans="1:34" ht="41.25" x14ac:dyDescent="0.25">
      <c r="A43" s="19"/>
      <c r="B43" s="20" t="s">
        <v>8</v>
      </c>
      <c r="C43" s="20" t="s">
        <v>9</v>
      </c>
      <c r="D43" s="21" t="s">
        <v>10</v>
      </c>
      <c r="E43" s="21" t="s">
        <v>7</v>
      </c>
      <c r="F43" s="20" t="s">
        <v>8</v>
      </c>
      <c r="G43" s="20" t="s">
        <v>9</v>
      </c>
      <c r="H43" s="21" t="s">
        <v>10</v>
      </c>
      <c r="I43" s="21" t="s">
        <v>7</v>
      </c>
      <c r="J43" s="20" t="s">
        <v>8</v>
      </c>
      <c r="K43" s="20" t="s">
        <v>9</v>
      </c>
      <c r="L43" s="21" t="s">
        <v>10</v>
      </c>
      <c r="M43" s="21" t="s">
        <v>7</v>
      </c>
      <c r="N43" s="20" t="s">
        <v>8</v>
      </c>
      <c r="O43" s="20" t="s">
        <v>9</v>
      </c>
      <c r="P43" s="21" t="s">
        <v>10</v>
      </c>
      <c r="Q43" s="21" t="s">
        <v>7</v>
      </c>
      <c r="R43" s="20" t="s">
        <v>8</v>
      </c>
      <c r="S43" s="20" t="s">
        <v>9</v>
      </c>
      <c r="T43" s="21" t="s">
        <v>10</v>
      </c>
      <c r="U43" s="21" t="s">
        <v>7</v>
      </c>
      <c r="V43" s="20" t="s">
        <v>8</v>
      </c>
      <c r="W43" s="20" t="s">
        <v>9</v>
      </c>
      <c r="X43" s="21" t="s">
        <v>10</v>
      </c>
      <c r="Y43" s="21" t="s">
        <v>7</v>
      </c>
      <c r="Z43" s="131" t="s">
        <v>70</v>
      </c>
      <c r="AA43" s="20" t="s">
        <v>8</v>
      </c>
      <c r="AB43" s="20" t="s">
        <v>9</v>
      </c>
      <c r="AC43" s="21" t="s">
        <v>10</v>
      </c>
      <c r="AD43" s="134" t="s">
        <v>7</v>
      </c>
      <c r="AE43" s="17" t="s">
        <v>68</v>
      </c>
      <c r="AF43" s="114">
        <v>0.25</v>
      </c>
      <c r="AG43" s="114">
        <v>0.5</v>
      </c>
    </row>
    <row r="44" spans="1:34" x14ac:dyDescent="0.25">
      <c r="A44" s="19"/>
      <c r="B44" s="174" t="s">
        <v>48</v>
      </c>
      <c r="C44" s="175"/>
      <c r="D44" s="175"/>
      <c r="E44" s="175"/>
      <c r="F44" s="175"/>
      <c r="G44" s="175"/>
      <c r="H44" s="175"/>
      <c r="I44" s="176"/>
      <c r="J44" s="2">
        <v>0.875</v>
      </c>
      <c r="K44" s="2">
        <v>0.25</v>
      </c>
      <c r="L44" s="1">
        <v>0</v>
      </c>
      <c r="M44" s="1"/>
      <c r="N44" s="2">
        <v>0.75</v>
      </c>
      <c r="O44" s="2">
        <v>4.1666666666666664E-2</v>
      </c>
      <c r="P44" s="1"/>
      <c r="Q44" s="1"/>
      <c r="R44" s="2">
        <v>0.33333333333333331</v>
      </c>
      <c r="S44" s="2">
        <v>0.66666666666666663</v>
      </c>
      <c r="T44" s="1">
        <v>0</v>
      </c>
      <c r="U44" s="1">
        <f>24*(S44-R44)-T44</f>
        <v>8</v>
      </c>
      <c r="V44" s="165" t="s">
        <v>43</v>
      </c>
      <c r="W44" s="166"/>
      <c r="X44" s="166"/>
      <c r="Y44" s="167"/>
      <c r="Z44" s="134"/>
      <c r="AA44" s="20"/>
      <c r="AB44" s="20"/>
      <c r="AC44" s="21"/>
      <c r="AD44" s="134"/>
      <c r="AE44" s="116">
        <f>Übersicht!K7</f>
        <v>16.8</v>
      </c>
      <c r="AF44" s="17">
        <v>2.25</v>
      </c>
      <c r="AG44" s="17">
        <v>4.5</v>
      </c>
    </row>
    <row r="45" spans="1:34" x14ac:dyDescent="0.25">
      <c r="A45" s="32"/>
      <c r="B45" s="30">
        <v>0.33333333333333331</v>
      </c>
      <c r="C45" s="30">
        <v>0.72916666666666663</v>
      </c>
      <c r="D45" s="31">
        <v>1</v>
      </c>
      <c r="E45" s="31">
        <f t="shared" ref="E45:E69" si="13">24*(C45-B45)-D45</f>
        <v>8.5</v>
      </c>
      <c r="F45" s="30">
        <v>0.375</v>
      </c>
      <c r="G45" s="30">
        <v>0.70833333333333337</v>
      </c>
      <c r="H45" s="31">
        <v>1</v>
      </c>
      <c r="I45" s="31">
        <f>24*(G45-F45)-H45</f>
        <v>7</v>
      </c>
      <c r="J45" s="30">
        <v>0.33333333333333331</v>
      </c>
      <c r="K45" s="30">
        <v>0.66666666666666663</v>
      </c>
      <c r="L45" s="31">
        <v>1</v>
      </c>
      <c r="M45" s="31">
        <f>24*(K45-J45)-L45</f>
        <v>7</v>
      </c>
      <c r="N45" s="30">
        <v>0.33333333333333331</v>
      </c>
      <c r="O45" s="30">
        <v>0.66666666666666663</v>
      </c>
      <c r="P45" s="31">
        <v>1</v>
      </c>
      <c r="Q45" s="31">
        <f>24*(O45-N45)-P45</f>
        <v>7</v>
      </c>
      <c r="R45" s="30">
        <v>0.33333333333333331</v>
      </c>
      <c r="S45" s="30">
        <v>0.66666666666666663</v>
      </c>
      <c r="T45" s="31">
        <v>1</v>
      </c>
      <c r="U45" s="31">
        <f>24*(S45-R45)-T45</f>
        <v>7</v>
      </c>
      <c r="V45" s="165" t="s">
        <v>43</v>
      </c>
      <c r="W45" s="166"/>
      <c r="X45" s="166"/>
      <c r="Y45" s="167"/>
      <c r="Z45" s="135"/>
      <c r="AA45" s="30"/>
      <c r="AB45" s="30"/>
      <c r="AC45" s="31"/>
      <c r="AD45" s="135"/>
      <c r="AE45" s="68"/>
      <c r="AF45" s="17"/>
      <c r="AG45" s="17"/>
      <c r="AH45" s="23"/>
    </row>
    <row r="46" spans="1:34" x14ac:dyDescent="0.25">
      <c r="A46" s="32"/>
      <c r="B46" s="30">
        <v>0.66666666666666663</v>
      </c>
      <c r="C46" s="30">
        <v>1</v>
      </c>
      <c r="D46" s="31">
        <v>1</v>
      </c>
      <c r="E46" s="31">
        <f t="shared" si="13"/>
        <v>7</v>
      </c>
      <c r="F46" s="30">
        <v>0.45833333333333331</v>
      </c>
      <c r="G46" s="30">
        <v>0.79166666666666663</v>
      </c>
      <c r="H46" s="31">
        <v>1</v>
      </c>
      <c r="I46" s="31">
        <f>24*(G46-F46)-H46</f>
        <v>7</v>
      </c>
      <c r="J46" s="30">
        <v>0.91666666666666663</v>
      </c>
      <c r="K46" s="30">
        <v>0.25</v>
      </c>
      <c r="L46" s="31">
        <v>1</v>
      </c>
      <c r="M46" s="31">
        <v>8</v>
      </c>
      <c r="N46" s="30">
        <v>0.91666666666666663</v>
      </c>
      <c r="O46" s="30">
        <v>0.25</v>
      </c>
      <c r="P46" s="31">
        <v>1</v>
      </c>
      <c r="Q46" s="31">
        <v>8</v>
      </c>
      <c r="R46" s="30">
        <v>0.91666666666666663</v>
      </c>
      <c r="S46" s="30">
        <v>0.25</v>
      </c>
      <c r="T46" s="31">
        <v>1</v>
      </c>
      <c r="U46" s="31">
        <v>8</v>
      </c>
      <c r="V46" s="165" t="s">
        <v>43</v>
      </c>
      <c r="W46" s="166"/>
      <c r="X46" s="166"/>
      <c r="Y46" s="167"/>
      <c r="Z46" s="135"/>
      <c r="AA46" s="30"/>
      <c r="AB46" s="30"/>
      <c r="AC46" s="31"/>
      <c r="AD46" s="135"/>
      <c r="AE46" s="68"/>
      <c r="AF46" s="17"/>
      <c r="AG46" s="17"/>
    </row>
    <row r="47" spans="1:34" x14ac:dyDescent="0.25">
      <c r="A47" s="50"/>
      <c r="B47" s="28">
        <v>0.25</v>
      </c>
      <c r="C47" s="28">
        <v>0.625</v>
      </c>
      <c r="D47" s="29">
        <v>1</v>
      </c>
      <c r="E47" s="29">
        <f t="shared" si="13"/>
        <v>8</v>
      </c>
      <c r="F47" s="165" t="s">
        <v>43</v>
      </c>
      <c r="G47" s="166"/>
      <c r="H47" s="166"/>
      <c r="I47" s="167"/>
      <c r="J47" s="28">
        <v>0.33333333333333331</v>
      </c>
      <c r="K47" s="28">
        <v>0.66666666666666663</v>
      </c>
      <c r="L47" s="29">
        <v>1</v>
      </c>
      <c r="M47" s="29">
        <f>24*(K47-J47)-L47</f>
        <v>7</v>
      </c>
      <c r="N47" s="28">
        <v>0.25</v>
      </c>
      <c r="O47" s="28">
        <v>0.625</v>
      </c>
      <c r="P47" s="29">
        <v>1</v>
      </c>
      <c r="Q47" s="29">
        <f>24*(O47-N47)-P47</f>
        <v>8</v>
      </c>
      <c r="R47" s="28">
        <v>0.25</v>
      </c>
      <c r="S47" s="28">
        <v>0.625</v>
      </c>
      <c r="T47" s="29">
        <v>1</v>
      </c>
      <c r="U47" s="29">
        <f>24*(S47-R47)-T47</f>
        <v>8</v>
      </c>
      <c r="V47" s="28">
        <v>0.25</v>
      </c>
      <c r="W47" s="28">
        <v>0.58333333333333337</v>
      </c>
      <c r="X47" s="29">
        <v>1</v>
      </c>
      <c r="Y47" s="29">
        <f t="shared" ref="Y47:Y69" si="14">24*(W47-V47)-X47</f>
        <v>7</v>
      </c>
      <c r="Z47" s="136"/>
      <c r="AA47" s="28"/>
      <c r="AB47" s="28"/>
      <c r="AC47" s="29"/>
      <c r="AD47" s="135"/>
      <c r="AE47" s="51"/>
      <c r="AF47" s="17"/>
      <c r="AG47" s="17"/>
    </row>
    <row r="48" spans="1:34" x14ac:dyDescent="0.25">
      <c r="A48" s="50"/>
      <c r="B48" s="28">
        <v>0.16666666666666666</v>
      </c>
      <c r="C48" s="28">
        <v>0.58333333333333337</v>
      </c>
      <c r="D48" s="29">
        <v>1</v>
      </c>
      <c r="E48" s="29">
        <f t="shared" si="13"/>
        <v>9.0000000000000018</v>
      </c>
      <c r="F48" s="28">
        <v>0.33333333333333331</v>
      </c>
      <c r="G48" s="28">
        <v>0.70833333333333337</v>
      </c>
      <c r="H48" s="29">
        <v>1</v>
      </c>
      <c r="I48" s="29">
        <f>24*(G48-F48)-H48</f>
        <v>8.0000000000000018</v>
      </c>
      <c r="J48" s="28">
        <v>0.33333333333333331</v>
      </c>
      <c r="K48" s="28">
        <v>0.66666666666666663</v>
      </c>
      <c r="L48" s="29">
        <v>1</v>
      </c>
      <c r="M48" s="29">
        <f>24*(K48-J48)-L48</f>
        <v>7</v>
      </c>
      <c r="N48" s="165" t="s">
        <v>43</v>
      </c>
      <c r="O48" s="166"/>
      <c r="P48" s="166"/>
      <c r="Q48" s="167"/>
      <c r="R48" s="28">
        <v>0.33333333333333331</v>
      </c>
      <c r="S48" s="28">
        <v>0.66666666666666663</v>
      </c>
      <c r="T48" s="29">
        <v>1</v>
      </c>
      <c r="U48" s="29">
        <f>24*(S48-R48)-T48</f>
        <v>7</v>
      </c>
      <c r="V48" s="28">
        <v>0.25</v>
      </c>
      <c r="W48" s="28">
        <v>0.58333333333333337</v>
      </c>
      <c r="X48" s="29">
        <v>1</v>
      </c>
      <c r="Y48" s="29">
        <f t="shared" si="14"/>
        <v>7</v>
      </c>
      <c r="Z48" s="136"/>
      <c r="AA48" s="28"/>
      <c r="AB48" s="28"/>
      <c r="AC48" s="29"/>
      <c r="AD48" s="135"/>
      <c r="AE48" s="51"/>
      <c r="AF48" s="17"/>
      <c r="AG48" s="17"/>
    </row>
    <row r="49" spans="1:33" x14ac:dyDescent="0.25">
      <c r="A49" s="113"/>
      <c r="B49" s="53"/>
      <c r="C49" s="53"/>
      <c r="D49" s="54"/>
      <c r="E49" s="1">
        <f t="shared" si="13"/>
        <v>0</v>
      </c>
      <c r="F49" s="2"/>
      <c r="G49" s="2"/>
      <c r="H49" s="1"/>
      <c r="I49" s="1">
        <f t="shared" ref="I49:I69" si="15">24*(G49-F49)-H49</f>
        <v>0</v>
      </c>
      <c r="J49" s="2"/>
      <c r="K49" s="2"/>
      <c r="L49" s="1"/>
      <c r="M49" s="1">
        <f t="shared" ref="M49:M69" si="16">24*(K49-J49)-L49</f>
        <v>0</v>
      </c>
      <c r="N49" s="2"/>
      <c r="O49" s="2"/>
      <c r="P49" s="1"/>
      <c r="Q49" s="1">
        <f t="shared" ref="Q49:Q67" si="17">24*(O49-N49)-P49</f>
        <v>0</v>
      </c>
      <c r="R49" s="2">
        <v>0.375</v>
      </c>
      <c r="S49" s="2">
        <v>0.79166666666666663</v>
      </c>
      <c r="T49" s="1">
        <v>1</v>
      </c>
      <c r="U49" s="1">
        <f t="shared" ref="U49:U69" si="18">24*(S49-R49)-T49</f>
        <v>9</v>
      </c>
      <c r="V49" s="2"/>
      <c r="W49" s="2"/>
      <c r="X49" s="1"/>
      <c r="Y49" s="1">
        <f t="shared" si="14"/>
        <v>0</v>
      </c>
      <c r="Z49" s="135"/>
      <c r="AA49" s="2"/>
      <c r="AB49" s="2"/>
      <c r="AC49" s="1"/>
      <c r="AD49" s="135">
        <f t="shared" ref="AD49:AD69" si="19">24*(AB49-AA49)-AC49</f>
        <v>0</v>
      </c>
      <c r="AE49" s="22">
        <f>AD49+Y49+U49+Q49+M49+I49+E49</f>
        <v>9</v>
      </c>
      <c r="AF49" s="22">
        <f>Z49*$AF$5</f>
        <v>0</v>
      </c>
      <c r="AG49" s="1">
        <f>$AG$5*AD49</f>
        <v>0</v>
      </c>
    </row>
    <row r="50" spans="1:33" x14ac:dyDescent="0.25">
      <c r="A50" s="113"/>
      <c r="B50" s="53">
        <v>0.83333333333333337</v>
      </c>
      <c r="C50" s="53">
        <v>1</v>
      </c>
      <c r="D50" s="54">
        <v>0</v>
      </c>
      <c r="E50" s="1">
        <f t="shared" si="13"/>
        <v>3.9999999999999991</v>
      </c>
      <c r="F50" s="2"/>
      <c r="G50" s="2"/>
      <c r="H50" s="1"/>
      <c r="I50" s="1">
        <f t="shared" si="15"/>
        <v>0</v>
      </c>
      <c r="J50" s="2">
        <v>0.375</v>
      </c>
      <c r="K50" s="2">
        <v>0.79166666666666663</v>
      </c>
      <c r="L50" s="1">
        <v>1</v>
      </c>
      <c r="M50" s="1">
        <f t="shared" si="16"/>
        <v>9</v>
      </c>
      <c r="N50" s="2"/>
      <c r="O50" s="2"/>
      <c r="P50" s="1"/>
      <c r="Q50" s="1">
        <f t="shared" si="17"/>
        <v>0</v>
      </c>
      <c r="R50" s="2"/>
      <c r="S50" s="2"/>
      <c r="T50" s="1"/>
      <c r="U50" s="1">
        <f t="shared" si="18"/>
        <v>0</v>
      </c>
      <c r="V50" s="2"/>
      <c r="W50" s="2"/>
      <c r="X50" s="1"/>
      <c r="Y50" s="1">
        <f t="shared" si="14"/>
        <v>0</v>
      </c>
      <c r="Z50" s="135">
        <v>1</v>
      </c>
      <c r="AA50" s="2"/>
      <c r="AB50" s="2"/>
      <c r="AC50" s="1"/>
      <c r="AD50" s="135">
        <f t="shared" si="19"/>
        <v>0</v>
      </c>
      <c r="AE50" s="22">
        <f t="shared" ref="AE50:AE54" si="20">AD50+Y50+U50+Q50+M50+I50+E50</f>
        <v>13</v>
      </c>
      <c r="AF50" s="22">
        <f t="shared" ref="AF50:AF54" si="21">Z50*$AF$5</f>
        <v>2.25</v>
      </c>
      <c r="AG50" s="1">
        <f t="shared" ref="AG50:AG54" si="22">$AG$5*AD50</f>
        <v>0</v>
      </c>
    </row>
    <row r="51" spans="1:33" x14ac:dyDescent="0.25">
      <c r="A51" s="113"/>
      <c r="B51" s="53"/>
      <c r="C51" s="53"/>
      <c r="D51" s="54"/>
      <c r="E51" s="1">
        <f t="shared" si="13"/>
        <v>0</v>
      </c>
      <c r="F51" s="2"/>
      <c r="G51" s="2"/>
      <c r="H51" s="1"/>
      <c r="I51" s="1">
        <f t="shared" si="15"/>
        <v>0</v>
      </c>
      <c r="J51" s="2"/>
      <c r="K51" s="2"/>
      <c r="L51" s="1"/>
      <c r="M51" s="1">
        <f t="shared" si="16"/>
        <v>0</v>
      </c>
      <c r="N51" s="2">
        <v>0.91666666666666663</v>
      </c>
      <c r="O51" s="2">
        <v>0.20833333333333334</v>
      </c>
      <c r="P51" s="1">
        <v>0.5</v>
      </c>
      <c r="Q51" s="1">
        <v>6.5</v>
      </c>
      <c r="R51" s="2">
        <v>0.91666666666666663</v>
      </c>
      <c r="S51" s="2">
        <v>0.25</v>
      </c>
      <c r="T51" s="1">
        <v>0.5</v>
      </c>
      <c r="U51" s="1">
        <v>7.5</v>
      </c>
      <c r="V51" s="2"/>
      <c r="W51" s="2"/>
      <c r="X51" s="1"/>
      <c r="Y51" s="1">
        <f t="shared" si="14"/>
        <v>0</v>
      </c>
      <c r="Z51" s="135">
        <v>12</v>
      </c>
      <c r="AA51" s="2"/>
      <c r="AB51" s="2"/>
      <c r="AC51" s="1"/>
      <c r="AD51" s="135">
        <f t="shared" si="19"/>
        <v>0</v>
      </c>
      <c r="AE51" s="22">
        <f t="shared" si="20"/>
        <v>14</v>
      </c>
      <c r="AF51" s="22">
        <f t="shared" si="21"/>
        <v>27</v>
      </c>
      <c r="AG51" s="1">
        <f t="shared" si="22"/>
        <v>0</v>
      </c>
    </row>
    <row r="52" spans="1:33" x14ac:dyDescent="0.25">
      <c r="A52" s="113"/>
      <c r="B52" s="53"/>
      <c r="C52" s="53"/>
      <c r="D52" s="54"/>
      <c r="E52" s="1">
        <f t="shared" si="13"/>
        <v>0</v>
      </c>
      <c r="F52" s="53"/>
      <c r="G52" s="53"/>
      <c r="H52" s="54"/>
      <c r="I52" s="1">
        <f t="shared" si="15"/>
        <v>0</v>
      </c>
      <c r="J52" s="2"/>
      <c r="K52" s="2"/>
      <c r="L52" s="1"/>
      <c r="M52" s="1">
        <f t="shared" si="16"/>
        <v>0</v>
      </c>
      <c r="N52" s="2">
        <v>0.91666666666666663</v>
      </c>
      <c r="O52" s="2">
        <v>0.20833333333333334</v>
      </c>
      <c r="P52" s="1">
        <v>0.5</v>
      </c>
      <c r="Q52" s="1">
        <v>6.5</v>
      </c>
      <c r="R52" s="2">
        <v>0.91666666666666663</v>
      </c>
      <c r="S52" s="2">
        <v>0.25</v>
      </c>
      <c r="T52" s="1">
        <v>0.5</v>
      </c>
      <c r="U52" s="1">
        <v>7.5</v>
      </c>
      <c r="V52" s="2"/>
      <c r="W52" s="2"/>
      <c r="X52" s="1"/>
      <c r="Y52" s="1">
        <f t="shared" si="14"/>
        <v>0</v>
      </c>
      <c r="Z52" s="135">
        <v>12</v>
      </c>
      <c r="AA52" s="2"/>
      <c r="AB52" s="2"/>
      <c r="AC52" s="1"/>
      <c r="AD52" s="135">
        <f t="shared" si="19"/>
        <v>0</v>
      </c>
      <c r="AE52" s="22">
        <f t="shared" si="20"/>
        <v>14</v>
      </c>
      <c r="AF52" s="22">
        <f t="shared" si="21"/>
        <v>27</v>
      </c>
      <c r="AG52" s="1">
        <f t="shared" si="22"/>
        <v>0</v>
      </c>
    </row>
    <row r="53" spans="1:33" x14ac:dyDescent="0.25">
      <c r="A53" s="113"/>
      <c r="B53" s="53">
        <v>0.83333333333333337</v>
      </c>
      <c r="C53" s="53">
        <v>1</v>
      </c>
      <c r="D53" s="54">
        <v>0</v>
      </c>
      <c r="E53" s="1">
        <f t="shared" si="13"/>
        <v>3.9999999999999991</v>
      </c>
      <c r="F53" s="53"/>
      <c r="G53" s="53"/>
      <c r="H53" s="54"/>
      <c r="I53" s="1">
        <f t="shared" si="15"/>
        <v>0</v>
      </c>
      <c r="J53" s="2">
        <v>0.91666666666666663</v>
      </c>
      <c r="K53" s="2">
        <v>0.3125</v>
      </c>
      <c r="L53" s="1">
        <v>1</v>
      </c>
      <c r="M53" s="1">
        <v>9</v>
      </c>
      <c r="N53" s="2">
        <v>0.91666666666666663</v>
      </c>
      <c r="O53" s="2">
        <v>0.20833333333333334</v>
      </c>
      <c r="P53" s="1">
        <v>0.5</v>
      </c>
      <c r="Q53" s="1">
        <v>6.5</v>
      </c>
      <c r="R53" s="2">
        <v>0.91666666666666663</v>
      </c>
      <c r="S53" s="2">
        <v>0.25</v>
      </c>
      <c r="T53" s="1">
        <v>0.5</v>
      </c>
      <c r="U53" s="1">
        <v>7.5</v>
      </c>
      <c r="V53" s="2"/>
      <c r="W53" s="2"/>
      <c r="X53" s="1"/>
      <c r="Y53" s="1">
        <f t="shared" si="14"/>
        <v>0</v>
      </c>
      <c r="Z53" s="135">
        <v>19.5</v>
      </c>
      <c r="AA53" s="2"/>
      <c r="AB53" s="2"/>
      <c r="AC53" s="1"/>
      <c r="AD53" s="135">
        <f t="shared" si="19"/>
        <v>0</v>
      </c>
      <c r="AE53" s="22">
        <f t="shared" si="20"/>
        <v>27</v>
      </c>
      <c r="AF53" s="22">
        <f t="shared" si="21"/>
        <v>43.875</v>
      </c>
      <c r="AG53" s="1">
        <f t="shared" si="22"/>
        <v>0</v>
      </c>
    </row>
    <row r="54" spans="1:33" x14ac:dyDescent="0.25">
      <c r="A54" s="113"/>
      <c r="B54" s="53">
        <v>0.375</v>
      </c>
      <c r="C54" s="53">
        <v>0.79166666666666663</v>
      </c>
      <c r="D54" s="54">
        <v>1</v>
      </c>
      <c r="E54" s="1">
        <f t="shared" si="13"/>
        <v>9</v>
      </c>
      <c r="F54" s="53"/>
      <c r="G54" s="53"/>
      <c r="H54" s="54"/>
      <c r="I54" s="1">
        <f t="shared" si="15"/>
        <v>0</v>
      </c>
      <c r="J54" s="2">
        <v>0.375</v>
      </c>
      <c r="K54" s="2">
        <v>0.79166666666666663</v>
      </c>
      <c r="L54" s="1">
        <v>1</v>
      </c>
      <c r="M54" s="1">
        <f t="shared" si="16"/>
        <v>9</v>
      </c>
      <c r="N54" s="2">
        <v>0.375</v>
      </c>
      <c r="O54" s="2">
        <v>0.66666666666666663</v>
      </c>
      <c r="P54" s="1">
        <v>1</v>
      </c>
      <c r="Q54" s="1">
        <f t="shared" si="17"/>
        <v>5.9999999999999991</v>
      </c>
      <c r="R54" s="2">
        <v>0.375</v>
      </c>
      <c r="S54" s="2">
        <v>0.79166666666666663</v>
      </c>
      <c r="T54" s="1">
        <v>1</v>
      </c>
      <c r="U54" s="1">
        <f t="shared" si="18"/>
        <v>9</v>
      </c>
      <c r="V54" s="2">
        <v>0.375</v>
      </c>
      <c r="W54" s="2">
        <v>0.79166666666666663</v>
      </c>
      <c r="X54" s="1">
        <v>1</v>
      </c>
      <c r="Y54" s="1">
        <f t="shared" si="14"/>
        <v>9</v>
      </c>
      <c r="Z54" s="135">
        <v>1</v>
      </c>
      <c r="AA54" s="2"/>
      <c r="AB54" s="2"/>
      <c r="AC54" s="1"/>
      <c r="AD54" s="135">
        <f t="shared" si="19"/>
        <v>0</v>
      </c>
      <c r="AE54" s="22">
        <f t="shared" si="20"/>
        <v>42</v>
      </c>
      <c r="AF54" s="22">
        <f t="shared" si="21"/>
        <v>2.25</v>
      </c>
      <c r="AG54" s="1">
        <f t="shared" si="22"/>
        <v>0</v>
      </c>
    </row>
    <row r="55" spans="1:33" x14ac:dyDescent="0.25">
      <c r="A55" s="113"/>
      <c r="B55" s="53"/>
      <c r="C55" s="53"/>
      <c r="D55" s="54"/>
      <c r="E55" s="1">
        <f t="shared" si="13"/>
        <v>0</v>
      </c>
      <c r="F55" s="53">
        <v>0.375</v>
      </c>
      <c r="G55" s="53">
        <v>0.79166666666666663</v>
      </c>
      <c r="H55" s="54">
        <v>1</v>
      </c>
      <c r="I55" s="1">
        <f t="shared" si="15"/>
        <v>9</v>
      </c>
      <c r="J55" s="53">
        <v>0.375</v>
      </c>
      <c r="K55" s="53">
        <v>0.79166666666666663</v>
      </c>
      <c r="L55" s="54">
        <v>1</v>
      </c>
      <c r="M55" s="1">
        <f t="shared" si="16"/>
        <v>9</v>
      </c>
      <c r="N55" s="53">
        <v>0.375</v>
      </c>
      <c r="O55" s="53">
        <v>0.79166666666666663</v>
      </c>
      <c r="P55" s="54">
        <v>1</v>
      </c>
      <c r="Q55" s="1">
        <f t="shared" si="17"/>
        <v>9</v>
      </c>
      <c r="R55" s="53">
        <v>0.375</v>
      </c>
      <c r="S55" s="53">
        <v>0.79166666666666663</v>
      </c>
      <c r="T55" s="54">
        <v>1</v>
      </c>
      <c r="U55" s="1">
        <f t="shared" si="18"/>
        <v>9</v>
      </c>
      <c r="V55" s="53">
        <v>0.375</v>
      </c>
      <c r="W55" s="53">
        <v>0.79166666666666663</v>
      </c>
      <c r="X55" s="54">
        <v>1</v>
      </c>
      <c r="Y55" s="1">
        <f t="shared" si="14"/>
        <v>9</v>
      </c>
      <c r="Z55" s="135">
        <v>4</v>
      </c>
      <c r="AA55" s="2"/>
      <c r="AB55" s="2"/>
      <c r="AC55" s="1"/>
      <c r="AD55" s="135">
        <f t="shared" si="19"/>
        <v>0</v>
      </c>
      <c r="AE55" s="22">
        <f t="shared" ref="AE55:AE69" si="23">AD55+Y55+U55+Q55+M55+I55+E55</f>
        <v>45</v>
      </c>
      <c r="AF55" s="22">
        <f t="shared" ref="AF55:AF69" si="24">Z55*$AF$5</f>
        <v>9</v>
      </c>
      <c r="AG55" s="1">
        <f t="shared" ref="AG55:AG69" si="25">$AG$5*AD55</f>
        <v>0</v>
      </c>
    </row>
    <row r="56" spans="1:33" x14ac:dyDescent="0.25">
      <c r="A56" s="113"/>
      <c r="B56" s="2">
        <v>0.375</v>
      </c>
      <c r="C56" s="2">
        <v>0.79166666666666663</v>
      </c>
      <c r="D56" s="1">
        <v>1</v>
      </c>
      <c r="E56" s="1">
        <f t="shared" si="13"/>
        <v>9</v>
      </c>
      <c r="F56" s="2">
        <v>0.375</v>
      </c>
      <c r="G56" s="2">
        <v>0.79166666666666663</v>
      </c>
      <c r="H56" s="1">
        <v>1</v>
      </c>
      <c r="I56" s="1">
        <f t="shared" si="15"/>
        <v>9</v>
      </c>
      <c r="J56" s="2">
        <v>0.375</v>
      </c>
      <c r="K56" s="2">
        <v>0.79166666666666663</v>
      </c>
      <c r="L56" s="1">
        <v>1</v>
      </c>
      <c r="M56" s="1">
        <f t="shared" si="16"/>
        <v>9</v>
      </c>
      <c r="N56" s="2">
        <v>0.375</v>
      </c>
      <c r="O56" s="2">
        <v>0.79166666666666663</v>
      </c>
      <c r="P56" s="1">
        <v>1</v>
      </c>
      <c r="Q56" s="1">
        <f t="shared" si="17"/>
        <v>9</v>
      </c>
      <c r="R56" s="2">
        <v>0.375</v>
      </c>
      <c r="S56" s="2">
        <v>0.79166666666666663</v>
      </c>
      <c r="T56" s="1">
        <v>1</v>
      </c>
      <c r="U56" s="1">
        <f t="shared" si="18"/>
        <v>9</v>
      </c>
      <c r="V56" s="2">
        <v>0.375</v>
      </c>
      <c r="W56" s="2">
        <v>0.79166666666666663</v>
      </c>
      <c r="X56" s="1">
        <v>1</v>
      </c>
      <c r="Y56" s="1">
        <f t="shared" si="14"/>
        <v>9</v>
      </c>
      <c r="Z56" s="135">
        <v>13</v>
      </c>
      <c r="AA56" s="2"/>
      <c r="AB56" s="2"/>
      <c r="AC56" s="1"/>
      <c r="AD56" s="135">
        <f t="shared" si="19"/>
        <v>0</v>
      </c>
      <c r="AE56" s="22">
        <f t="shared" si="23"/>
        <v>54</v>
      </c>
      <c r="AF56" s="22">
        <f t="shared" si="24"/>
        <v>29.25</v>
      </c>
      <c r="AG56" s="1">
        <f t="shared" si="25"/>
        <v>0</v>
      </c>
    </row>
    <row r="57" spans="1:33" x14ac:dyDescent="0.25">
      <c r="A57" s="113"/>
      <c r="B57" s="53">
        <v>0</v>
      </c>
      <c r="C57" s="53">
        <v>0.375</v>
      </c>
      <c r="D57" s="54">
        <v>1</v>
      </c>
      <c r="E57" s="1">
        <f t="shared" si="13"/>
        <v>8</v>
      </c>
      <c r="F57" s="53">
        <v>0.375</v>
      </c>
      <c r="G57" s="53">
        <v>0.79166666666666663</v>
      </c>
      <c r="H57" s="54">
        <v>1</v>
      </c>
      <c r="I57" s="1">
        <f t="shared" si="15"/>
        <v>9</v>
      </c>
      <c r="J57" s="53">
        <v>0.375</v>
      </c>
      <c r="K57" s="53">
        <v>0.79166666666666663</v>
      </c>
      <c r="L57" s="54">
        <v>1</v>
      </c>
      <c r="M57" s="1">
        <f t="shared" si="16"/>
        <v>9</v>
      </c>
      <c r="N57" s="74">
        <v>0.25</v>
      </c>
      <c r="O57" s="74">
        <v>0.625</v>
      </c>
      <c r="P57" s="75">
        <v>1</v>
      </c>
      <c r="Q57" s="75">
        <f t="shared" si="17"/>
        <v>8</v>
      </c>
      <c r="R57" s="74">
        <v>0.25</v>
      </c>
      <c r="S57" s="74">
        <v>0.625</v>
      </c>
      <c r="T57" s="75">
        <v>1</v>
      </c>
      <c r="U57" s="75">
        <f t="shared" si="18"/>
        <v>8</v>
      </c>
      <c r="V57" s="74">
        <v>0.25</v>
      </c>
      <c r="W57" s="74">
        <v>0.625</v>
      </c>
      <c r="X57" s="75">
        <v>1</v>
      </c>
      <c r="Y57" s="75">
        <f t="shared" si="14"/>
        <v>8</v>
      </c>
      <c r="Z57" s="135">
        <v>14</v>
      </c>
      <c r="AA57" s="2"/>
      <c r="AB57" s="2"/>
      <c r="AC57" s="1"/>
      <c r="AD57" s="135">
        <f t="shared" si="19"/>
        <v>0</v>
      </c>
      <c r="AE57" s="22">
        <f t="shared" si="23"/>
        <v>50</v>
      </c>
      <c r="AF57" s="22">
        <f t="shared" si="24"/>
        <v>31.5</v>
      </c>
      <c r="AG57" s="1">
        <f t="shared" si="25"/>
        <v>0</v>
      </c>
    </row>
    <row r="58" spans="1:33" x14ac:dyDescent="0.25">
      <c r="A58" s="120"/>
      <c r="B58" s="53">
        <v>0</v>
      </c>
      <c r="C58" s="53">
        <v>0.375</v>
      </c>
      <c r="D58" s="54">
        <v>1</v>
      </c>
      <c r="E58" s="1">
        <f t="shared" si="13"/>
        <v>8</v>
      </c>
      <c r="F58" s="53"/>
      <c r="G58" s="53"/>
      <c r="H58" s="54"/>
      <c r="I58" s="75">
        <f t="shared" si="15"/>
        <v>0</v>
      </c>
      <c r="J58" s="53">
        <v>0.375</v>
      </c>
      <c r="K58" s="53">
        <v>0.79166666666666663</v>
      </c>
      <c r="L58" s="54">
        <v>1</v>
      </c>
      <c r="M58" s="75">
        <f t="shared" si="16"/>
        <v>9</v>
      </c>
      <c r="N58" s="74">
        <v>0.25</v>
      </c>
      <c r="O58" s="74">
        <v>0.625</v>
      </c>
      <c r="P58" s="75">
        <v>1</v>
      </c>
      <c r="Q58" s="75">
        <f t="shared" si="17"/>
        <v>8</v>
      </c>
      <c r="R58" s="74">
        <v>0.25</v>
      </c>
      <c r="S58" s="74">
        <v>0.625</v>
      </c>
      <c r="T58" s="75">
        <v>1</v>
      </c>
      <c r="U58" s="75">
        <f t="shared" si="18"/>
        <v>8</v>
      </c>
      <c r="V58" s="74">
        <v>0.25</v>
      </c>
      <c r="W58" s="74">
        <v>0.625</v>
      </c>
      <c r="X58" s="75">
        <v>1</v>
      </c>
      <c r="Y58" s="75">
        <f t="shared" si="14"/>
        <v>8</v>
      </c>
      <c r="Z58" s="135">
        <v>5</v>
      </c>
      <c r="AA58" s="74"/>
      <c r="AB58" s="74"/>
      <c r="AC58" s="75"/>
      <c r="AD58" s="135">
        <f t="shared" si="19"/>
        <v>0</v>
      </c>
      <c r="AE58" s="22">
        <f t="shared" si="23"/>
        <v>41</v>
      </c>
      <c r="AF58" s="22">
        <f t="shared" si="24"/>
        <v>11.25</v>
      </c>
      <c r="AG58" s="1">
        <f t="shared" si="25"/>
        <v>0</v>
      </c>
    </row>
    <row r="59" spans="1:33" x14ac:dyDescent="0.25">
      <c r="A59" s="120"/>
      <c r="B59" s="53">
        <v>0</v>
      </c>
      <c r="C59" s="53">
        <v>0.375</v>
      </c>
      <c r="D59" s="54">
        <v>1</v>
      </c>
      <c r="E59" s="1">
        <f t="shared" si="13"/>
        <v>8</v>
      </c>
      <c r="F59" s="74"/>
      <c r="G59" s="74"/>
      <c r="H59" s="75"/>
      <c r="I59" s="75">
        <f t="shared" si="15"/>
        <v>0</v>
      </c>
      <c r="J59" s="74"/>
      <c r="K59" s="74"/>
      <c r="L59" s="75"/>
      <c r="M59" s="75">
        <f t="shared" si="16"/>
        <v>0</v>
      </c>
      <c r="N59" s="74">
        <v>0.25</v>
      </c>
      <c r="O59" s="74">
        <v>0.625</v>
      </c>
      <c r="P59" s="75">
        <v>1</v>
      </c>
      <c r="Q59" s="75">
        <f t="shared" si="17"/>
        <v>8</v>
      </c>
      <c r="R59" s="74">
        <v>0.25</v>
      </c>
      <c r="S59" s="74">
        <v>0.625</v>
      </c>
      <c r="T59" s="75">
        <v>1</v>
      </c>
      <c r="U59" s="75">
        <f t="shared" si="18"/>
        <v>8</v>
      </c>
      <c r="V59" s="74">
        <v>0.25</v>
      </c>
      <c r="W59" s="74">
        <v>0.625</v>
      </c>
      <c r="X59" s="75">
        <v>1</v>
      </c>
      <c r="Y59" s="75">
        <f t="shared" si="14"/>
        <v>8</v>
      </c>
      <c r="Z59" s="135">
        <v>5</v>
      </c>
      <c r="AA59" s="74"/>
      <c r="AB59" s="74"/>
      <c r="AC59" s="75"/>
      <c r="AD59" s="135">
        <f t="shared" si="19"/>
        <v>0</v>
      </c>
      <c r="AE59" s="22">
        <f t="shared" si="23"/>
        <v>32</v>
      </c>
      <c r="AF59" s="22">
        <f t="shared" si="24"/>
        <v>11.25</v>
      </c>
      <c r="AG59" s="1">
        <f t="shared" si="25"/>
        <v>0</v>
      </c>
    </row>
    <row r="60" spans="1:33" x14ac:dyDescent="0.25">
      <c r="A60" s="120"/>
      <c r="B60" s="74">
        <v>0.83333333333333337</v>
      </c>
      <c r="C60" s="74">
        <v>1</v>
      </c>
      <c r="D60" s="75"/>
      <c r="E60" s="75">
        <f t="shared" si="13"/>
        <v>3.9999999999999991</v>
      </c>
      <c r="F60" s="74"/>
      <c r="G60" s="74"/>
      <c r="H60" s="75"/>
      <c r="I60" s="75">
        <f t="shared" si="15"/>
        <v>0</v>
      </c>
      <c r="J60" s="53">
        <v>0.375</v>
      </c>
      <c r="K60" s="53">
        <v>0.79166666666666663</v>
      </c>
      <c r="L60" s="54">
        <v>1</v>
      </c>
      <c r="M60" s="75">
        <f t="shared" si="16"/>
        <v>9</v>
      </c>
      <c r="N60" s="2">
        <v>0.91666666666666663</v>
      </c>
      <c r="O60" s="2">
        <v>0.20833333333333334</v>
      </c>
      <c r="P60" s="1">
        <v>0.5</v>
      </c>
      <c r="Q60" s="1">
        <v>6.5</v>
      </c>
      <c r="R60" s="2">
        <v>0.91666666666666663</v>
      </c>
      <c r="S60" s="2">
        <v>0.25</v>
      </c>
      <c r="T60" s="1">
        <v>0.5</v>
      </c>
      <c r="U60" s="1">
        <v>7.5</v>
      </c>
      <c r="V60" s="74"/>
      <c r="W60" s="74"/>
      <c r="X60" s="75"/>
      <c r="Y60" s="75">
        <f t="shared" si="14"/>
        <v>0</v>
      </c>
      <c r="Z60" s="135">
        <v>19.5</v>
      </c>
      <c r="AA60" s="74"/>
      <c r="AB60" s="74"/>
      <c r="AC60" s="75"/>
      <c r="AD60" s="135">
        <f t="shared" si="19"/>
        <v>0</v>
      </c>
      <c r="AE60" s="22">
        <f t="shared" si="23"/>
        <v>27</v>
      </c>
      <c r="AF60" s="22">
        <f t="shared" si="24"/>
        <v>43.875</v>
      </c>
      <c r="AG60" s="1">
        <f t="shared" si="25"/>
        <v>0</v>
      </c>
    </row>
    <row r="61" spans="1:33" x14ac:dyDescent="0.25">
      <c r="A61" s="120"/>
      <c r="B61" s="74">
        <v>0.83333333333333337</v>
      </c>
      <c r="C61" s="74">
        <v>1</v>
      </c>
      <c r="D61" s="75"/>
      <c r="E61" s="75">
        <f t="shared" si="13"/>
        <v>3.9999999999999991</v>
      </c>
      <c r="F61" s="74"/>
      <c r="G61" s="74"/>
      <c r="H61" s="75"/>
      <c r="I61" s="75">
        <f t="shared" si="15"/>
        <v>0</v>
      </c>
      <c r="J61" s="74">
        <v>0.91666666666666663</v>
      </c>
      <c r="K61" s="74">
        <v>0.3125</v>
      </c>
      <c r="L61" s="75">
        <v>1</v>
      </c>
      <c r="M61" s="75">
        <v>8.5</v>
      </c>
      <c r="N61" s="2">
        <v>0.91666666666666663</v>
      </c>
      <c r="O61" s="2">
        <v>0.20833333333333334</v>
      </c>
      <c r="P61" s="1">
        <v>0.5</v>
      </c>
      <c r="Q61" s="1">
        <v>6.5</v>
      </c>
      <c r="R61" s="2">
        <v>0.91666666666666663</v>
      </c>
      <c r="S61" s="2">
        <v>0.25</v>
      </c>
      <c r="T61" s="1">
        <v>0.5</v>
      </c>
      <c r="U61" s="1">
        <v>7.5</v>
      </c>
      <c r="V61" s="74"/>
      <c r="W61" s="74"/>
      <c r="X61" s="75"/>
      <c r="Y61" s="75">
        <f t="shared" si="14"/>
        <v>0</v>
      </c>
      <c r="Z61" s="135">
        <v>19</v>
      </c>
      <c r="AA61" s="74"/>
      <c r="AB61" s="74"/>
      <c r="AC61" s="75"/>
      <c r="AD61" s="135">
        <f t="shared" si="19"/>
        <v>0</v>
      </c>
      <c r="AE61" s="22">
        <f t="shared" si="23"/>
        <v>26.5</v>
      </c>
      <c r="AF61" s="22">
        <f t="shared" si="24"/>
        <v>42.75</v>
      </c>
      <c r="AG61" s="1">
        <f t="shared" si="25"/>
        <v>0</v>
      </c>
    </row>
    <row r="62" spans="1:33" x14ac:dyDescent="0.25">
      <c r="A62" s="120"/>
      <c r="B62" s="74">
        <v>0.83333333333333337</v>
      </c>
      <c r="C62" s="74">
        <v>1</v>
      </c>
      <c r="D62" s="75"/>
      <c r="E62" s="75">
        <f t="shared" si="13"/>
        <v>3.9999999999999991</v>
      </c>
      <c r="F62" s="74"/>
      <c r="G62" s="74"/>
      <c r="H62" s="75"/>
      <c r="I62" s="75">
        <f t="shared" si="15"/>
        <v>0</v>
      </c>
      <c r="J62" s="74">
        <v>0.91666666666666663</v>
      </c>
      <c r="K62" s="74">
        <v>0.25</v>
      </c>
      <c r="L62" s="75">
        <v>0.5</v>
      </c>
      <c r="M62" s="75">
        <v>7.5</v>
      </c>
      <c r="N62" s="2">
        <v>0.91666666666666663</v>
      </c>
      <c r="O62" s="2">
        <v>0.20833333333333334</v>
      </c>
      <c r="P62" s="1">
        <v>0.5</v>
      </c>
      <c r="Q62" s="1">
        <v>6.5</v>
      </c>
      <c r="R62" s="2">
        <v>0.91666666666666663</v>
      </c>
      <c r="S62" s="2">
        <v>0.25</v>
      </c>
      <c r="T62" s="1">
        <v>0.5</v>
      </c>
      <c r="U62" s="1">
        <v>7.5</v>
      </c>
      <c r="V62" s="74"/>
      <c r="W62" s="74"/>
      <c r="X62" s="75"/>
      <c r="Y62" s="75">
        <f t="shared" si="14"/>
        <v>0</v>
      </c>
      <c r="Z62" s="135">
        <v>19.5</v>
      </c>
      <c r="AA62" s="74"/>
      <c r="AB62" s="74"/>
      <c r="AC62" s="75"/>
      <c r="AD62" s="135">
        <f t="shared" si="19"/>
        <v>0</v>
      </c>
      <c r="AE62" s="22">
        <f t="shared" si="23"/>
        <v>25.5</v>
      </c>
      <c r="AF62" s="22">
        <f t="shared" si="24"/>
        <v>43.875</v>
      </c>
      <c r="AG62" s="1">
        <f t="shared" si="25"/>
        <v>0</v>
      </c>
    </row>
    <row r="63" spans="1:33" x14ac:dyDescent="0.25">
      <c r="A63" s="120"/>
      <c r="B63" s="53">
        <v>0</v>
      </c>
      <c r="C63" s="53">
        <v>0.375</v>
      </c>
      <c r="D63" s="54">
        <v>1</v>
      </c>
      <c r="E63" s="1">
        <f t="shared" si="13"/>
        <v>8</v>
      </c>
      <c r="F63" s="53">
        <v>0.83333333333333337</v>
      </c>
      <c r="G63" s="53">
        <v>1</v>
      </c>
      <c r="H63" s="54"/>
      <c r="I63" s="1">
        <f t="shared" si="15"/>
        <v>3.9999999999999991</v>
      </c>
      <c r="J63" s="53">
        <v>0.91666666666666663</v>
      </c>
      <c r="K63" s="53">
        <v>0.29166666666666669</v>
      </c>
      <c r="L63" s="54">
        <v>0.5</v>
      </c>
      <c r="M63" s="1">
        <v>8.5</v>
      </c>
      <c r="N63" s="2">
        <v>0.91666666666666663</v>
      </c>
      <c r="O63" s="2">
        <v>0.20833333333333334</v>
      </c>
      <c r="P63" s="1">
        <v>0.5</v>
      </c>
      <c r="Q63" s="1">
        <v>6.5</v>
      </c>
      <c r="R63" s="2">
        <v>0.91666666666666663</v>
      </c>
      <c r="S63" s="2">
        <v>0.25</v>
      </c>
      <c r="T63" s="1">
        <v>0.5</v>
      </c>
      <c r="U63" s="1">
        <v>7.5</v>
      </c>
      <c r="V63" s="74"/>
      <c r="W63" s="74"/>
      <c r="X63" s="75"/>
      <c r="Y63" s="75">
        <f t="shared" si="14"/>
        <v>0</v>
      </c>
      <c r="Z63" s="135">
        <v>25.5</v>
      </c>
      <c r="AA63" s="74"/>
      <c r="AB63" s="74"/>
      <c r="AC63" s="75"/>
      <c r="AD63" s="135">
        <f t="shared" si="19"/>
        <v>0</v>
      </c>
      <c r="AE63" s="22">
        <f t="shared" si="23"/>
        <v>34.5</v>
      </c>
      <c r="AF63" s="22">
        <f t="shared" si="24"/>
        <v>57.375</v>
      </c>
      <c r="AG63" s="1">
        <f t="shared" si="25"/>
        <v>0</v>
      </c>
    </row>
    <row r="64" spans="1:33" x14ac:dyDescent="0.25">
      <c r="A64" s="120"/>
      <c r="B64" s="74">
        <v>0.83333333333333337</v>
      </c>
      <c r="C64" s="74">
        <v>1</v>
      </c>
      <c r="D64" s="75"/>
      <c r="E64" s="75">
        <f t="shared" si="13"/>
        <v>3.9999999999999991</v>
      </c>
      <c r="F64" s="74">
        <v>0.54166666666666663</v>
      </c>
      <c r="G64" s="74">
        <v>0.70833333333333337</v>
      </c>
      <c r="H64" s="75"/>
      <c r="I64" s="75">
        <f t="shared" si="15"/>
        <v>4.0000000000000018</v>
      </c>
      <c r="J64" s="74">
        <v>0.91666666666666663</v>
      </c>
      <c r="K64" s="74">
        <v>0.27083333333333331</v>
      </c>
      <c r="L64" s="75">
        <v>0.5</v>
      </c>
      <c r="M64" s="75">
        <v>8</v>
      </c>
      <c r="N64" s="2">
        <v>0.91666666666666663</v>
      </c>
      <c r="O64" s="2">
        <v>0.20833333333333334</v>
      </c>
      <c r="P64" s="1">
        <v>0.5</v>
      </c>
      <c r="Q64" s="1">
        <v>6.5</v>
      </c>
      <c r="R64" s="2">
        <v>0.91666666666666663</v>
      </c>
      <c r="S64" s="2">
        <v>0.25</v>
      </c>
      <c r="T64" s="1">
        <v>0.5</v>
      </c>
      <c r="U64" s="1">
        <v>7.5</v>
      </c>
      <c r="V64" s="74"/>
      <c r="W64" s="74"/>
      <c r="X64" s="75"/>
      <c r="Y64" s="75">
        <f t="shared" si="14"/>
        <v>0</v>
      </c>
      <c r="Z64" s="135">
        <v>19.5</v>
      </c>
      <c r="AA64" s="74"/>
      <c r="AB64" s="74"/>
      <c r="AC64" s="75"/>
      <c r="AD64" s="135">
        <f t="shared" si="19"/>
        <v>0</v>
      </c>
      <c r="AE64" s="22">
        <f t="shared" si="23"/>
        <v>30</v>
      </c>
      <c r="AF64" s="22">
        <f t="shared" si="24"/>
        <v>43.875</v>
      </c>
      <c r="AG64" s="1">
        <f t="shared" si="25"/>
        <v>0</v>
      </c>
    </row>
    <row r="65" spans="1:33" x14ac:dyDescent="0.25">
      <c r="A65" s="120"/>
      <c r="B65" s="74"/>
      <c r="C65" s="74"/>
      <c r="D65" s="75"/>
      <c r="E65" s="75">
        <f t="shared" si="13"/>
        <v>0</v>
      </c>
      <c r="F65" s="53">
        <v>0.375</v>
      </c>
      <c r="G65" s="53">
        <v>0.79166666666666663</v>
      </c>
      <c r="H65" s="54">
        <v>1</v>
      </c>
      <c r="I65" s="1">
        <f t="shared" si="15"/>
        <v>9</v>
      </c>
      <c r="J65" s="53">
        <v>0.45833333333333331</v>
      </c>
      <c r="K65" s="53">
        <v>0.91666666666666663</v>
      </c>
      <c r="L65" s="54">
        <v>1</v>
      </c>
      <c r="M65" s="1">
        <f t="shared" ref="M65" si="26">24*(K65-J65)-L65</f>
        <v>10</v>
      </c>
      <c r="N65" s="53">
        <v>0.375</v>
      </c>
      <c r="O65" s="53">
        <v>0.79166666666666663</v>
      </c>
      <c r="P65" s="54">
        <v>1</v>
      </c>
      <c r="Q65" s="1">
        <f t="shared" ref="Q65" si="27">24*(O65-N65)-P65</f>
        <v>9</v>
      </c>
      <c r="R65" s="53">
        <v>0.375</v>
      </c>
      <c r="S65" s="53">
        <v>0.79166666666666663</v>
      </c>
      <c r="T65" s="54">
        <v>1</v>
      </c>
      <c r="U65" s="1">
        <f t="shared" ref="U65" si="28">24*(S65-R65)-T65</f>
        <v>9</v>
      </c>
      <c r="V65" s="53"/>
      <c r="W65" s="53"/>
      <c r="X65" s="54"/>
      <c r="Y65" s="75">
        <f t="shared" si="14"/>
        <v>0</v>
      </c>
      <c r="Z65" s="135">
        <v>0</v>
      </c>
      <c r="AA65" s="74"/>
      <c r="AB65" s="74"/>
      <c r="AC65" s="75"/>
      <c r="AD65" s="135">
        <f t="shared" si="19"/>
        <v>0</v>
      </c>
      <c r="AE65" s="22">
        <f t="shared" si="23"/>
        <v>37</v>
      </c>
      <c r="AF65" s="22">
        <f t="shared" si="24"/>
        <v>0</v>
      </c>
      <c r="AG65" s="1">
        <f t="shared" si="25"/>
        <v>0</v>
      </c>
    </row>
    <row r="66" spans="1:33" x14ac:dyDescent="0.25">
      <c r="A66" s="120"/>
      <c r="B66" s="74"/>
      <c r="C66" s="74"/>
      <c r="D66" s="75"/>
      <c r="E66" s="75">
        <f t="shared" si="13"/>
        <v>0</v>
      </c>
      <c r="F66" s="74"/>
      <c r="G66" s="74"/>
      <c r="H66" s="75"/>
      <c r="I66" s="75">
        <f t="shared" si="15"/>
        <v>0</v>
      </c>
      <c r="J66" s="74">
        <v>0.375</v>
      </c>
      <c r="K66" s="74">
        <v>0.79166666666666663</v>
      </c>
      <c r="L66" s="75">
        <v>1</v>
      </c>
      <c r="M66" s="75">
        <f t="shared" si="16"/>
        <v>9</v>
      </c>
      <c r="N66" s="74">
        <v>0.25</v>
      </c>
      <c r="O66" s="74">
        <v>0.625</v>
      </c>
      <c r="P66" s="75">
        <v>1</v>
      </c>
      <c r="Q66" s="75">
        <f t="shared" si="17"/>
        <v>8</v>
      </c>
      <c r="R66" s="74">
        <v>0.25</v>
      </c>
      <c r="S66" s="74">
        <v>0.625</v>
      </c>
      <c r="T66" s="75">
        <v>1</v>
      </c>
      <c r="U66" s="75">
        <f t="shared" si="18"/>
        <v>8</v>
      </c>
      <c r="V66" s="74">
        <v>0.25</v>
      </c>
      <c r="W66" s="74">
        <v>0.5</v>
      </c>
      <c r="X66" s="75">
        <v>0.5</v>
      </c>
      <c r="Y66" s="75">
        <f t="shared" si="14"/>
        <v>5.5</v>
      </c>
      <c r="Z66" s="135">
        <v>0</v>
      </c>
      <c r="AA66" s="74"/>
      <c r="AB66" s="74"/>
      <c r="AC66" s="75"/>
      <c r="AD66" s="135">
        <f t="shared" si="19"/>
        <v>0</v>
      </c>
      <c r="AE66" s="22">
        <f t="shared" si="23"/>
        <v>30.5</v>
      </c>
      <c r="AF66" s="22">
        <f t="shared" si="24"/>
        <v>0</v>
      </c>
      <c r="AG66" s="1">
        <f t="shared" si="25"/>
        <v>0</v>
      </c>
    </row>
    <row r="67" spans="1:33" x14ac:dyDescent="0.25">
      <c r="A67" s="120"/>
      <c r="B67" s="74">
        <v>0.375</v>
      </c>
      <c r="C67" s="74">
        <v>0.5</v>
      </c>
      <c r="D67" s="75"/>
      <c r="E67" s="75">
        <f t="shared" si="13"/>
        <v>3</v>
      </c>
      <c r="F67" s="53">
        <v>0.375</v>
      </c>
      <c r="G67" s="53">
        <v>0.79166666666666663</v>
      </c>
      <c r="H67" s="54">
        <v>1</v>
      </c>
      <c r="I67" s="1">
        <f t="shared" si="15"/>
        <v>9</v>
      </c>
      <c r="J67" s="53">
        <v>0.375</v>
      </c>
      <c r="K67" s="53">
        <v>0.79166666666666663</v>
      </c>
      <c r="L67" s="54">
        <v>1</v>
      </c>
      <c r="M67" s="1">
        <f t="shared" si="16"/>
        <v>9</v>
      </c>
      <c r="N67" s="53">
        <v>0.375</v>
      </c>
      <c r="O67" s="53">
        <v>0.79166666666666663</v>
      </c>
      <c r="P67" s="54">
        <v>1</v>
      </c>
      <c r="Q67" s="1">
        <f t="shared" si="17"/>
        <v>9</v>
      </c>
      <c r="R67" s="53">
        <v>0.375</v>
      </c>
      <c r="S67" s="53">
        <v>0.79166666666666663</v>
      </c>
      <c r="T67" s="54">
        <v>1</v>
      </c>
      <c r="U67" s="1">
        <f t="shared" si="18"/>
        <v>9</v>
      </c>
      <c r="V67" s="74"/>
      <c r="W67" s="74"/>
      <c r="X67" s="75"/>
      <c r="Y67" s="75">
        <f t="shared" si="14"/>
        <v>0</v>
      </c>
      <c r="Z67" s="135">
        <v>0</v>
      </c>
      <c r="AA67" s="74"/>
      <c r="AB67" s="74"/>
      <c r="AC67" s="75"/>
      <c r="AD67" s="135">
        <f t="shared" si="19"/>
        <v>0</v>
      </c>
      <c r="AE67" s="22">
        <f t="shared" si="23"/>
        <v>39</v>
      </c>
      <c r="AF67" s="22">
        <f t="shared" si="24"/>
        <v>0</v>
      </c>
      <c r="AG67" s="1">
        <f t="shared" si="25"/>
        <v>0</v>
      </c>
    </row>
    <row r="68" spans="1:33" x14ac:dyDescent="0.25">
      <c r="A68" s="120"/>
      <c r="B68" s="74"/>
      <c r="C68" s="74"/>
      <c r="D68" s="75"/>
      <c r="E68" s="75">
        <f t="shared" si="13"/>
        <v>0</v>
      </c>
      <c r="F68" s="74"/>
      <c r="G68" s="74"/>
      <c r="H68" s="75"/>
      <c r="I68" s="75">
        <f t="shared" si="15"/>
        <v>0</v>
      </c>
      <c r="J68" s="74"/>
      <c r="K68" s="74"/>
      <c r="L68" s="75"/>
      <c r="M68" s="75">
        <f t="shared" si="16"/>
        <v>0</v>
      </c>
      <c r="N68" s="74">
        <v>0.91666666666666663</v>
      </c>
      <c r="O68" s="74">
        <v>0.20833333333333334</v>
      </c>
      <c r="P68" s="75">
        <v>0.5</v>
      </c>
      <c r="Q68" s="75">
        <v>6.5</v>
      </c>
      <c r="R68" s="74"/>
      <c r="S68" s="74"/>
      <c r="T68" s="75"/>
      <c r="U68" s="75">
        <f t="shared" si="18"/>
        <v>0</v>
      </c>
      <c r="V68" s="74"/>
      <c r="W68" s="74"/>
      <c r="X68" s="75"/>
      <c r="Y68" s="75">
        <f t="shared" si="14"/>
        <v>0</v>
      </c>
      <c r="Z68" s="135">
        <v>5.5</v>
      </c>
      <c r="AA68" s="74"/>
      <c r="AB68" s="74"/>
      <c r="AC68" s="75"/>
      <c r="AD68" s="135">
        <f t="shared" si="19"/>
        <v>0</v>
      </c>
      <c r="AE68" s="22">
        <f t="shared" si="23"/>
        <v>6.5</v>
      </c>
      <c r="AF68" s="22">
        <f t="shared" si="24"/>
        <v>12.375</v>
      </c>
      <c r="AG68" s="1">
        <f t="shared" si="25"/>
        <v>0</v>
      </c>
    </row>
    <row r="69" spans="1:33" x14ac:dyDescent="0.25">
      <c r="A69" s="120"/>
      <c r="B69" s="74"/>
      <c r="C69" s="74"/>
      <c r="D69" s="75"/>
      <c r="E69" s="75">
        <f t="shared" si="13"/>
        <v>0</v>
      </c>
      <c r="F69" s="74"/>
      <c r="G69" s="74"/>
      <c r="H69" s="75"/>
      <c r="I69" s="75">
        <f t="shared" si="15"/>
        <v>0</v>
      </c>
      <c r="J69" s="74"/>
      <c r="K69" s="74"/>
      <c r="L69" s="75"/>
      <c r="M69" s="75">
        <f t="shared" si="16"/>
        <v>0</v>
      </c>
      <c r="N69" s="74">
        <v>0.91666666666666663</v>
      </c>
      <c r="O69" s="74">
        <v>0.20833333333333334</v>
      </c>
      <c r="P69" s="75">
        <v>0.5</v>
      </c>
      <c r="Q69" s="75">
        <v>6.5</v>
      </c>
      <c r="R69" s="74"/>
      <c r="S69" s="74"/>
      <c r="T69" s="75"/>
      <c r="U69" s="75">
        <f t="shared" si="18"/>
        <v>0</v>
      </c>
      <c r="V69" s="74"/>
      <c r="W69" s="74"/>
      <c r="X69" s="75"/>
      <c r="Y69" s="75">
        <f t="shared" si="14"/>
        <v>0</v>
      </c>
      <c r="Z69" s="135">
        <v>5.5</v>
      </c>
      <c r="AA69" s="74"/>
      <c r="AB69" s="74"/>
      <c r="AC69" s="75"/>
      <c r="AD69" s="135">
        <f t="shared" si="19"/>
        <v>0</v>
      </c>
      <c r="AE69" s="22">
        <f t="shared" si="23"/>
        <v>6.5</v>
      </c>
      <c r="AF69" s="22">
        <f t="shared" si="24"/>
        <v>12.375</v>
      </c>
      <c r="AG69" s="1">
        <f t="shared" si="25"/>
        <v>0</v>
      </c>
    </row>
    <row r="70" spans="1:33" x14ac:dyDescent="0.25">
      <c r="AA70" s="23"/>
    </row>
    <row r="71" spans="1:33" x14ac:dyDescent="0.25">
      <c r="AA71" s="156" t="s">
        <v>11</v>
      </c>
      <c r="AB71" s="157"/>
      <c r="AC71" s="157"/>
      <c r="AD71" s="158"/>
      <c r="AE71" s="22">
        <f>SUM(AE49:AE70)</f>
        <v>604</v>
      </c>
      <c r="AF71" s="13"/>
    </row>
    <row r="72" spans="1:33" x14ac:dyDescent="0.25">
      <c r="AA72" s="159" t="s">
        <v>12</v>
      </c>
      <c r="AB72" s="160"/>
      <c r="AC72" s="160"/>
      <c r="AD72" s="161"/>
      <c r="AE72" s="24">
        <f>AE71*AE44</f>
        <v>10147.200000000001</v>
      </c>
      <c r="AF72" s="78"/>
    </row>
    <row r="73" spans="1:33" x14ac:dyDescent="0.25">
      <c r="AA73" s="159" t="s">
        <v>69</v>
      </c>
      <c r="AB73" s="160"/>
      <c r="AC73" s="160"/>
      <c r="AD73" s="161"/>
      <c r="AE73" s="24">
        <f>AE72+AF73+AG73</f>
        <v>10598.325000000001</v>
      </c>
      <c r="AF73" s="24">
        <f>SUM(AF49:AF69)</f>
        <v>451.125</v>
      </c>
      <c r="AG73" s="22">
        <f>SUM(AG49:AG72)</f>
        <v>0</v>
      </c>
    </row>
    <row r="74" spans="1:33" x14ac:dyDescent="0.25">
      <c r="AA74" s="159" t="s">
        <v>13</v>
      </c>
      <c r="AB74" s="160"/>
      <c r="AC74" s="160"/>
      <c r="AD74" s="161"/>
      <c r="AE74" s="24">
        <f>AE39+AE73</f>
        <v>17082.675000000003</v>
      </c>
      <c r="AF74" s="25"/>
    </row>
    <row r="76" spans="1:33" x14ac:dyDescent="0.25">
      <c r="A76" s="16"/>
      <c r="B76" s="159" t="s">
        <v>0</v>
      </c>
      <c r="C76" s="160"/>
      <c r="D76" s="160"/>
      <c r="E76" s="161"/>
      <c r="F76" s="159" t="s">
        <v>1</v>
      </c>
      <c r="G76" s="160"/>
      <c r="H76" s="160"/>
      <c r="I76" s="161"/>
      <c r="J76" s="159" t="s">
        <v>2</v>
      </c>
      <c r="K76" s="160"/>
      <c r="L76" s="160"/>
      <c r="M76" s="161"/>
      <c r="N76" s="159" t="s">
        <v>3</v>
      </c>
      <c r="O76" s="160"/>
      <c r="P76" s="160"/>
      <c r="Q76" s="161"/>
      <c r="R76" s="159" t="s">
        <v>4</v>
      </c>
      <c r="S76" s="160"/>
      <c r="T76" s="160"/>
      <c r="U76" s="161"/>
      <c r="V76" s="159" t="s">
        <v>5</v>
      </c>
      <c r="W76" s="160"/>
      <c r="X76" s="160"/>
      <c r="Y76" s="161"/>
      <c r="Z76" s="132"/>
      <c r="AA76" s="159" t="s">
        <v>6</v>
      </c>
      <c r="AB76" s="160"/>
      <c r="AC76" s="160"/>
      <c r="AD76" s="161"/>
      <c r="AE76" s="17" t="s">
        <v>7</v>
      </c>
      <c r="AF76" s="17" t="s">
        <v>52</v>
      </c>
    </row>
    <row r="77" spans="1:33" x14ac:dyDescent="0.25">
      <c r="A77" s="16"/>
      <c r="B77" s="163">
        <v>41890</v>
      </c>
      <c r="C77" s="164"/>
      <c r="D77" s="164"/>
      <c r="E77" s="164"/>
      <c r="F77" s="163">
        <v>41891</v>
      </c>
      <c r="G77" s="164"/>
      <c r="H77" s="164"/>
      <c r="I77" s="164"/>
      <c r="J77" s="163">
        <v>41892</v>
      </c>
      <c r="K77" s="164"/>
      <c r="L77" s="164"/>
      <c r="M77" s="164"/>
      <c r="N77" s="163">
        <v>41893</v>
      </c>
      <c r="O77" s="164"/>
      <c r="P77" s="164"/>
      <c r="Q77" s="164"/>
      <c r="R77" s="163">
        <v>41894</v>
      </c>
      <c r="S77" s="164"/>
      <c r="T77" s="164"/>
      <c r="U77" s="164"/>
      <c r="V77" s="163">
        <v>41895</v>
      </c>
      <c r="W77" s="164"/>
      <c r="X77" s="164"/>
      <c r="Y77" s="164"/>
      <c r="Z77" s="133"/>
      <c r="AA77" s="163">
        <v>41896</v>
      </c>
      <c r="AB77" s="164"/>
      <c r="AC77" s="164"/>
      <c r="AD77" s="164"/>
      <c r="AE77" s="17"/>
      <c r="AF77" s="115"/>
    </row>
    <row r="78" spans="1:33" ht="41.25" x14ac:dyDescent="0.25">
      <c r="A78" s="19"/>
      <c r="B78" s="20" t="s">
        <v>8</v>
      </c>
      <c r="C78" s="20" t="s">
        <v>9</v>
      </c>
      <c r="D78" s="21" t="s">
        <v>10</v>
      </c>
      <c r="E78" s="21" t="s">
        <v>7</v>
      </c>
      <c r="F78" s="20" t="s">
        <v>8</v>
      </c>
      <c r="G78" s="20" t="s">
        <v>9</v>
      </c>
      <c r="H78" s="21" t="s">
        <v>10</v>
      </c>
      <c r="I78" s="21" t="s">
        <v>7</v>
      </c>
      <c r="J78" s="20" t="s">
        <v>8</v>
      </c>
      <c r="K78" s="20" t="s">
        <v>9</v>
      </c>
      <c r="L78" s="21" t="s">
        <v>10</v>
      </c>
      <c r="M78" s="21" t="s">
        <v>7</v>
      </c>
      <c r="N78" s="20" t="s">
        <v>8</v>
      </c>
      <c r="O78" s="20" t="s">
        <v>9</v>
      </c>
      <c r="P78" s="21" t="s">
        <v>10</v>
      </c>
      <c r="Q78" s="21" t="s">
        <v>7</v>
      </c>
      <c r="R78" s="20" t="s">
        <v>8</v>
      </c>
      <c r="S78" s="20" t="s">
        <v>9</v>
      </c>
      <c r="T78" s="21" t="s">
        <v>10</v>
      </c>
      <c r="U78" s="21" t="s">
        <v>7</v>
      </c>
      <c r="V78" s="20" t="s">
        <v>8</v>
      </c>
      <c r="W78" s="20" t="s">
        <v>9</v>
      </c>
      <c r="X78" s="21" t="s">
        <v>10</v>
      </c>
      <c r="Y78" s="21" t="s">
        <v>7</v>
      </c>
      <c r="Z78" s="134"/>
      <c r="AA78" s="20" t="s">
        <v>8</v>
      </c>
      <c r="AB78" s="20" t="s">
        <v>9</v>
      </c>
      <c r="AC78" s="21" t="s">
        <v>10</v>
      </c>
      <c r="AD78" s="134" t="s">
        <v>7</v>
      </c>
      <c r="AE78" s="17" t="s">
        <v>68</v>
      </c>
      <c r="AF78" s="114">
        <v>0.25</v>
      </c>
      <c r="AG78" s="114">
        <v>0.5</v>
      </c>
    </row>
    <row r="79" spans="1:33" x14ac:dyDescent="0.25">
      <c r="A79" s="16"/>
      <c r="B79" s="2">
        <v>0.32291666666666669</v>
      </c>
      <c r="C79" s="2">
        <v>0.75</v>
      </c>
      <c r="D79" s="1"/>
      <c r="E79" s="1"/>
      <c r="F79" s="2">
        <v>0.375</v>
      </c>
      <c r="G79" s="2">
        <v>0.70833333333333337</v>
      </c>
      <c r="H79" s="1">
        <v>1</v>
      </c>
      <c r="I79" s="1"/>
      <c r="J79" s="2">
        <v>0.41666666666666669</v>
      </c>
      <c r="K79" s="2">
        <v>0.83333333333333337</v>
      </c>
      <c r="L79" s="1"/>
      <c r="M79" s="1"/>
      <c r="N79" s="165" t="s">
        <v>43</v>
      </c>
      <c r="O79" s="166"/>
      <c r="P79" s="166"/>
      <c r="Q79" s="167"/>
      <c r="R79" s="2">
        <v>0.375</v>
      </c>
      <c r="S79" s="2">
        <v>0.70833333333333337</v>
      </c>
      <c r="T79" s="1">
        <v>1</v>
      </c>
      <c r="U79" s="1"/>
      <c r="V79" s="2">
        <v>0.625</v>
      </c>
      <c r="W79" s="2"/>
      <c r="X79" s="1"/>
      <c r="Y79" s="1"/>
      <c r="Z79" s="135"/>
      <c r="AA79" s="2"/>
      <c r="AB79" s="2"/>
      <c r="AC79" s="1"/>
      <c r="AD79" s="135"/>
      <c r="AE79" s="116">
        <f>Übersicht!K7</f>
        <v>16.8</v>
      </c>
      <c r="AF79" s="17">
        <v>2.25</v>
      </c>
      <c r="AG79" s="17">
        <v>4.5</v>
      </c>
    </row>
    <row r="80" spans="1:33" x14ac:dyDescent="0.25">
      <c r="A80" s="32"/>
      <c r="B80" s="30">
        <v>0.375</v>
      </c>
      <c r="C80" s="30">
        <v>0.70833333333333337</v>
      </c>
      <c r="D80" s="31">
        <v>1</v>
      </c>
      <c r="E80" s="31">
        <f>24*(C80-B80)-D80</f>
        <v>7</v>
      </c>
      <c r="F80" s="30">
        <v>0.58333333333333337</v>
      </c>
      <c r="G80" s="30">
        <v>0.91666666666666663</v>
      </c>
      <c r="H80" s="31">
        <v>1</v>
      </c>
      <c r="I80" s="31">
        <f>24*(G80-F80)-H80</f>
        <v>6.9999999999999982</v>
      </c>
      <c r="J80" s="165" t="s">
        <v>43</v>
      </c>
      <c r="K80" s="166"/>
      <c r="L80" s="166"/>
      <c r="M80" s="167"/>
      <c r="N80" s="30">
        <v>0.58333333333333337</v>
      </c>
      <c r="O80" s="30">
        <v>0.91666666666666663</v>
      </c>
      <c r="P80" s="31">
        <v>1</v>
      </c>
      <c r="Q80" s="31">
        <f>24*(O80-N80)-P80</f>
        <v>6.9999999999999982</v>
      </c>
      <c r="R80" s="30">
        <v>0.58333333333333337</v>
      </c>
      <c r="S80" s="30">
        <v>0.91666666666666663</v>
      </c>
      <c r="T80" s="31">
        <v>1</v>
      </c>
      <c r="U80" s="31">
        <f>24*(S80-R80)-T80</f>
        <v>6.9999999999999982</v>
      </c>
      <c r="V80" s="30">
        <v>0.79166666666666663</v>
      </c>
      <c r="W80" s="30"/>
      <c r="X80" s="31">
        <v>1</v>
      </c>
      <c r="Y80" s="31">
        <v>9</v>
      </c>
      <c r="Z80" s="135"/>
      <c r="AA80" s="30"/>
      <c r="AB80" s="30"/>
      <c r="AC80" s="31"/>
      <c r="AD80" s="135">
        <v>9</v>
      </c>
      <c r="AE80" s="68"/>
      <c r="AF80" s="17"/>
      <c r="AG80" s="23"/>
    </row>
    <row r="81" spans="1:39" x14ac:dyDescent="0.25">
      <c r="A81" s="32"/>
      <c r="B81" s="165" t="s">
        <v>45</v>
      </c>
      <c r="C81" s="166"/>
      <c r="D81" s="166"/>
      <c r="E81" s="167"/>
      <c r="F81" s="165" t="s">
        <v>45</v>
      </c>
      <c r="G81" s="166"/>
      <c r="H81" s="166"/>
      <c r="I81" s="167"/>
      <c r="J81" s="165" t="s">
        <v>45</v>
      </c>
      <c r="K81" s="166"/>
      <c r="L81" s="166"/>
      <c r="M81" s="167"/>
      <c r="N81" s="30">
        <v>0.375</v>
      </c>
      <c r="O81" s="30">
        <v>0.70833333333333337</v>
      </c>
      <c r="P81" s="31">
        <v>0.5</v>
      </c>
      <c r="Q81" s="31">
        <f t="shared" ref="Q81:Q111" si="29">24*(O81-N81)-P81</f>
        <v>7.5</v>
      </c>
      <c r="R81" s="165" t="s">
        <v>43</v>
      </c>
      <c r="S81" s="166"/>
      <c r="T81" s="166"/>
      <c r="U81" s="167"/>
      <c r="V81" s="30">
        <v>0.375</v>
      </c>
      <c r="W81" s="30">
        <v>0.75</v>
      </c>
      <c r="X81" s="31">
        <v>1</v>
      </c>
      <c r="Y81" s="31">
        <f t="shared" ref="Y81:Y104" si="30">24*(W81-V81)-X81</f>
        <v>8</v>
      </c>
      <c r="Z81" s="135"/>
      <c r="AA81" s="30"/>
      <c r="AB81" s="30"/>
      <c r="AC81" s="31"/>
      <c r="AD81" s="135">
        <f t="shared" ref="AD81:AD104" si="31">24*(AB81-AA81)-AC81</f>
        <v>0</v>
      </c>
      <c r="AE81" s="68"/>
      <c r="AF81" s="17"/>
      <c r="AG81" s="23"/>
    </row>
    <row r="82" spans="1:39" x14ac:dyDescent="0.25">
      <c r="A82" s="32"/>
      <c r="B82" s="30">
        <v>0.375</v>
      </c>
      <c r="C82" s="30">
        <v>0.70833333333333337</v>
      </c>
      <c r="D82" s="31">
        <v>1</v>
      </c>
      <c r="E82" s="31">
        <f t="shared" ref="E82:E110" si="32">24*(C82-B82)-D82</f>
        <v>7</v>
      </c>
      <c r="F82" s="30">
        <v>0.91666666666666663</v>
      </c>
      <c r="G82" s="30">
        <v>0.29166666666666669</v>
      </c>
      <c r="H82" s="31">
        <v>1</v>
      </c>
      <c r="I82" s="31">
        <v>8</v>
      </c>
      <c r="J82" s="165" t="s">
        <v>43</v>
      </c>
      <c r="K82" s="166"/>
      <c r="L82" s="166"/>
      <c r="M82" s="167"/>
      <c r="N82" s="165" t="s">
        <v>43</v>
      </c>
      <c r="O82" s="166"/>
      <c r="P82" s="166"/>
      <c r="Q82" s="167"/>
      <c r="R82" s="165" t="s">
        <v>43</v>
      </c>
      <c r="S82" s="166"/>
      <c r="T82" s="166"/>
      <c r="U82" s="167"/>
      <c r="V82" s="30">
        <v>0.625</v>
      </c>
      <c r="W82" s="30"/>
      <c r="X82" s="31">
        <v>1</v>
      </c>
      <c r="Y82" s="31">
        <v>8</v>
      </c>
      <c r="Z82" s="135"/>
      <c r="AA82" s="30"/>
      <c r="AB82" s="30"/>
      <c r="AC82" s="31"/>
      <c r="AD82" s="135">
        <v>8</v>
      </c>
      <c r="AE82" s="68"/>
      <c r="AF82" s="17"/>
      <c r="AG82" s="23"/>
    </row>
    <row r="83" spans="1:39" x14ac:dyDescent="0.25">
      <c r="A83" s="50"/>
      <c r="B83" s="165" t="s">
        <v>43</v>
      </c>
      <c r="C83" s="166"/>
      <c r="D83" s="166"/>
      <c r="E83" s="167"/>
      <c r="F83" s="28">
        <v>0.29166666666666669</v>
      </c>
      <c r="G83" s="28">
        <v>0.66666666666666663</v>
      </c>
      <c r="H83" s="29">
        <v>1</v>
      </c>
      <c r="I83" s="29">
        <f t="shared" ref="I83:I106" si="33">24*(G83-F83)-H83</f>
        <v>7.9999999999999982</v>
      </c>
      <c r="J83" s="165" t="s">
        <v>43</v>
      </c>
      <c r="K83" s="166"/>
      <c r="L83" s="166"/>
      <c r="M83" s="167"/>
      <c r="N83" s="28">
        <v>0.35416666666666669</v>
      </c>
      <c r="O83" s="28">
        <v>0.75</v>
      </c>
      <c r="P83" s="29">
        <v>1</v>
      </c>
      <c r="Q83" s="29">
        <f t="shared" si="29"/>
        <v>8.5</v>
      </c>
      <c r="R83" s="28">
        <v>0.20833333333333334</v>
      </c>
      <c r="S83" s="28">
        <v>0.58333333333333337</v>
      </c>
      <c r="T83" s="29">
        <v>1</v>
      </c>
      <c r="U83" s="29">
        <f t="shared" ref="U83:U111" si="34">24*(S83-R83)-T83</f>
        <v>8</v>
      </c>
      <c r="V83" s="28">
        <v>0.375</v>
      </c>
      <c r="W83" s="28">
        <v>0.75</v>
      </c>
      <c r="X83" s="29">
        <v>1</v>
      </c>
      <c r="Y83" s="29">
        <f t="shared" si="30"/>
        <v>8</v>
      </c>
      <c r="Z83" s="135">
        <v>0</v>
      </c>
      <c r="AA83" s="28"/>
      <c r="AB83" s="28"/>
      <c r="AC83" s="29"/>
      <c r="AD83" s="135">
        <f t="shared" si="31"/>
        <v>0</v>
      </c>
      <c r="AE83" s="51"/>
      <c r="AF83" s="17"/>
      <c r="AG83" s="23"/>
    </row>
    <row r="84" spans="1:39" x14ac:dyDescent="0.25">
      <c r="A84" s="50"/>
      <c r="B84" s="28">
        <v>0.375</v>
      </c>
      <c r="C84" s="28">
        <v>0.70833333333333337</v>
      </c>
      <c r="D84" s="29">
        <v>1</v>
      </c>
      <c r="E84" s="29">
        <f t="shared" si="32"/>
        <v>7</v>
      </c>
      <c r="F84" s="28">
        <v>0.375</v>
      </c>
      <c r="G84" s="28">
        <v>0.70833333333333337</v>
      </c>
      <c r="H84" s="29">
        <v>1</v>
      </c>
      <c r="I84" s="29">
        <f t="shared" si="33"/>
        <v>7</v>
      </c>
      <c r="J84" s="28">
        <v>0.20833333333333334</v>
      </c>
      <c r="K84" s="28">
        <v>0.58333333333333337</v>
      </c>
      <c r="L84" s="29">
        <v>1</v>
      </c>
      <c r="M84" s="29">
        <f t="shared" ref="M84:M111" si="35">24*(K84-J84)-L84</f>
        <v>8</v>
      </c>
      <c r="N84" s="28">
        <v>0.35416666666666669</v>
      </c>
      <c r="O84" s="28">
        <v>0.75</v>
      </c>
      <c r="P84" s="29">
        <v>1</v>
      </c>
      <c r="Q84" s="29">
        <f t="shared" si="29"/>
        <v>8.5</v>
      </c>
      <c r="R84" s="165" t="s">
        <v>43</v>
      </c>
      <c r="S84" s="166"/>
      <c r="T84" s="166"/>
      <c r="U84" s="167"/>
      <c r="V84" s="28">
        <v>0.79166666666666663</v>
      </c>
      <c r="W84" s="28">
        <v>1</v>
      </c>
      <c r="X84" s="29">
        <v>1</v>
      </c>
      <c r="Y84" s="29">
        <v>8</v>
      </c>
      <c r="Z84" s="135">
        <v>0</v>
      </c>
      <c r="AA84" s="28">
        <v>0</v>
      </c>
      <c r="AB84" s="28">
        <v>0.10416666666666667</v>
      </c>
      <c r="AC84" s="29">
        <v>0</v>
      </c>
      <c r="AD84" s="135">
        <v>8</v>
      </c>
      <c r="AE84" s="51"/>
      <c r="AF84" s="22"/>
      <c r="AG84" s="23"/>
    </row>
    <row r="85" spans="1:39" x14ac:dyDescent="0.25">
      <c r="A85" s="50"/>
      <c r="B85" s="28">
        <v>0.375</v>
      </c>
      <c r="C85" s="28">
        <v>0.70833333333333337</v>
      </c>
      <c r="D85" s="29">
        <v>1</v>
      </c>
      <c r="E85" s="29">
        <f t="shared" si="32"/>
        <v>7</v>
      </c>
      <c r="F85" s="165" t="s">
        <v>43</v>
      </c>
      <c r="G85" s="166"/>
      <c r="H85" s="166"/>
      <c r="I85" s="167"/>
      <c r="J85" s="28">
        <v>0.375</v>
      </c>
      <c r="K85" s="28">
        <v>0.70833333333333337</v>
      </c>
      <c r="L85" s="29">
        <v>1</v>
      </c>
      <c r="M85" s="29">
        <f t="shared" si="35"/>
        <v>7</v>
      </c>
      <c r="N85" s="28">
        <v>0.375</v>
      </c>
      <c r="O85" s="28">
        <v>0.70833333333333337</v>
      </c>
      <c r="P85" s="29">
        <v>1</v>
      </c>
      <c r="Q85" s="29">
        <f t="shared" si="29"/>
        <v>7</v>
      </c>
      <c r="R85" s="28">
        <v>0.375</v>
      </c>
      <c r="S85" s="28">
        <v>0.70833333333333337</v>
      </c>
      <c r="T85" s="29">
        <v>1</v>
      </c>
      <c r="U85" s="29">
        <f t="shared" si="34"/>
        <v>7</v>
      </c>
      <c r="V85" s="28">
        <v>0.375</v>
      </c>
      <c r="W85" s="28">
        <v>0.70833333333333337</v>
      </c>
      <c r="X85" s="29">
        <v>1</v>
      </c>
      <c r="Y85" s="29">
        <f t="shared" si="30"/>
        <v>7</v>
      </c>
      <c r="Z85" s="135">
        <v>0</v>
      </c>
      <c r="AA85" s="28"/>
      <c r="AB85" s="28"/>
      <c r="AC85" s="29"/>
      <c r="AD85" s="135">
        <f t="shared" si="31"/>
        <v>0</v>
      </c>
      <c r="AE85" s="51"/>
      <c r="AF85" s="22"/>
      <c r="AG85" s="23"/>
    </row>
    <row r="86" spans="1:39" x14ac:dyDescent="0.25">
      <c r="A86" s="69"/>
      <c r="B86" s="70">
        <v>0.35416666666666669</v>
      </c>
      <c r="C86" s="70">
        <v>0.70833333333333337</v>
      </c>
      <c r="D86" s="71">
        <v>1</v>
      </c>
      <c r="E86" s="71">
        <f t="shared" si="32"/>
        <v>7.5</v>
      </c>
      <c r="F86" s="70">
        <v>0.91666666666666663</v>
      </c>
      <c r="G86" s="70">
        <v>0.29166666666666669</v>
      </c>
      <c r="H86" s="71">
        <v>1</v>
      </c>
      <c r="I86" s="71">
        <f t="shared" si="33"/>
        <v>-16</v>
      </c>
      <c r="J86" s="179" t="s">
        <v>43</v>
      </c>
      <c r="K86" s="180"/>
      <c r="L86" s="180"/>
      <c r="M86" s="181"/>
      <c r="N86" s="70">
        <v>0.375</v>
      </c>
      <c r="O86" s="70">
        <v>0.70833333333333337</v>
      </c>
      <c r="P86" s="71">
        <v>1</v>
      </c>
      <c r="Q86" s="71">
        <f t="shared" si="29"/>
        <v>7</v>
      </c>
      <c r="R86" s="70">
        <v>0.375</v>
      </c>
      <c r="S86" s="70">
        <v>0.70833333333333337</v>
      </c>
      <c r="T86" s="71">
        <v>1</v>
      </c>
      <c r="U86" s="71">
        <f t="shared" si="34"/>
        <v>7</v>
      </c>
      <c r="V86" s="70">
        <v>0.375</v>
      </c>
      <c r="W86" s="70">
        <v>0.75</v>
      </c>
      <c r="X86" s="71">
        <v>1</v>
      </c>
      <c r="Y86" s="71">
        <f t="shared" si="30"/>
        <v>8</v>
      </c>
      <c r="Z86" s="135">
        <v>0</v>
      </c>
      <c r="AA86" s="70"/>
      <c r="AB86" s="70"/>
      <c r="AC86" s="71"/>
      <c r="AD86" s="135">
        <f t="shared" si="31"/>
        <v>0</v>
      </c>
      <c r="AE86" s="72"/>
      <c r="AF86" s="72"/>
    </row>
    <row r="87" spans="1:39" x14ac:dyDescent="0.25">
      <c r="A87" s="113"/>
      <c r="B87" s="53"/>
      <c r="C87" s="53"/>
      <c r="D87" s="54"/>
      <c r="E87" s="1">
        <f t="shared" si="32"/>
        <v>0</v>
      </c>
      <c r="F87" s="2"/>
      <c r="G87" s="2"/>
      <c r="H87" s="1"/>
      <c r="I87" s="1">
        <f t="shared" si="33"/>
        <v>0</v>
      </c>
      <c r="J87" s="2"/>
      <c r="K87" s="2"/>
      <c r="L87" s="1"/>
      <c r="M87" s="1">
        <f t="shared" si="35"/>
        <v>0</v>
      </c>
      <c r="N87" s="2"/>
      <c r="O87" s="2"/>
      <c r="P87" s="1"/>
      <c r="Q87" s="1">
        <f t="shared" si="29"/>
        <v>0</v>
      </c>
      <c r="R87" s="2"/>
      <c r="S87" s="2"/>
      <c r="T87" s="1"/>
      <c r="U87" s="1">
        <f t="shared" si="34"/>
        <v>0</v>
      </c>
      <c r="V87" s="2">
        <v>0.375</v>
      </c>
      <c r="W87" s="2">
        <v>0.75</v>
      </c>
      <c r="X87" s="1">
        <v>1</v>
      </c>
      <c r="Y87" s="1">
        <f t="shared" si="30"/>
        <v>8</v>
      </c>
      <c r="Z87" s="135">
        <v>0</v>
      </c>
      <c r="AA87" s="2"/>
      <c r="AB87" s="2"/>
      <c r="AC87" s="1"/>
      <c r="AD87" s="135">
        <f t="shared" si="31"/>
        <v>0</v>
      </c>
      <c r="AE87" s="22">
        <f>AD87+Y87+U87+Q87+M87+I87+E87</f>
        <v>8</v>
      </c>
      <c r="AF87" s="22">
        <f t="shared" ref="AF87:AF113" si="36">Z87*$AF$5</f>
        <v>0</v>
      </c>
      <c r="AG87" s="1">
        <f t="shared" ref="AG87:AG113" si="37">$AG$5*AD87</f>
        <v>0</v>
      </c>
    </row>
    <row r="88" spans="1:39" x14ac:dyDescent="0.25">
      <c r="A88" s="113"/>
      <c r="B88" s="53"/>
      <c r="C88" s="53"/>
      <c r="D88" s="54"/>
      <c r="E88" s="1">
        <f t="shared" si="32"/>
        <v>0</v>
      </c>
      <c r="F88" s="2">
        <v>0.29166666666666669</v>
      </c>
      <c r="G88" s="2">
        <v>0.66666666666666663</v>
      </c>
      <c r="H88" s="1">
        <v>1</v>
      </c>
      <c r="I88" s="1">
        <f t="shared" si="33"/>
        <v>7.9999999999999982</v>
      </c>
      <c r="J88" s="2">
        <v>0.41666666666666669</v>
      </c>
      <c r="K88" s="2">
        <v>0.83333333333333337</v>
      </c>
      <c r="L88" s="1">
        <v>1</v>
      </c>
      <c r="M88" s="1">
        <f t="shared" si="35"/>
        <v>9</v>
      </c>
      <c r="N88" s="2">
        <v>0.41666666666666669</v>
      </c>
      <c r="O88" s="2">
        <v>0.75</v>
      </c>
      <c r="P88" s="1">
        <v>1</v>
      </c>
      <c r="Q88" s="1">
        <f t="shared" si="29"/>
        <v>7</v>
      </c>
      <c r="R88" s="2">
        <v>0.375</v>
      </c>
      <c r="S88" s="2">
        <v>0.75</v>
      </c>
      <c r="T88" s="1">
        <v>1</v>
      </c>
      <c r="U88" s="1">
        <f t="shared" si="34"/>
        <v>8</v>
      </c>
      <c r="V88" s="2">
        <v>0.375</v>
      </c>
      <c r="W88" s="2">
        <v>0.75</v>
      </c>
      <c r="X88" s="1">
        <v>1</v>
      </c>
      <c r="Y88" s="1">
        <f t="shared" si="30"/>
        <v>8</v>
      </c>
      <c r="Z88" s="135">
        <v>0</v>
      </c>
      <c r="AA88" s="2"/>
      <c r="AB88" s="2"/>
      <c r="AC88" s="1"/>
      <c r="AD88" s="135">
        <f t="shared" si="31"/>
        <v>0</v>
      </c>
      <c r="AE88" s="22">
        <f t="shared" ref="AE88:AE93" si="38">AD88+Y88+U88+Q88+M88+I88+E88</f>
        <v>40</v>
      </c>
      <c r="AF88" s="22">
        <f t="shared" si="36"/>
        <v>0</v>
      </c>
      <c r="AG88" s="1">
        <f t="shared" si="37"/>
        <v>0</v>
      </c>
      <c r="AM88" s="48"/>
    </row>
    <row r="89" spans="1:39" x14ac:dyDescent="0.25">
      <c r="A89" s="113"/>
      <c r="B89" s="53">
        <v>0.41666666666666669</v>
      </c>
      <c r="C89" s="53">
        <v>0.70833333333333337</v>
      </c>
      <c r="D89" s="54">
        <v>0.5</v>
      </c>
      <c r="E89" s="1">
        <f t="shared" si="32"/>
        <v>6.5</v>
      </c>
      <c r="F89" s="2">
        <v>0.91666666666666663</v>
      </c>
      <c r="G89" s="2">
        <v>0.25</v>
      </c>
      <c r="H89" s="1">
        <v>0.5</v>
      </c>
      <c r="I89" s="1">
        <v>7.5</v>
      </c>
      <c r="J89" s="2"/>
      <c r="K89" s="2"/>
      <c r="L89" s="1"/>
      <c r="M89" s="1">
        <f t="shared" si="35"/>
        <v>0</v>
      </c>
      <c r="N89" s="2">
        <v>0.375</v>
      </c>
      <c r="O89" s="2">
        <v>0.75</v>
      </c>
      <c r="P89" s="1">
        <v>1</v>
      </c>
      <c r="Q89" s="1">
        <f t="shared" si="29"/>
        <v>8</v>
      </c>
      <c r="R89" s="2">
        <v>0.375</v>
      </c>
      <c r="S89" s="2">
        <v>0.75</v>
      </c>
      <c r="T89" s="1">
        <v>1</v>
      </c>
      <c r="U89" s="1">
        <f t="shared" si="34"/>
        <v>8</v>
      </c>
      <c r="V89" s="2">
        <v>0.375</v>
      </c>
      <c r="W89" s="2">
        <v>0.75</v>
      </c>
      <c r="X89" s="1">
        <v>1</v>
      </c>
      <c r="Y89" s="1">
        <f t="shared" si="30"/>
        <v>8</v>
      </c>
      <c r="Z89" s="135">
        <v>6.5</v>
      </c>
      <c r="AA89" s="2"/>
      <c r="AB89" s="2"/>
      <c r="AC89" s="1"/>
      <c r="AD89" s="135">
        <f t="shared" si="31"/>
        <v>0</v>
      </c>
      <c r="AE89" s="22">
        <f t="shared" si="38"/>
        <v>38</v>
      </c>
      <c r="AF89" s="22">
        <f t="shared" si="36"/>
        <v>14.625</v>
      </c>
      <c r="AG89" s="1">
        <f t="shared" si="37"/>
        <v>0</v>
      </c>
    </row>
    <row r="90" spans="1:39" x14ac:dyDescent="0.25">
      <c r="A90" s="113"/>
      <c r="B90" s="53">
        <v>0.41666666666666669</v>
      </c>
      <c r="C90" s="53">
        <v>0.70833333333333337</v>
      </c>
      <c r="D90" s="54">
        <v>0.5</v>
      </c>
      <c r="E90" s="1">
        <f t="shared" si="32"/>
        <v>6.5</v>
      </c>
      <c r="F90" s="2">
        <v>0.29166666666666669</v>
      </c>
      <c r="G90" s="2">
        <v>0.66666666666666663</v>
      </c>
      <c r="H90" s="1">
        <v>1</v>
      </c>
      <c r="I90" s="1">
        <f t="shared" ref="I90" si="39">24*(G90-F90)-H90</f>
        <v>7.9999999999999982</v>
      </c>
      <c r="J90" s="2">
        <v>0.41666666666666669</v>
      </c>
      <c r="K90" s="2">
        <v>0.83333333333333337</v>
      </c>
      <c r="L90" s="1">
        <v>1</v>
      </c>
      <c r="M90" s="1">
        <f t="shared" si="35"/>
        <v>9</v>
      </c>
      <c r="N90" s="2">
        <v>0.375</v>
      </c>
      <c r="O90" s="2">
        <v>0.75</v>
      </c>
      <c r="P90" s="1">
        <v>1</v>
      </c>
      <c r="Q90" s="1">
        <f t="shared" si="29"/>
        <v>8</v>
      </c>
      <c r="R90" s="2">
        <v>0.375</v>
      </c>
      <c r="S90" s="2">
        <v>0.75</v>
      </c>
      <c r="T90" s="1">
        <v>1</v>
      </c>
      <c r="U90" s="1">
        <f t="shared" si="34"/>
        <v>8</v>
      </c>
      <c r="V90" s="2">
        <v>0.375</v>
      </c>
      <c r="W90" s="2">
        <v>0.75</v>
      </c>
      <c r="X90" s="1">
        <v>1</v>
      </c>
      <c r="Y90" s="1">
        <f t="shared" si="30"/>
        <v>8</v>
      </c>
      <c r="Z90" s="135">
        <v>6.5</v>
      </c>
      <c r="AA90" s="2"/>
      <c r="AB90" s="2"/>
      <c r="AC90" s="1"/>
      <c r="AD90" s="135">
        <f t="shared" si="31"/>
        <v>0</v>
      </c>
      <c r="AE90" s="22">
        <f t="shared" si="38"/>
        <v>47.5</v>
      </c>
      <c r="AF90" s="22">
        <f t="shared" si="36"/>
        <v>14.625</v>
      </c>
      <c r="AG90" s="1">
        <f t="shared" si="37"/>
        <v>0</v>
      </c>
    </row>
    <row r="91" spans="1:39" x14ac:dyDescent="0.25">
      <c r="A91" s="113"/>
      <c r="B91" s="53"/>
      <c r="C91" s="53"/>
      <c r="D91" s="54"/>
      <c r="E91" s="1">
        <f t="shared" si="32"/>
        <v>0</v>
      </c>
      <c r="F91" s="2"/>
      <c r="G91" s="2"/>
      <c r="H91" s="1"/>
      <c r="I91" s="1">
        <f t="shared" si="33"/>
        <v>0</v>
      </c>
      <c r="J91" s="2"/>
      <c r="K91" s="2"/>
      <c r="L91" s="1"/>
      <c r="M91" s="1">
        <f t="shared" si="35"/>
        <v>0</v>
      </c>
      <c r="N91" s="2"/>
      <c r="O91" s="2"/>
      <c r="P91" s="1"/>
      <c r="Q91" s="1">
        <f t="shared" si="29"/>
        <v>0</v>
      </c>
      <c r="R91" s="2">
        <v>0.20833333333333334</v>
      </c>
      <c r="S91" s="2">
        <v>0.58333333333333337</v>
      </c>
      <c r="T91" s="1">
        <v>1</v>
      </c>
      <c r="U91" s="1">
        <f t="shared" si="34"/>
        <v>8</v>
      </c>
      <c r="V91" s="2">
        <v>0.375</v>
      </c>
      <c r="W91" s="2">
        <v>0.75</v>
      </c>
      <c r="X91" s="1">
        <v>1</v>
      </c>
      <c r="Y91" s="1">
        <f t="shared" si="30"/>
        <v>8</v>
      </c>
      <c r="Z91" s="135">
        <v>1</v>
      </c>
      <c r="AA91" s="2"/>
      <c r="AB91" s="2"/>
      <c r="AC91" s="1"/>
      <c r="AD91" s="135">
        <f t="shared" si="31"/>
        <v>0</v>
      </c>
      <c r="AE91" s="22">
        <f t="shared" si="38"/>
        <v>16</v>
      </c>
      <c r="AF91" s="22">
        <f t="shared" si="36"/>
        <v>2.25</v>
      </c>
      <c r="AG91" s="1">
        <f t="shared" si="37"/>
        <v>0</v>
      </c>
    </row>
    <row r="92" spans="1:39" x14ac:dyDescent="0.25">
      <c r="A92" s="113"/>
      <c r="B92" s="53">
        <v>0.41666666666666669</v>
      </c>
      <c r="C92" s="53">
        <v>0.70833333333333337</v>
      </c>
      <c r="D92" s="54">
        <v>0.5</v>
      </c>
      <c r="E92" s="1">
        <f t="shared" si="32"/>
        <v>6.5</v>
      </c>
      <c r="F92" s="2">
        <v>0.29166666666666669</v>
      </c>
      <c r="G92" s="2">
        <v>0.66666666666666663</v>
      </c>
      <c r="H92" s="1">
        <v>1</v>
      </c>
      <c r="I92" s="1">
        <f t="shared" si="33"/>
        <v>7.9999999999999982</v>
      </c>
      <c r="J92" s="2">
        <v>0.20833333333333334</v>
      </c>
      <c r="K92" s="2">
        <v>0.58333333333333337</v>
      </c>
      <c r="L92" s="1">
        <v>1</v>
      </c>
      <c r="M92" s="1">
        <f t="shared" si="35"/>
        <v>8</v>
      </c>
      <c r="N92" s="2">
        <v>0.375</v>
      </c>
      <c r="O92" s="2">
        <v>0.75</v>
      </c>
      <c r="P92" s="1">
        <v>1</v>
      </c>
      <c r="Q92" s="1">
        <f t="shared" si="29"/>
        <v>8</v>
      </c>
      <c r="R92" s="2"/>
      <c r="S92" s="2"/>
      <c r="T92" s="1"/>
      <c r="U92" s="1"/>
      <c r="V92" s="2">
        <v>0.375</v>
      </c>
      <c r="W92" s="2">
        <v>0.75</v>
      </c>
      <c r="X92" s="1">
        <v>1</v>
      </c>
      <c r="Y92" s="1">
        <f t="shared" si="30"/>
        <v>8</v>
      </c>
      <c r="Z92" s="135">
        <v>1</v>
      </c>
      <c r="AA92" s="2"/>
      <c r="AB92" s="2"/>
      <c r="AC92" s="1"/>
      <c r="AD92" s="135">
        <f t="shared" si="31"/>
        <v>0</v>
      </c>
      <c r="AE92" s="22">
        <f t="shared" si="38"/>
        <v>38.5</v>
      </c>
      <c r="AF92" s="22">
        <f t="shared" si="36"/>
        <v>2.25</v>
      </c>
      <c r="AG92" s="1">
        <f t="shared" si="37"/>
        <v>0</v>
      </c>
    </row>
    <row r="93" spans="1:39" x14ac:dyDescent="0.25">
      <c r="A93" s="113"/>
      <c r="B93" s="53">
        <v>0.41666666666666669</v>
      </c>
      <c r="C93" s="53">
        <v>0.70833333333333337</v>
      </c>
      <c r="D93" s="54">
        <v>0.5</v>
      </c>
      <c r="E93" s="1">
        <f t="shared" si="32"/>
        <v>6.5</v>
      </c>
      <c r="F93" s="2"/>
      <c r="G93" s="2"/>
      <c r="H93" s="1"/>
      <c r="I93" s="1"/>
      <c r="J93" s="2">
        <v>0.41666666666666669</v>
      </c>
      <c r="K93" s="2">
        <v>0.83333333333333337</v>
      </c>
      <c r="L93" s="1">
        <v>1</v>
      </c>
      <c r="M93" s="1">
        <f t="shared" si="35"/>
        <v>9</v>
      </c>
      <c r="N93" s="2">
        <v>0.375</v>
      </c>
      <c r="O93" s="2">
        <v>0.75</v>
      </c>
      <c r="P93" s="1">
        <v>1</v>
      </c>
      <c r="Q93" s="1">
        <f t="shared" si="29"/>
        <v>8</v>
      </c>
      <c r="R93" s="2">
        <v>0.20833333333333334</v>
      </c>
      <c r="S93" s="2">
        <v>0.58333333333333337</v>
      </c>
      <c r="T93" s="1">
        <v>1</v>
      </c>
      <c r="U93" s="1">
        <f t="shared" ref="U93:U94" si="40">24*(S93-R93)-T93</f>
        <v>8</v>
      </c>
      <c r="V93" s="2">
        <v>0.375</v>
      </c>
      <c r="W93" s="2">
        <v>0.75</v>
      </c>
      <c r="X93" s="1">
        <v>1</v>
      </c>
      <c r="Y93" s="1">
        <f t="shared" si="30"/>
        <v>8</v>
      </c>
      <c r="Z93" s="135">
        <v>1</v>
      </c>
      <c r="AA93" s="2"/>
      <c r="AB93" s="2"/>
      <c r="AC93" s="1"/>
      <c r="AD93" s="135">
        <f t="shared" si="31"/>
        <v>0</v>
      </c>
      <c r="AE93" s="22">
        <f t="shared" si="38"/>
        <v>39.5</v>
      </c>
      <c r="AF93" s="22">
        <f t="shared" si="36"/>
        <v>2.25</v>
      </c>
      <c r="AG93" s="1">
        <f t="shared" si="37"/>
        <v>0</v>
      </c>
    </row>
    <row r="94" spans="1:39" x14ac:dyDescent="0.25">
      <c r="A94" s="113"/>
      <c r="B94" s="53">
        <v>0.41666666666666669</v>
      </c>
      <c r="C94" s="53">
        <v>0.70833333333333337</v>
      </c>
      <c r="D94" s="54">
        <v>0.5</v>
      </c>
      <c r="E94" s="1">
        <f t="shared" si="32"/>
        <v>6.5</v>
      </c>
      <c r="F94" s="2">
        <v>0.29166666666666669</v>
      </c>
      <c r="G94" s="2">
        <v>0.66666666666666663</v>
      </c>
      <c r="H94" s="1">
        <v>1</v>
      </c>
      <c r="I94" s="1">
        <f t="shared" ref="I94:I99" si="41">24*(G94-F94)-H94</f>
        <v>7.9999999999999982</v>
      </c>
      <c r="J94" s="2">
        <v>0.20833333333333334</v>
      </c>
      <c r="K94" s="2">
        <v>0.58333333333333337</v>
      </c>
      <c r="L94" s="1">
        <v>1</v>
      </c>
      <c r="M94" s="1">
        <f t="shared" si="35"/>
        <v>8</v>
      </c>
      <c r="N94" s="2">
        <v>0.375</v>
      </c>
      <c r="O94" s="2">
        <v>0.75</v>
      </c>
      <c r="P94" s="1">
        <v>1</v>
      </c>
      <c r="Q94" s="1">
        <f t="shared" si="29"/>
        <v>8</v>
      </c>
      <c r="R94" s="2">
        <v>0.20833333333333334</v>
      </c>
      <c r="S94" s="2">
        <v>0.58333333333333337</v>
      </c>
      <c r="T94" s="1">
        <v>1</v>
      </c>
      <c r="U94" s="1">
        <f t="shared" si="40"/>
        <v>8</v>
      </c>
      <c r="V94" s="2">
        <v>0.375</v>
      </c>
      <c r="W94" s="2">
        <v>0.75</v>
      </c>
      <c r="X94" s="1">
        <v>1</v>
      </c>
      <c r="Y94" s="1">
        <f t="shared" si="30"/>
        <v>8</v>
      </c>
      <c r="Z94" s="135">
        <v>6.5</v>
      </c>
      <c r="AA94" s="2"/>
      <c r="AB94" s="2"/>
      <c r="AC94" s="1"/>
      <c r="AD94" s="135">
        <f t="shared" si="31"/>
        <v>0</v>
      </c>
      <c r="AE94" s="22">
        <f t="shared" ref="AE94:AE110" si="42">AD94+Y94+U94+Q94+M94+I94+E94</f>
        <v>46.5</v>
      </c>
      <c r="AF94" s="22">
        <f t="shared" si="36"/>
        <v>14.625</v>
      </c>
      <c r="AG94" s="1">
        <f t="shared" si="37"/>
        <v>0</v>
      </c>
    </row>
    <row r="95" spans="1:39" x14ac:dyDescent="0.25">
      <c r="A95" s="113"/>
      <c r="B95" s="53">
        <v>0.41666666666666669</v>
      </c>
      <c r="C95" s="53">
        <v>0.70833333333333337</v>
      </c>
      <c r="D95" s="54">
        <v>0.5</v>
      </c>
      <c r="E95" s="1">
        <f t="shared" si="32"/>
        <v>6.5</v>
      </c>
      <c r="F95" s="2">
        <v>0.29166666666666669</v>
      </c>
      <c r="G95" s="2">
        <v>0.66666666666666663</v>
      </c>
      <c r="H95" s="1">
        <v>1</v>
      </c>
      <c r="I95" s="1">
        <f t="shared" si="41"/>
        <v>7.9999999999999982</v>
      </c>
      <c r="J95" s="2">
        <v>0.375</v>
      </c>
      <c r="K95" s="2">
        <v>0.75</v>
      </c>
      <c r="L95" s="1">
        <v>1</v>
      </c>
      <c r="M95" s="1">
        <f t="shared" si="35"/>
        <v>8</v>
      </c>
      <c r="N95" s="2">
        <v>0.375</v>
      </c>
      <c r="O95" s="2">
        <v>0.75</v>
      </c>
      <c r="P95" s="1">
        <v>1</v>
      </c>
      <c r="Q95" s="1">
        <f t="shared" si="29"/>
        <v>8</v>
      </c>
      <c r="R95" s="2"/>
      <c r="S95" s="2"/>
      <c r="T95" s="1"/>
      <c r="U95" s="1"/>
      <c r="V95" s="2">
        <v>0.375</v>
      </c>
      <c r="W95" s="2">
        <v>0.75</v>
      </c>
      <c r="X95" s="1">
        <v>1</v>
      </c>
      <c r="Y95" s="1">
        <f t="shared" si="30"/>
        <v>8</v>
      </c>
      <c r="Z95" s="135">
        <v>1</v>
      </c>
      <c r="AA95" s="2"/>
      <c r="AB95" s="2"/>
      <c r="AC95" s="1"/>
      <c r="AD95" s="135">
        <f t="shared" si="31"/>
        <v>0</v>
      </c>
      <c r="AE95" s="22">
        <f t="shared" si="42"/>
        <v>38.5</v>
      </c>
      <c r="AF95" s="22">
        <f t="shared" si="36"/>
        <v>2.25</v>
      </c>
      <c r="AG95" s="1">
        <f t="shared" si="37"/>
        <v>0</v>
      </c>
    </row>
    <row r="96" spans="1:39" x14ac:dyDescent="0.25">
      <c r="A96" s="113"/>
      <c r="B96" s="53">
        <v>0.41666666666666669</v>
      </c>
      <c r="C96" s="53">
        <v>0.625</v>
      </c>
      <c r="D96" s="54">
        <v>0.5</v>
      </c>
      <c r="E96" s="1">
        <f t="shared" si="32"/>
        <v>4.5</v>
      </c>
      <c r="F96" s="2">
        <v>0.29166666666666669</v>
      </c>
      <c r="G96" s="2">
        <v>0.66666666666666663</v>
      </c>
      <c r="H96" s="1">
        <v>1</v>
      </c>
      <c r="I96" s="1">
        <f t="shared" si="41"/>
        <v>7.9999999999999982</v>
      </c>
      <c r="J96" s="2">
        <v>0.20833333333333334</v>
      </c>
      <c r="K96" s="2">
        <v>0.58333333333333337</v>
      </c>
      <c r="L96" s="1">
        <v>1</v>
      </c>
      <c r="M96" s="1">
        <f t="shared" si="35"/>
        <v>8</v>
      </c>
      <c r="N96" s="2"/>
      <c r="O96" s="2"/>
      <c r="P96" s="1"/>
      <c r="Q96" s="1"/>
      <c r="R96" s="2">
        <v>0.20833333333333334</v>
      </c>
      <c r="S96" s="2">
        <v>0.58333333333333337</v>
      </c>
      <c r="T96" s="1">
        <v>1</v>
      </c>
      <c r="U96" s="1">
        <f t="shared" ref="U96:U99" si="43">24*(S96-R96)-T96</f>
        <v>8</v>
      </c>
      <c r="V96" s="2">
        <v>0.375</v>
      </c>
      <c r="W96" s="2">
        <v>0.75</v>
      </c>
      <c r="X96" s="1">
        <v>1</v>
      </c>
      <c r="Y96" s="1">
        <f t="shared" si="30"/>
        <v>8</v>
      </c>
      <c r="Z96" s="135">
        <v>2</v>
      </c>
      <c r="AA96" s="2"/>
      <c r="AB96" s="2"/>
      <c r="AC96" s="1"/>
      <c r="AD96" s="135">
        <f t="shared" si="31"/>
        <v>0</v>
      </c>
      <c r="AE96" s="22">
        <f t="shared" si="42"/>
        <v>36.5</v>
      </c>
      <c r="AF96" s="22">
        <f t="shared" si="36"/>
        <v>4.5</v>
      </c>
      <c r="AG96" s="1">
        <f t="shared" si="37"/>
        <v>0</v>
      </c>
    </row>
    <row r="97" spans="1:33" x14ac:dyDescent="0.25">
      <c r="A97" s="113"/>
      <c r="B97" s="53">
        <v>0.41666666666666669</v>
      </c>
      <c r="C97" s="53">
        <v>0.70833333333333337</v>
      </c>
      <c r="D97" s="54">
        <v>0.5</v>
      </c>
      <c r="E97" s="1">
        <f t="shared" si="32"/>
        <v>6.5</v>
      </c>
      <c r="F97" s="2">
        <v>0.29166666666666669</v>
      </c>
      <c r="G97" s="2">
        <v>0.66666666666666663</v>
      </c>
      <c r="H97" s="1">
        <v>1</v>
      </c>
      <c r="I97" s="1">
        <f t="shared" si="41"/>
        <v>7.9999999999999982</v>
      </c>
      <c r="J97" s="2">
        <v>0.20833333333333334</v>
      </c>
      <c r="K97" s="2">
        <v>0.58333333333333337</v>
      </c>
      <c r="L97" s="1">
        <v>1</v>
      </c>
      <c r="M97" s="1">
        <f t="shared" si="35"/>
        <v>8</v>
      </c>
      <c r="N97" s="2">
        <v>0.375</v>
      </c>
      <c r="O97" s="2">
        <v>0.75</v>
      </c>
      <c r="P97" s="1">
        <v>1</v>
      </c>
      <c r="Q97" s="1">
        <f t="shared" ref="Q97:Q100" si="44">24*(O97-N97)-P97</f>
        <v>8</v>
      </c>
      <c r="R97" s="2">
        <v>0.20833333333333334</v>
      </c>
      <c r="S97" s="2">
        <v>0.58333333333333337</v>
      </c>
      <c r="T97" s="1">
        <v>1</v>
      </c>
      <c r="U97" s="1">
        <f t="shared" si="43"/>
        <v>8</v>
      </c>
      <c r="V97" s="2">
        <v>0.375</v>
      </c>
      <c r="W97" s="2">
        <v>0.75</v>
      </c>
      <c r="X97" s="1">
        <v>1</v>
      </c>
      <c r="Y97" s="1">
        <f t="shared" si="30"/>
        <v>8</v>
      </c>
      <c r="Z97" s="135">
        <v>7.5</v>
      </c>
      <c r="AA97" s="2"/>
      <c r="AB97" s="2"/>
      <c r="AC97" s="1"/>
      <c r="AD97" s="135">
        <f t="shared" si="31"/>
        <v>0</v>
      </c>
      <c r="AE97" s="22">
        <f t="shared" si="42"/>
        <v>46.5</v>
      </c>
      <c r="AF97" s="22">
        <f t="shared" si="36"/>
        <v>16.875</v>
      </c>
      <c r="AG97" s="1">
        <f t="shared" si="37"/>
        <v>0</v>
      </c>
    </row>
    <row r="98" spans="1:33" x14ac:dyDescent="0.25">
      <c r="A98" s="113"/>
      <c r="B98" s="53">
        <v>0.41666666666666669</v>
      </c>
      <c r="C98" s="53">
        <v>0.70833333333333337</v>
      </c>
      <c r="D98" s="54">
        <v>0.5</v>
      </c>
      <c r="E98" s="1">
        <f t="shared" si="32"/>
        <v>6.5</v>
      </c>
      <c r="F98" s="2">
        <v>0.29166666666666669</v>
      </c>
      <c r="G98" s="2">
        <v>0.66666666666666663</v>
      </c>
      <c r="H98" s="1">
        <v>1</v>
      </c>
      <c r="I98" s="1">
        <f t="shared" si="41"/>
        <v>7.9999999999999982</v>
      </c>
      <c r="J98" s="2">
        <v>0.20833333333333334</v>
      </c>
      <c r="K98" s="2">
        <v>0.58333333333333337</v>
      </c>
      <c r="L98" s="1">
        <v>1</v>
      </c>
      <c r="M98" s="1">
        <f t="shared" si="35"/>
        <v>8</v>
      </c>
      <c r="N98" s="2">
        <v>0.375</v>
      </c>
      <c r="O98" s="2">
        <v>0.75</v>
      </c>
      <c r="P98" s="1">
        <v>1</v>
      </c>
      <c r="Q98" s="1">
        <f t="shared" si="44"/>
        <v>8</v>
      </c>
      <c r="R98" s="2">
        <v>0.375</v>
      </c>
      <c r="S98" s="2">
        <v>0.75</v>
      </c>
      <c r="T98" s="1">
        <v>1</v>
      </c>
      <c r="U98" s="1">
        <f t="shared" si="43"/>
        <v>8</v>
      </c>
      <c r="V98" s="2"/>
      <c r="W98" s="2"/>
      <c r="X98" s="1"/>
      <c r="Y98" s="1"/>
      <c r="Z98" s="135">
        <v>1</v>
      </c>
      <c r="AA98" s="2"/>
      <c r="AB98" s="2"/>
      <c r="AC98" s="1"/>
      <c r="AD98" s="135">
        <f t="shared" si="31"/>
        <v>0</v>
      </c>
      <c r="AE98" s="22">
        <f t="shared" si="42"/>
        <v>38.5</v>
      </c>
      <c r="AF98" s="22">
        <f t="shared" si="36"/>
        <v>2.25</v>
      </c>
      <c r="AG98" s="1">
        <f t="shared" si="37"/>
        <v>0</v>
      </c>
    </row>
    <row r="99" spans="1:33" x14ac:dyDescent="0.25">
      <c r="A99" s="113"/>
      <c r="B99" s="53">
        <v>0.41666666666666669</v>
      </c>
      <c r="C99" s="53">
        <v>0.70833333333333337</v>
      </c>
      <c r="D99" s="54">
        <v>0.5</v>
      </c>
      <c r="E99" s="1">
        <f t="shared" si="32"/>
        <v>6.5</v>
      </c>
      <c r="F99" s="2">
        <v>0.29166666666666669</v>
      </c>
      <c r="G99" s="2">
        <v>0.66666666666666663</v>
      </c>
      <c r="H99" s="1">
        <v>1</v>
      </c>
      <c r="I99" s="1">
        <f t="shared" si="41"/>
        <v>7.9999999999999982</v>
      </c>
      <c r="J99" s="2">
        <v>0.41666666666666669</v>
      </c>
      <c r="K99" s="2">
        <v>0.83333333333333337</v>
      </c>
      <c r="L99" s="1">
        <v>1</v>
      </c>
      <c r="M99" s="1">
        <f t="shared" si="35"/>
        <v>9</v>
      </c>
      <c r="N99" s="2">
        <v>0.375</v>
      </c>
      <c r="O99" s="2">
        <v>0.75</v>
      </c>
      <c r="P99" s="1">
        <v>1</v>
      </c>
      <c r="Q99" s="1">
        <f t="shared" si="44"/>
        <v>8</v>
      </c>
      <c r="R99" s="2">
        <v>0.375</v>
      </c>
      <c r="S99" s="2">
        <v>0.75</v>
      </c>
      <c r="T99" s="1">
        <v>1</v>
      </c>
      <c r="U99" s="1">
        <f t="shared" si="43"/>
        <v>8</v>
      </c>
      <c r="V99" s="2"/>
      <c r="W99" s="2"/>
      <c r="X99" s="1"/>
      <c r="Y99" s="1"/>
      <c r="Z99" s="135">
        <v>0</v>
      </c>
      <c r="AA99" s="2"/>
      <c r="AB99" s="2"/>
      <c r="AC99" s="1"/>
      <c r="AD99" s="135">
        <f t="shared" si="31"/>
        <v>0</v>
      </c>
      <c r="AE99" s="22">
        <f t="shared" si="42"/>
        <v>39.5</v>
      </c>
      <c r="AF99" s="22">
        <f t="shared" si="36"/>
        <v>0</v>
      </c>
      <c r="AG99" s="1">
        <f t="shared" si="37"/>
        <v>0</v>
      </c>
    </row>
    <row r="100" spans="1:33" x14ac:dyDescent="0.25">
      <c r="A100" s="113"/>
      <c r="B100" s="2"/>
      <c r="C100" s="2"/>
      <c r="D100" s="1"/>
      <c r="E100" s="1">
        <f t="shared" si="32"/>
        <v>0</v>
      </c>
      <c r="F100" s="2"/>
      <c r="G100" s="2"/>
      <c r="H100" s="1"/>
      <c r="I100" s="1">
        <f t="shared" si="33"/>
        <v>0</v>
      </c>
      <c r="J100" s="2">
        <v>0.41666666666666669</v>
      </c>
      <c r="K100" s="2">
        <v>0.83333333333333337</v>
      </c>
      <c r="L100" s="1">
        <v>1</v>
      </c>
      <c r="M100" s="1">
        <f t="shared" si="35"/>
        <v>9</v>
      </c>
      <c r="N100" s="2">
        <v>0.375</v>
      </c>
      <c r="O100" s="2">
        <v>0.75</v>
      </c>
      <c r="P100" s="1">
        <v>1</v>
      </c>
      <c r="Q100" s="1">
        <f t="shared" si="44"/>
        <v>8</v>
      </c>
      <c r="R100" s="2"/>
      <c r="S100" s="2"/>
      <c r="T100" s="1"/>
      <c r="U100" s="1">
        <f t="shared" si="34"/>
        <v>0</v>
      </c>
      <c r="V100" s="2"/>
      <c r="W100" s="2"/>
      <c r="X100" s="1"/>
      <c r="Y100" s="1">
        <f t="shared" si="30"/>
        <v>0</v>
      </c>
      <c r="Z100" s="135">
        <v>0</v>
      </c>
      <c r="AA100" s="2"/>
      <c r="AB100" s="2"/>
      <c r="AC100" s="1"/>
      <c r="AD100" s="135">
        <f t="shared" si="31"/>
        <v>0</v>
      </c>
      <c r="AE100" s="22">
        <f t="shared" si="42"/>
        <v>17</v>
      </c>
      <c r="AF100" s="22">
        <f t="shared" si="36"/>
        <v>0</v>
      </c>
      <c r="AG100" s="1">
        <f t="shared" si="37"/>
        <v>0</v>
      </c>
    </row>
    <row r="101" spans="1:33" x14ac:dyDescent="0.25">
      <c r="A101" s="113"/>
      <c r="B101" s="2"/>
      <c r="C101" s="2"/>
      <c r="D101" s="1"/>
      <c r="E101" s="1">
        <f t="shared" si="32"/>
        <v>0</v>
      </c>
      <c r="F101" s="2">
        <v>0.375</v>
      </c>
      <c r="G101" s="2">
        <v>0.75</v>
      </c>
      <c r="H101" s="1">
        <v>1</v>
      </c>
      <c r="I101" s="1">
        <f t="shared" si="33"/>
        <v>8</v>
      </c>
      <c r="J101" s="2"/>
      <c r="K101" s="2"/>
      <c r="L101" s="1"/>
      <c r="M101" s="1">
        <f t="shared" si="35"/>
        <v>0</v>
      </c>
      <c r="N101" s="2">
        <v>0.375</v>
      </c>
      <c r="O101" s="2">
        <v>0.75</v>
      </c>
      <c r="P101" s="1">
        <v>1</v>
      </c>
      <c r="Q101" s="1">
        <f t="shared" si="29"/>
        <v>8</v>
      </c>
      <c r="R101" s="2"/>
      <c r="S101" s="2"/>
      <c r="T101" s="1"/>
      <c r="U101" s="1">
        <f t="shared" si="34"/>
        <v>0</v>
      </c>
      <c r="V101" s="2"/>
      <c r="W101" s="2"/>
      <c r="X101" s="1"/>
      <c r="Y101" s="1">
        <f t="shared" si="30"/>
        <v>0</v>
      </c>
      <c r="Z101" s="135">
        <v>0</v>
      </c>
      <c r="AA101" s="2"/>
      <c r="AB101" s="2"/>
      <c r="AC101" s="1"/>
      <c r="AD101" s="135">
        <f t="shared" si="31"/>
        <v>0</v>
      </c>
      <c r="AE101" s="22">
        <f t="shared" si="42"/>
        <v>16</v>
      </c>
      <c r="AF101" s="22">
        <f t="shared" si="36"/>
        <v>0</v>
      </c>
      <c r="AG101" s="1">
        <f t="shared" si="37"/>
        <v>0</v>
      </c>
    </row>
    <row r="102" spans="1:33" x14ac:dyDescent="0.25">
      <c r="A102" s="113"/>
      <c r="B102" s="53">
        <v>0.41666666666666669</v>
      </c>
      <c r="C102" s="53">
        <v>0.70833333333333337</v>
      </c>
      <c r="D102" s="54">
        <v>0.5</v>
      </c>
      <c r="E102" s="1">
        <f t="shared" si="32"/>
        <v>6.5</v>
      </c>
      <c r="F102" s="2">
        <v>0.29166666666666669</v>
      </c>
      <c r="G102" s="2">
        <v>0.66666666666666663</v>
      </c>
      <c r="H102" s="1">
        <v>1</v>
      </c>
      <c r="I102" s="1">
        <f t="shared" si="33"/>
        <v>7.9999999999999982</v>
      </c>
      <c r="J102" s="2">
        <v>0.41666666666666669</v>
      </c>
      <c r="K102" s="2">
        <v>0.83333333333333337</v>
      </c>
      <c r="L102" s="1">
        <v>1</v>
      </c>
      <c r="M102" s="1">
        <f t="shared" si="35"/>
        <v>9</v>
      </c>
      <c r="N102" s="2"/>
      <c r="O102" s="2"/>
      <c r="P102" s="1"/>
      <c r="Q102" s="1">
        <f t="shared" si="29"/>
        <v>0</v>
      </c>
      <c r="R102" s="2"/>
      <c r="S102" s="2"/>
      <c r="T102" s="1"/>
      <c r="U102" s="1">
        <f t="shared" si="34"/>
        <v>0</v>
      </c>
      <c r="V102" s="2"/>
      <c r="W102" s="2"/>
      <c r="X102" s="1"/>
      <c r="Y102" s="1">
        <f t="shared" si="30"/>
        <v>0</v>
      </c>
      <c r="Z102" s="135">
        <v>0</v>
      </c>
      <c r="AA102" s="2"/>
      <c r="AB102" s="2"/>
      <c r="AC102" s="1"/>
      <c r="AD102" s="135">
        <f t="shared" si="31"/>
        <v>0</v>
      </c>
      <c r="AE102" s="22">
        <f t="shared" si="42"/>
        <v>23.5</v>
      </c>
      <c r="AF102" s="22">
        <f t="shared" si="36"/>
        <v>0</v>
      </c>
      <c r="AG102" s="1">
        <f t="shared" si="37"/>
        <v>0</v>
      </c>
    </row>
    <row r="103" spans="1:33" x14ac:dyDescent="0.25">
      <c r="A103" s="120"/>
      <c r="B103" s="2">
        <v>0.41666666666666669</v>
      </c>
      <c r="C103" s="2">
        <v>0.70833333333333337</v>
      </c>
      <c r="D103" s="1">
        <v>0.5</v>
      </c>
      <c r="E103" s="1">
        <f t="shared" si="32"/>
        <v>6.5</v>
      </c>
      <c r="F103" s="2"/>
      <c r="G103" s="2"/>
      <c r="H103" s="1"/>
      <c r="I103" s="1">
        <f t="shared" si="33"/>
        <v>0</v>
      </c>
      <c r="J103" s="2"/>
      <c r="K103" s="2"/>
      <c r="L103" s="1"/>
      <c r="M103" s="1">
        <f t="shared" si="35"/>
        <v>0</v>
      </c>
      <c r="N103" s="2"/>
      <c r="O103" s="2"/>
      <c r="P103" s="1"/>
      <c r="Q103" s="1">
        <f t="shared" si="29"/>
        <v>0</v>
      </c>
      <c r="R103" s="2"/>
      <c r="S103" s="2"/>
      <c r="T103" s="1"/>
      <c r="U103" s="1">
        <f t="shared" si="34"/>
        <v>0</v>
      </c>
      <c r="V103" s="2"/>
      <c r="W103" s="2"/>
      <c r="X103" s="1"/>
      <c r="Y103" s="1">
        <f t="shared" si="30"/>
        <v>0</v>
      </c>
      <c r="Z103" s="135">
        <v>0</v>
      </c>
      <c r="AA103" s="2"/>
      <c r="AB103" s="2"/>
      <c r="AC103" s="1"/>
      <c r="AD103" s="135">
        <f t="shared" si="31"/>
        <v>0</v>
      </c>
      <c r="AE103" s="22">
        <f t="shared" si="42"/>
        <v>6.5</v>
      </c>
      <c r="AF103" s="22">
        <f t="shared" si="36"/>
        <v>0</v>
      </c>
      <c r="AG103" s="1">
        <f t="shared" si="37"/>
        <v>0</v>
      </c>
    </row>
    <row r="104" spans="1:33" x14ac:dyDescent="0.25">
      <c r="A104" s="113"/>
      <c r="B104" s="53">
        <v>0.41666666666666669</v>
      </c>
      <c r="C104" s="53">
        <v>0.70833333333333337</v>
      </c>
      <c r="D104" s="54">
        <v>0.5</v>
      </c>
      <c r="E104" s="1">
        <f t="shared" si="32"/>
        <v>6.5</v>
      </c>
      <c r="F104" s="2">
        <v>0.29166666666666669</v>
      </c>
      <c r="G104" s="2">
        <v>0.66666666666666663</v>
      </c>
      <c r="H104" s="1">
        <v>1</v>
      </c>
      <c r="I104" s="1">
        <f t="shared" si="33"/>
        <v>7.9999999999999982</v>
      </c>
      <c r="J104" s="2">
        <v>0.41666666666666669</v>
      </c>
      <c r="K104" s="2">
        <v>0.83333333333333337</v>
      </c>
      <c r="L104" s="1">
        <v>1</v>
      </c>
      <c r="M104" s="1">
        <f t="shared" si="35"/>
        <v>9</v>
      </c>
      <c r="N104" s="2">
        <v>0.375</v>
      </c>
      <c r="O104" s="2">
        <v>0.75</v>
      </c>
      <c r="P104" s="1">
        <v>1</v>
      </c>
      <c r="Q104" s="1">
        <f t="shared" si="29"/>
        <v>8</v>
      </c>
      <c r="R104" s="2">
        <v>0.375</v>
      </c>
      <c r="S104" s="2">
        <v>0.75</v>
      </c>
      <c r="T104" s="1">
        <v>1</v>
      </c>
      <c r="U104" s="1">
        <f t="shared" si="34"/>
        <v>8</v>
      </c>
      <c r="V104" s="2">
        <v>0.375</v>
      </c>
      <c r="W104" s="2">
        <v>0.5</v>
      </c>
      <c r="X104" s="1">
        <v>0</v>
      </c>
      <c r="Y104" s="1">
        <f t="shared" si="30"/>
        <v>3</v>
      </c>
      <c r="Z104" s="135">
        <v>1.5</v>
      </c>
      <c r="AA104" s="2"/>
      <c r="AB104" s="2"/>
      <c r="AC104" s="1"/>
      <c r="AD104" s="135">
        <f t="shared" si="31"/>
        <v>0</v>
      </c>
      <c r="AE104" s="22">
        <f t="shared" si="42"/>
        <v>42.5</v>
      </c>
      <c r="AF104" s="22">
        <f t="shared" si="36"/>
        <v>3.375</v>
      </c>
      <c r="AG104" s="1">
        <f t="shared" si="37"/>
        <v>0</v>
      </c>
    </row>
    <row r="105" spans="1:33" x14ac:dyDescent="0.25">
      <c r="A105" s="113"/>
      <c r="B105" s="2"/>
      <c r="C105" s="2"/>
      <c r="D105" s="1"/>
      <c r="E105" s="1">
        <f t="shared" si="32"/>
        <v>0</v>
      </c>
      <c r="F105" s="2">
        <v>0.91666666666666663</v>
      </c>
      <c r="G105" s="2">
        <v>0.25</v>
      </c>
      <c r="H105" s="1">
        <v>0.5</v>
      </c>
      <c r="I105" s="1">
        <v>7.5</v>
      </c>
      <c r="J105" s="2"/>
      <c r="K105" s="2"/>
      <c r="L105" s="1"/>
      <c r="M105" s="1">
        <f t="shared" si="35"/>
        <v>0</v>
      </c>
      <c r="N105" s="2">
        <v>0.375</v>
      </c>
      <c r="O105" s="2">
        <v>0.75</v>
      </c>
      <c r="P105" s="1">
        <v>1</v>
      </c>
      <c r="Q105" s="1">
        <f t="shared" si="29"/>
        <v>8</v>
      </c>
      <c r="R105" s="2">
        <v>0.20833333333333334</v>
      </c>
      <c r="S105" s="2">
        <v>0.58333333333333337</v>
      </c>
      <c r="T105" s="1">
        <v>1</v>
      </c>
      <c r="U105" s="1">
        <f t="shared" si="34"/>
        <v>8</v>
      </c>
      <c r="V105" s="2">
        <v>0.79166666666666663</v>
      </c>
      <c r="W105" s="2">
        <v>1</v>
      </c>
      <c r="X105" s="1">
        <v>0.5</v>
      </c>
      <c r="Y105" s="1">
        <v>7</v>
      </c>
      <c r="Z105" s="135">
        <v>8.5</v>
      </c>
      <c r="AA105" s="2">
        <v>0</v>
      </c>
      <c r="AB105" s="2">
        <v>0.10416666666666667</v>
      </c>
      <c r="AC105" s="1">
        <v>0</v>
      </c>
      <c r="AD105" s="135">
        <v>2.5</v>
      </c>
      <c r="AE105" s="22">
        <f t="shared" si="42"/>
        <v>33</v>
      </c>
      <c r="AF105" s="22">
        <f t="shared" si="36"/>
        <v>19.125</v>
      </c>
      <c r="AG105" s="1">
        <f t="shared" si="37"/>
        <v>11.25</v>
      </c>
    </row>
    <row r="106" spans="1:33" x14ac:dyDescent="0.25">
      <c r="A106" s="113"/>
      <c r="B106" s="2"/>
      <c r="C106" s="2"/>
      <c r="D106" s="1"/>
      <c r="E106" s="1">
        <f t="shared" si="32"/>
        <v>0</v>
      </c>
      <c r="F106" s="2"/>
      <c r="G106" s="2"/>
      <c r="H106" s="1"/>
      <c r="I106" s="1">
        <f t="shared" si="33"/>
        <v>0</v>
      </c>
      <c r="J106" s="2"/>
      <c r="K106" s="2"/>
      <c r="L106" s="1"/>
      <c r="M106" s="1">
        <f t="shared" si="35"/>
        <v>0</v>
      </c>
      <c r="N106" s="2"/>
      <c r="O106" s="2"/>
      <c r="P106" s="1"/>
      <c r="Q106" s="1">
        <f t="shared" si="29"/>
        <v>0</v>
      </c>
      <c r="R106" s="2"/>
      <c r="S106" s="2"/>
      <c r="T106" s="1"/>
      <c r="U106" s="1">
        <f t="shared" si="34"/>
        <v>0</v>
      </c>
      <c r="V106" s="2">
        <v>0.79166666666666663</v>
      </c>
      <c r="W106" s="2">
        <v>1</v>
      </c>
      <c r="X106" s="1">
        <v>0.5</v>
      </c>
      <c r="Y106" s="1">
        <v>7</v>
      </c>
      <c r="Z106" s="135">
        <v>1</v>
      </c>
      <c r="AA106" s="2">
        <v>0</v>
      </c>
      <c r="AB106" s="2">
        <v>0.10416666666666667</v>
      </c>
      <c r="AC106" s="1">
        <v>0</v>
      </c>
      <c r="AD106" s="135">
        <v>2.5</v>
      </c>
      <c r="AE106" s="22">
        <f t="shared" si="42"/>
        <v>9.5</v>
      </c>
      <c r="AF106" s="22">
        <f t="shared" si="36"/>
        <v>2.25</v>
      </c>
      <c r="AG106" s="1">
        <f t="shared" si="37"/>
        <v>11.25</v>
      </c>
    </row>
    <row r="107" spans="1:33" x14ac:dyDescent="0.25">
      <c r="A107" s="113"/>
      <c r="B107" s="53">
        <v>0.41666666666666669</v>
      </c>
      <c r="C107" s="53">
        <v>0.70833333333333337</v>
      </c>
      <c r="D107" s="54">
        <v>0.5</v>
      </c>
      <c r="E107" s="1">
        <f t="shared" si="32"/>
        <v>6.5</v>
      </c>
      <c r="F107" s="2">
        <v>0.91666666666666663</v>
      </c>
      <c r="G107" s="2">
        <v>0.25</v>
      </c>
      <c r="H107" s="1">
        <v>0.5</v>
      </c>
      <c r="I107" s="1">
        <v>7.5</v>
      </c>
      <c r="J107" s="2"/>
      <c r="K107" s="2"/>
      <c r="L107" s="1"/>
      <c r="M107" s="1">
        <f t="shared" si="35"/>
        <v>0</v>
      </c>
      <c r="N107" s="2">
        <v>0.375</v>
      </c>
      <c r="O107" s="2">
        <v>0.5625</v>
      </c>
      <c r="P107" s="1">
        <v>0.5</v>
      </c>
      <c r="Q107" s="1">
        <f t="shared" si="29"/>
        <v>4</v>
      </c>
      <c r="R107" s="2">
        <v>0.375</v>
      </c>
      <c r="S107" s="2">
        <v>0.5625</v>
      </c>
      <c r="T107" s="1">
        <v>0.5</v>
      </c>
      <c r="U107" s="1">
        <f t="shared" si="34"/>
        <v>4</v>
      </c>
      <c r="V107" s="2">
        <v>0.79166666666666663</v>
      </c>
      <c r="W107" s="2">
        <v>1</v>
      </c>
      <c r="X107" s="1">
        <v>0.5</v>
      </c>
      <c r="Y107" s="1">
        <v>7</v>
      </c>
      <c r="Z107" s="135">
        <v>7.5</v>
      </c>
      <c r="AA107" s="2">
        <v>0</v>
      </c>
      <c r="AB107" s="2">
        <v>0.10416666666666667</v>
      </c>
      <c r="AC107" s="1">
        <v>0</v>
      </c>
      <c r="AD107" s="135">
        <v>2.5</v>
      </c>
      <c r="AE107" s="22">
        <f t="shared" si="42"/>
        <v>31.5</v>
      </c>
      <c r="AF107" s="22">
        <f t="shared" si="36"/>
        <v>16.875</v>
      </c>
      <c r="AG107" s="1">
        <f t="shared" si="37"/>
        <v>11.25</v>
      </c>
    </row>
    <row r="108" spans="1:33" x14ac:dyDescent="0.25">
      <c r="A108" s="113"/>
      <c r="B108" s="2"/>
      <c r="C108" s="2"/>
      <c r="D108" s="1"/>
      <c r="E108" s="1">
        <f t="shared" si="32"/>
        <v>0</v>
      </c>
      <c r="F108" s="2">
        <v>0.91666666666666663</v>
      </c>
      <c r="G108" s="2">
        <v>0.25</v>
      </c>
      <c r="H108" s="1">
        <v>0.5</v>
      </c>
      <c r="I108" s="1">
        <v>7.5</v>
      </c>
      <c r="J108" s="2"/>
      <c r="K108" s="2"/>
      <c r="L108" s="1"/>
      <c r="M108" s="1">
        <f t="shared" si="35"/>
        <v>0</v>
      </c>
      <c r="N108" s="2">
        <v>0.375</v>
      </c>
      <c r="O108" s="2">
        <v>0.75</v>
      </c>
      <c r="P108" s="1">
        <v>1</v>
      </c>
      <c r="Q108" s="1">
        <f t="shared" si="29"/>
        <v>8</v>
      </c>
      <c r="R108" s="2"/>
      <c r="S108" s="2"/>
      <c r="T108" s="1"/>
      <c r="U108" s="1">
        <f t="shared" si="34"/>
        <v>0</v>
      </c>
      <c r="V108" s="2">
        <v>0.79166666666666663</v>
      </c>
      <c r="W108" s="2">
        <v>1</v>
      </c>
      <c r="X108" s="1">
        <v>0.5</v>
      </c>
      <c r="Y108" s="1">
        <v>7</v>
      </c>
      <c r="Z108" s="135">
        <v>7.5</v>
      </c>
      <c r="AA108" s="2">
        <v>0</v>
      </c>
      <c r="AB108" s="2">
        <v>0.10416666666666667</v>
      </c>
      <c r="AC108" s="1">
        <v>0</v>
      </c>
      <c r="AD108" s="135">
        <v>2.5</v>
      </c>
      <c r="AE108" s="22">
        <f t="shared" si="42"/>
        <v>25</v>
      </c>
      <c r="AF108" s="22">
        <f t="shared" si="36"/>
        <v>16.875</v>
      </c>
      <c r="AG108" s="1">
        <f t="shared" si="37"/>
        <v>11.25</v>
      </c>
    </row>
    <row r="109" spans="1:33" x14ac:dyDescent="0.25">
      <c r="A109" s="113"/>
      <c r="B109" s="2"/>
      <c r="C109" s="2"/>
      <c r="D109" s="1"/>
      <c r="E109" s="1">
        <f t="shared" si="32"/>
        <v>0</v>
      </c>
      <c r="F109" s="2">
        <v>0.91666666666666663</v>
      </c>
      <c r="G109" s="2">
        <v>0.25</v>
      </c>
      <c r="H109" s="1">
        <v>0.5</v>
      </c>
      <c r="I109" s="1">
        <v>7.5</v>
      </c>
      <c r="J109" s="2"/>
      <c r="K109" s="2"/>
      <c r="L109" s="1"/>
      <c r="M109" s="1">
        <f t="shared" si="35"/>
        <v>0</v>
      </c>
      <c r="N109" s="2">
        <v>0.375</v>
      </c>
      <c r="O109" s="2">
        <v>0.75</v>
      </c>
      <c r="P109" s="1">
        <v>1</v>
      </c>
      <c r="Q109" s="1">
        <f t="shared" si="29"/>
        <v>8</v>
      </c>
      <c r="R109" s="2"/>
      <c r="S109" s="2"/>
      <c r="T109" s="1"/>
      <c r="U109" s="1">
        <f t="shared" si="34"/>
        <v>0</v>
      </c>
      <c r="V109" s="2">
        <v>0.79166666666666663</v>
      </c>
      <c r="W109" s="2">
        <v>1</v>
      </c>
      <c r="X109" s="1">
        <v>0.5</v>
      </c>
      <c r="Y109" s="1">
        <v>4.5</v>
      </c>
      <c r="Z109" s="135">
        <v>7.5</v>
      </c>
      <c r="AA109" s="2">
        <v>0</v>
      </c>
      <c r="AB109" s="2">
        <v>0.10416666666666667</v>
      </c>
      <c r="AC109" s="1">
        <v>0</v>
      </c>
      <c r="AD109" s="135">
        <v>2.5</v>
      </c>
      <c r="AE109" s="22">
        <f t="shared" si="42"/>
        <v>22.5</v>
      </c>
      <c r="AF109" s="22">
        <f t="shared" si="36"/>
        <v>16.875</v>
      </c>
      <c r="AG109" s="1">
        <f t="shared" si="37"/>
        <v>11.25</v>
      </c>
    </row>
    <row r="110" spans="1:33" x14ac:dyDescent="0.25">
      <c r="A110" s="113"/>
      <c r="B110" s="53">
        <v>0.41666666666666669</v>
      </c>
      <c r="C110" s="53">
        <v>0.70833333333333337</v>
      </c>
      <c r="D110" s="54">
        <v>0.5</v>
      </c>
      <c r="E110" s="1">
        <f t="shared" si="32"/>
        <v>6.5</v>
      </c>
      <c r="F110" s="2">
        <v>0.91666666666666663</v>
      </c>
      <c r="G110" s="2">
        <v>0.25</v>
      </c>
      <c r="H110" s="1">
        <v>0.5</v>
      </c>
      <c r="I110" s="1">
        <v>7.5</v>
      </c>
      <c r="J110" s="2"/>
      <c r="K110" s="2"/>
      <c r="L110" s="1"/>
      <c r="M110" s="1">
        <f t="shared" si="35"/>
        <v>0</v>
      </c>
      <c r="N110" s="2">
        <v>0.375</v>
      </c>
      <c r="O110" s="2">
        <v>0.5625</v>
      </c>
      <c r="P110" s="1">
        <v>0.5</v>
      </c>
      <c r="Q110" s="1">
        <f t="shared" si="29"/>
        <v>4</v>
      </c>
      <c r="R110" s="2">
        <v>0.375</v>
      </c>
      <c r="S110" s="2">
        <v>0.5625</v>
      </c>
      <c r="T110" s="1">
        <v>0.5</v>
      </c>
      <c r="U110" s="1">
        <f t="shared" si="34"/>
        <v>4</v>
      </c>
      <c r="V110" s="2">
        <v>0.79166666666666663</v>
      </c>
      <c r="W110" s="2">
        <v>1</v>
      </c>
      <c r="X110" s="1">
        <v>0.5</v>
      </c>
      <c r="Y110" s="1">
        <v>7</v>
      </c>
      <c r="Z110" s="135">
        <v>7.5</v>
      </c>
      <c r="AA110" s="2">
        <v>0</v>
      </c>
      <c r="AB110" s="2">
        <v>0.10416666666666667</v>
      </c>
      <c r="AC110" s="1">
        <v>0</v>
      </c>
      <c r="AD110" s="135">
        <v>2.5</v>
      </c>
      <c r="AE110" s="22">
        <f t="shared" si="42"/>
        <v>31.5</v>
      </c>
      <c r="AF110" s="22">
        <f t="shared" si="36"/>
        <v>16.875</v>
      </c>
      <c r="AG110" s="1">
        <f t="shared" si="37"/>
        <v>11.25</v>
      </c>
    </row>
    <row r="111" spans="1:33" x14ac:dyDescent="0.25">
      <c r="A111" s="113"/>
      <c r="B111" s="2"/>
      <c r="C111" s="2"/>
      <c r="D111" s="1"/>
      <c r="E111" s="1"/>
      <c r="F111" s="2">
        <v>0.91666666666666663</v>
      </c>
      <c r="G111" s="2">
        <v>0.25</v>
      </c>
      <c r="H111" s="1">
        <v>0.5</v>
      </c>
      <c r="I111" s="1">
        <v>7.5</v>
      </c>
      <c r="J111" s="2"/>
      <c r="K111" s="2"/>
      <c r="L111" s="1"/>
      <c r="M111" s="1">
        <f t="shared" si="35"/>
        <v>0</v>
      </c>
      <c r="N111" s="2">
        <v>0.375</v>
      </c>
      <c r="O111" s="2">
        <v>0.75</v>
      </c>
      <c r="P111" s="1">
        <v>1</v>
      </c>
      <c r="Q111" s="1">
        <f t="shared" si="29"/>
        <v>8</v>
      </c>
      <c r="R111" s="2">
        <v>0.375</v>
      </c>
      <c r="S111" s="2">
        <v>0.75</v>
      </c>
      <c r="T111" s="1">
        <v>1</v>
      </c>
      <c r="U111" s="1">
        <f t="shared" si="34"/>
        <v>8</v>
      </c>
      <c r="V111" s="2">
        <v>0.79166666666666663</v>
      </c>
      <c r="W111" s="2">
        <v>0.10416666666666667</v>
      </c>
      <c r="X111" s="1">
        <v>0.5</v>
      </c>
      <c r="Y111" s="1">
        <v>7</v>
      </c>
      <c r="Z111" s="135">
        <v>10</v>
      </c>
      <c r="AA111" s="2">
        <v>0</v>
      </c>
      <c r="AB111" s="2">
        <v>0.10416666666666667</v>
      </c>
      <c r="AC111" s="1">
        <v>0</v>
      </c>
      <c r="AD111" s="135">
        <v>2.5</v>
      </c>
      <c r="AE111" s="22">
        <v>30.5</v>
      </c>
      <c r="AF111" s="22">
        <f t="shared" si="36"/>
        <v>22.5</v>
      </c>
      <c r="AG111" s="1">
        <f t="shared" si="37"/>
        <v>11.25</v>
      </c>
    </row>
    <row r="112" spans="1:33" x14ac:dyDescent="0.25">
      <c r="A112" s="55"/>
      <c r="B112" s="56"/>
      <c r="C112" s="56"/>
      <c r="D112" s="57"/>
      <c r="E112" s="57"/>
      <c r="F112" s="57"/>
      <c r="G112" s="57"/>
      <c r="H112" s="57"/>
      <c r="I112" s="57"/>
      <c r="J112" s="56"/>
      <c r="K112" s="56"/>
      <c r="L112" s="57"/>
      <c r="M112" s="57"/>
      <c r="N112" s="56"/>
      <c r="O112" s="56"/>
      <c r="P112" s="57"/>
      <c r="Q112" s="57"/>
      <c r="R112" s="56"/>
      <c r="S112" s="56"/>
      <c r="T112" s="57"/>
      <c r="U112" s="57"/>
      <c r="V112" s="56">
        <v>0.83333333333333337</v>
      </c>
      <c r="W112" s="56">
        <v>1</v>
      </c>
      <c r="X112" s="57">
        <v>0</v>
      </c>
      <c r="Y112" s="57"/>
      <c r="Z112" s="135"/>
      <c r="AA112" s="56"/>
      <c r="AB112" s="56"/>
      <c r="AC112" s="57"/>
      <c r="AD112" s="135"/>
      <c r="AE112" s="22">
        <f>AD112+Y112+U112+Q112+M112+I112+E112</f>
        <v>0</v>
      </c>
      <c r="AF112" s="22">
        <f t="shared" si="36"/>
        <v>0</v>
      </c>
      <c r="AG112" s="1">
        <f t="shared" si="37"/>
        <v>0</v>
      </c>
    </row>
    <row r="113" spans="1:33" x14ac:dyDescent="0.25">
      <c r="A113" s="55"/>
      <c r="B113" s="56"/>
      <c r="C113" s="56"/>
      <c r="D113" s="57"/>
      <c r="E113" s="57"/>
      <c r="F113" s="57"/>
      <c r="G113" s="57"/>
      <c r="H113" s="57"/>
      <c r="I113" s="57"/>
      <c r="J113" s="56"/>
      <c r="K113" s="56"/>
      <c r="L113" s="57"/>
      <c r="M113" s="57"/>
      <c r="N113" s="56"/>
      <c r="O113" s="56"/>
      <c r="P113" s="57"/>
      <c r="Q113" s="57"/>
      <c r="R113" s="56"/>
      <c r="S113" s="56"/>
      <c r="T113" s="57"/>
      <c r="U113" s="57"/>
      <c r="V113" s="56">
        <v>0.83333333333333337</v>
      </c>
      <c r="W113" s="56">
        <v>1</v>
      </c>
      <c r="X113" s="57">
        <v>0</v>
      </c>
      <c r="Y113" s="57"/>
      <c r="Z113" s="135"/>
      <c r="AA113" s="56"/>
      <c r="AB113" s="56"/>
      <c r="AC113" s="57"/>
      <c r="AD113" s="135"/>
      <c r="AE113" s="22">
        <f t="shared" ref="AE113" si="45">AD113+Y113+U113+Q113+M113+I113+E113</f>
        <v>0</v>
      </c>
      <c r="AF113" s="22">
        <f t="shared" si="36"/>
        <v>0</v>
      </c>
      <c r="AG113" s="1">
        <f t="shared" si="37"/>
        <v>0</v>
      </c>
    </row>
    <row r="114" spans="1:33" x14ac:dyDescent="0.25">
      <c r="AA114" s="23"/>
      <c r="AG114" s="65"/>
    </row>
    <row r="115" spans="1:33" x14ac:dyDescent="0.25">
      <c r="F115" s="15"/>
      <c r="G115" s="15"/>
      <c r="AA115" s="156" t="s">
        <v>11</v>
      </c>
      <c r="AB115" s="157"/>
      <c r="AC115" s="157"/>
      <c r="AD115" s="158"/>
      <c r="AE115" s="22">
        <f>SUM(AE87:AE114)</f>
        <v>762.5</v>
      </c>
      <c r="AF115" s="15"/>
    </row>
    <row r="116" spans="1:33" x14ac:dyDescent="0.25">
      <c r="F116" s="15"/>
      <c r="G116" s="15"/>
      <c r="AA116" s="159" t="s">
        <v>12</v>
      </c>
      <c r="AB116" s="160"/>
      <c r="AC116" s="160"/>
      <c r="AD116" s="161"/>
      <c r="AE116" s="24">
        <f>AE115*AE79</f>
        <v>12810</v>
      </c>
      <c r="AF116" s="78"/>
    </row>
    <row r="117" spans="1:33" ht="15.75" customHeight="1" x14ac:dyDescent="0.25">
      <c r="C117" s="65"/>
      <c r="F117" s="15"/>
      <c r="G117" s="15"/>
      <c r="AA117" s="164" t="s">
        <v>69</v>
      </c>
      <c r="AB117" s="164"/>
      <c r="AC117" s="164"/>
      <c r="AD117" s="164"/>
      <c r="AE117" s="24">
        <f>AE116+AF117+AG117</f>
        <v>13080</v>
      </c>
      <c r="AF117" s="24">
        <f>SUM(AF87:AF113)</f>
        <v>191.25</v>
      </c>
      <c r="AG117" s="22">
        <f>SUM(AG87:AG116)</f>
        <v>78.75</v>
      </c>
    </row>
    <row r="118" spans="1:33" x14ac:dyDescent="0.25">
      <c r="AA118" s="159" t="s">
        <v>13</v>
      </c>
      <c r="AB118" s="160"/>
      <c r="AC118" s="160"/>
      <c r="AD118" s="161"/>
      <c r="AE118" s="24">
        <f>AE74+AE117</f>
        <v>30162.675000000003</v>
      </c>
      <c r="AF118" s="25"/>
    </row>
    <row r="120" spans="1:33" x14ac:dyDescent="0.25">
      <c r="A120" s="16"/>
      <c r="B120" s="164" t="s">
        <v>0</v>
      </c>
      <c r="C120" s="164"/>
      <c r="D120" s="164"/>
      <c r="E120" s="164"/>
      <c r="F120" s="164" t="s">
        <v>1</v>
      </c>
      <c r="G120" s="164"/>
      <c r="H120" s="164"/>
      <c r="I120" s="164"/>
      <c r="J120" s="164" t="s">
        <v>2</v>
      </c>
      <c r="K120" s="164"/>
      <c r="L120" s="164"/>
      <c r="M120" s="164"/>
      <c r="N120" s="164" t="s">
        <v>3</v>
      </c>
      <c r="O120" s="164"/>
      <c r="P120" s="164"/>
      <c r="Q120" s="164"/>
      <c r="R120" s="164" t="s">
        <v>4</v>
      </c>
      <c r="S120" s="164"/>
      <c r="T120" s="164"/>
      <c r="U120" s="164"/>
      <c r="V120" s="164" t="s">
        <v>5</v>
      </c>
      <c r="W120" s="164"/>
      <c r="X120" s="164"/>
      <c r="Y120" s="164"/>
      <c r="Z120" s="133"/>
      <c r="AA120" s="164" t="s">
        <v>6</v>
      </c>
      <c r="AB120" s="164"/>
      <c r="AC120" s="164"/>
      <c r="AD120" s="164"/>
      <c r="AE120" s="17" t="s">
        <v>7</v>
      </c>
      <c r="AF120" s="17" t="s">
        <v>52</v>
      </c>
    </row>
    <row r="121" spans="1:33" x14ac:dyDescent="0.25">
      <c r="A121" s="16"/>
      <c r="B121" s="163">
        <v>41897</v>
      </c>
      <c r="C121" s="164"/>
      <c r="D121" s="164"/>
      <c r="E121" s="164"/>
      <c r="F121" s="163">
        <v>41898</v>
      </c>
      <c r="G121" s="164"/>
      <c r="H121" s="164"/>
      <c r="I121" s="164"/>
      <c r="J121" s="163">
        <v>41899</v>
      </c>
      <c r="K121" s="164"/>
      <c r="L121" s="164"/>
      <c r="M121" s="164"/>
      <c r="N121" s="163">
        <v>41900</v>
      </c>
      <c r="O121" s="164"/>
      <c r="P121" s="164"/>
      <c r="Q121" s="164"/>
      <c r="R121" s="163">
        <v>41901</v>
      </c>
      <c r="S121" s="164"/>
      <c r="T121" s="164"/>
      <c r="U121" s="164"/>
      <c r="V121" s="163">
        <v>41902</v>
      </c>
      <c r="W121" s="164"/>
      <c r="X121" s="164"/>
      <c r="Y121" s="164"/>
      <c r="Z121" s="133"/>
      <c r="AA121" s="163">
        <v>41903</v>
      </c>
      <c r="AB121" s="164"/>
      <c r="AC121" s="164"/>
      <c r="AD121" s="164"/>
      <c r="AE121" s="17"/>
      <c r="AF121" s="115"/>
    </row>
    <row r="122" spans="1:33" ht="41.25" x14ac:dyDescent="0.25">
      <c r="A122" s="19"/>
      <c r="B122" s="20" t="s">
        <v>8</v>
      </c>
      <c r="C122" s="20" t="s">
        <v>9</v>
      </c>
      <c r="D122" s="21" t="s">
        <v>10</v>
      </c>
      <c r="E122" s="21" t="s">
        <v>7</v>
      </c>
      <c r="F122" s="20" t="s">
        <v>8</v>
      </c>
      <c r="G122" s="20" t="s">
        <v>9</v>
      </c>
      <c r="H122" s="21" t="s">
        <v>10</v>
      </c>
      <c r="I122" s="21" t="s">
        <v>7</v>
      </c>
      <c r="J122" s="20" t="s">
        <v>8</v>
      </c>
      <c r="K122" s="20" t="s">
        <v>9</v>
      </c>
      <c r="L122" s="21" t="s">
        <v>10</v>
      </c>
      <c r="M122" s="21" t="s">
        <v>7</v>
      </c>
      <c r="N122" s="20" t="s">
        <v>8</v>
      </c>
      <c r="O122" s="20" t="s">
        <v>9</v>
      </c>
      <c r="P122" s="21" t="s">
        <v>10</v>
      </c>
      <c r="Q122" s="21" t="s">
        <v>7</v>
      </c>
      <c r="R122" s="20" t="s">
        <v>8</v>
      </c>
      <c r="S122" s="20" t="s">
        <v>9</v>
      </c>
      <c r="T122" s="21" t="s">
        <v>10</v>
      </c>
      <c r="U122" s="21" t="s">
        <v>7</v>
      </c>
      <c r="V122" s="20" t="s">
        <v>8</v>
      </c>
      <c r="W122" s="20" t="s">
        <v>9</v>
      </c>
      <c r="X122" s="21" t="s">
        <v>10</v>
      </c>
      <c r="Y122" s="21" t="s">
        <v>7</v>
      </c>
      <c r="Z122" s="134"/>
      <c r="AA122" s="20" t="s">
        <v>8</v>
      </c>
      <c r="AB122" s="20" t="s">
        <v>9</v>
      </c>
      <c r="AC122" s="21" t="s">
        <v>10</v>
      </c>
      <c r="AD122" s="134" t="s">
        <v>7</v>
      </c>
      <c r="AE122" s="17" t="s">
        <v>68</v>
      </c>
      <c r="AF122" s="114">
        <v>0.25</v>
      </c>
      <c r="AG122" s="114">
        <v>0.5</v>
      </c>
    </row>
    <row r="123" spans="1:33" x14ac:dyDescent="0.25">
      <c r="A123" s="32"/>
      <c r="B123" s="30">
        <v>0.375</v>
      </c>
      <c r="C123" s="30">
        <v>0.70833333333333337</v>
      </c>
      <c r="D123" s="31">
        <v>1</v>
      </c>
      <c r="E123" s="31">
        <f t="shared" ref="E123:E148" si="46">24*(C123-B123)-D123</f>
        <v>7</v>
      </c>
      <c r="F123" s="30">
        <v>0.375</v>
      </c>
      <c r="G123" s="30">
        <v>0.70833333333333337</v>
      </c>
      <c r="H123" s="31">
        <v>1</v>
      </c>
      <c r="I123" s="31">
        <f t="shared" ref="I123:I148" si="47">24*(G123-F123)-H123</f>
        <v>7</v>
      </c>
      <c r="J123" s="30">
        <v>0.375</v>
      </c>
      <c r="K123" s="30">
        <v>0.70833333333333337</v>
      </c>
      <c r="L123" s="31">
        <v>1</v>
      </c>
      <c r="M123" s="31">
        <f t="shared" ref="M123:M147" si="48">24*(K123-J123)-L123</f>
        <v>7</v>
      </c>
      <c r="N123" s="30">
        <v>0.91666666666666663</v>
      </c>
      <c r="O123" s="30">
        <v>0.25</v>
      </c>
      <c r="P123" s="31"/>
      <c r="Q123" s="31">
        <v>7</v>
      </c>
      <c r="R123" s="165" t="s">
        <v>43</v>
      </c>
      <c r="S123" s="166"/>
      <c r="T123" s="166"/>
      <c r="U123" s="167"/>
      <c r="V123" s="165" t="s">
        <v>51</v>
      </c>
      <c r="W123" s="166"/>
      <c r="X123" s="166"/>
      <c r="Y123" s="167"/>
      <c r="Z123" s="135"/>
      <c r="AA123" s="30"/>
      <c r="AB123" s="30"/>
      <c r="AC123" s="31"/>
      <c r="AD123" s="135">
        <f t="shared" ref="AD123:AD142" si="49">24*(AB123-AA123)-AC123</f>
        <v>0</v>
      </c>
      <c r="AE123" s="116">
        <f>AE79</f>
        <v>16.8</v>
      </c>
      <c r="AF123" s="17">
        <v>2.25</v>
      </c>
      <c r="AG123" s="17">
        <v>4.5</v>
      </c>
    </row>
    <row r="124" spans="1:33" x14ac:dyDescent="0.25">
      <c r="A124" s="32"/>
      <c r="B124" s="30">
        <v>0.375</v>
      </c>
      <c r="C124" s="30">
        <v>0.70833333333333337</v>
      </c>
      <c r="D124" s="31">
        <v>1</v>
      </c>
      <c r="E124" s="31">
        <f t="shared" si="46"/>
        <v>7</v>
      </c>
      <c r="F124" s="30">
        <v>0.375</v>
      </c>
      <c r="G124" s="30">
        <v>0.70833333333333337</v>
      </c>
      <c r="H124" s="31">
        <v>1</v>
      </c>
      <c r="I124" s="31">
        <f t="shared" si="47"/>
        <v>7</v>
      </c>
      <c r="J124" s="30">
        <v>0.375</v>
      </c>
      <c r="K124" s="30">
        <v>0.70833333333333337</v>
      </c>
      <c r="L124" s="31">
        <v>1</v>
      </c>
      <c r="M124" s="31">
        <f t="shared" si="48"/>
        <v>7</v>
      </c>
      <c r="N124" s="30">
        <v>0.91666666666666663</v>
      </c>
      <c r="O124" s="30">
        <v>0.25</v>
      </c>
      <c r="P124" s="31"/>
      <c r="Q124" s="31">
        <v>7</v>
      </c>
      <c r="R124" s="165" t="s">
        <v>43</v>
      </c>
      <c r="S124" s="166"/>
      <c r="T124" s="166"/>
      <c r="U124" s="167"/>
      <c r="V124" s="165" t="s">
        <v>51</v>
      </c>
      <c r="W124" s="166"/>
      <c r="X124" s="166"/>
      <c r="Y124" s="167"/>
      <c r="Z124" s="135"/>
      <c r="AA124" s="30"/>
      <c r="AB124" s="30"/>
      <c r="AC124" s="31"/>
      <c r="AD124" s="135">
        <f t="shared" si="49"/>
        <v>0</v>
      </c>
      <c r="AE124" s="68"/>
      <c r="AF124" s="17"/>
    </row>
    <row r="125" spans="1:33" x14ac:dyDescent="0.25">
      <c r="A125" s="50"/>
      <c r="B125" s="28">
        <v>0.375</v>
      </c>
      <c r="C125" s="28">
        <v>0.70833333333333337</v>
      </c>
      <c r="D125" s="29">
        <v>0</v>
      </c>
      <c r="E125" s="29">
        <f t="shared" si="46"/>
        <v>8</v>
      </c>
      <c r="F125" s="28">
        <v>0.375</v>
      </c>
      <c r="G125" s="28">
        <v>0.70833333333333337</v>
      </c>
      <c r="H125" s="29">
        <v>0</v>
      </c>
      <c r="I125" s="29">
        <f t="shared" si="47"/>
        <v>8</v>
      </c>
      <c r="J125" s="28">
        <v>0.375</v>
      </c>
      <c r="K125" s="28">
        <v>0.70833333333333337</v>
      </c>
      <c r="L125" s="29">
        <v>0</v>
      </c>
      <c r="M125" s="29">
        <f t="shared" si="48"/>
        <v>8</v>
      </c>
      <c r="N125" s="28">
        <v>0.375</v>
      </c>
      <c r="O125" s="28">
        <v>0.70833333333333337</v>
      </c>
      <c r="P125" s="29">
        <v>1</v>
      </c>
      <c r="Q125" s="29">
        <f t="shared" ref="Q125:Q145" si="50">24*(O125-N125)-P125</f>
        <v>7</v>
      </c>
      <c r="R125" s="28">
        <v>0.91666666666666663</v>
      </c>
      <c r="S125" s="28">
        <v>0.25</v>
      </c>
      <c r="T125" s="29">
        <v>1</v>
      </c>
      <c r="U125" s="29">
        <v>7</v>
      </c>
      <c r="V125" s="165" t="s">
        <v>43</v>
      </c>
      <c r="W125" s="166"/>
      <c r="X125" s="166"/>
      <c r="Y125" s="167"/>
      <c r="Z125" s="135">
        <f>IF(Y125&gt;0,Y125+(Y125*50/100),0)</f>
        <v>0</v>
      </c>
      <c r="AA125" s="28"/>
      <c r="AB125" s="28"/>
      <c r="AC125" s="29"/>
      <c r="AD125" s="135">
        <f t="shared" si="49"/>
        <v>0</v>
      </c>
      <c r="AE125" s="51"/>
      <c r="AF125" s="17"/>
    </row>
    <row r="126" spans="1:33" x14ac:dyDescent="0.25">
      <c r="A126" s="50"/>
      <c r="B126" s="28">
        <v>0.25</v>
      </c>
      <c r="C126" s="28">
        <v>0.625</v>
      </c>
      <c r="D126" s="29">
        <v>1</v>
      </c>
      <c r="E126" s="29">
        <f t="shared" si="46"/>
        <v>8</v>
      </c>
      <c r="F126" s="28">
        <v>0.25</v>
      </c>
      <c r="G126" s="28">
        <v>0.625</v>
      </c>
      <c r="H126" s="29">
        <v>1</v>
      </c>
      <c r="I126" s="29">
        <f t="shared" si="47"/>
        <v>8</v>
      </c>
      <c r="J126" s="28">
        <v>0.25</v>
      </c>
      <c r="K126" s="28">
        <v>0.625</v>
      </c>
      <c r="L126" s="29">
        <v>1</v>
      </c>
      <c r="M126" s="29">
        <f t="shared" si="48"/>
        <v>8</v>
      </c>
      <c r="N126" s="28">
        <v>0.375</v>
      </c>
      <c r="O126" s="28">
        <v>0.70833333333333337</v>
      </c>
      <c r="P126" s="29">
        <v>1</v>
      </c>
      <c r="Q126" s="29">
        <v>8</v>
      </c>
      <c r="R126" s="28">
        <v>0.20833333333333334</v>
      </c>
      <c r="S126" s="28">
        <v>0.58333333333333337</v>
      </c>
      <c r="T126" s="29">
        <v>1</v>
      </c>
      <c r="U126" s="29">
        <v>8</v>
      </c>
      <c r="V126" s="165" t="s">
        <v>43</v>
      </c>
      <c r="W126" s="166"/>
      <c r="X126" s="166"/>
      <c r="Y126" s="167"/>
      <c r="Z126" s="135">
        <f>IF(Y126&gt;0,Y126+(Y126*50/100),0)</f>
        <v>0</v>
      </c>
      <c r="AA126" s="28"/>
      <c r="AB126" s="28"/>
      <c r="AC126" s="29"/>
      <c r="AD126" s="135"/>
      <c r="AE126" s="51"/>
      <c r="AF126" s="17"/>
    </row>
    <row r="127" spans="1:33" x14ac:dyDescent="0.25">
      <c r="A127" s="50"/>
      <c r="B127" s="28">
        <v>0.29166666666666669</v>
      </c>
      <c r="C127" s="28">
        <v>0.625</v>
      </c>
      <c r="D127" s="29">
        <v>1</v>
      </c>
      <c r="E127" s="29">
        <f t="shared" si="46"/>
        <v>7</v>
      </c>
      <c r="F127" s="28">
        <v>0.375</v>
      </c>
      <c r="G127" s="28">
        <v>0.70833333333333337</v>
      </c>
      <c r="H127" s="29">
        <v>1</v>
      </c>
      <c r="I127" s="29">
        <f t="shared" si="47"/>
        <v>7</v>
      </c>
      <c r="J127" s="28">
        <v>0.375</v>
      </c>
      <c r="K127" s="28">
        <v>0.70833333333333337</v>
      </c>
      <c r="L127" s="29">
        <v>1</v>
      </c>
      <c r="M127" s="29">
        <f t="shared" si="48"/>
        <v>7</v>
      </c>
      <c r="N127" s="165"/>
      <c r="O127" s="166"/>
      <c r="P127" s="166"/>
      <c r="Q127" s="167"/>
      <c r="R127" s="166"/>
      <c r="S127" s="167"/>
      <c r="T127" s="165"/>
      <c r="U127" s="166"/>
      <c r="V127" s="165" t="s">
        <v>43</v>
      </c>
      <c r="W127" s="166"/>
      <c r="X127" s="166"/>
      <c r="Y127" s="167"/>
      <c r="Z127" s="165"/>
      <c r="AA127" s="166"/>
      <c r="AB127" s="167"/>
      <c r="AC127" s="165"/>
      <c r="AD127" s="166"/>
      <c r="AE127" s="51"/>
      <c r="AF127" s="17"/>
    </row>
    <row r="128" spans="1:33" x14ac:dyDescent="0.25">
      <c r="A128" s="69"/>
      <c r="B128" s="70">
        <v>0.35416666666666669</v>
      </c>
      <c r="C128" s="70">
        <v>0.70833333333333337</v>
      </c>
      <c r="D128" s="71">
        <v>1</v>
      </c>
      <c r="E128" s="71">
        <f t="shared" si="46"/>
        <v>7.5</v>
      </c>
      <c r="F128" s="70">
        <v>0.375</v>
      </c>
      <c r="G128" s="70">
        <v>0.70833333333333337</v>
      </c>
      <c r="H128" s="71">
        <v>1</v>
      </c>
      <c r="I128" s="71">
        <f t="shared" si="47"/>
        <v>7</v>
      </c>
      <c r="J128" s="70">
        <v>0.375</v>
      </c>
      <c r="K128" s="70">
        <v>0.70833333333333337</v>
      </c>
      <c r="L128" s="71">
        <v>1</v>
      </c>
      <c r="M128" s="71">
        <f t="shared" si="48"/>
        <v>7</v>
      </c>
      <c r="N128" s="70">
        <v>0.375</v>
      </c>
      <c r="O128" s="70">
        <v>0.70833333333333337</v>
      </c>
      <c r="P128" s="71">
        <v>1</v>
      </c>
      <c r="Q128" s="71">
        <f t="shared" ref="Q128" si="51">24*(O128-N128)-P128</f>
        <v>7</v>
      </c>
      <c r="R128" s="70">
        <v>0.83333333333333337</v>
      </c>
      <c r="S128" s="70">
        <v>0.25</v>
      </c>
      <c r="T128" s="71">
        <v>1</v>
      </c>
      <c r="U128" s="71">
        <v>9</v>
      </c>
      <c r="V128" s="179" t="s">
        <v>43</v>
      </c>
      <c r="W128" s="180"/>
      <c r="X128" s="180"/>
      <c r="Y128" s="181"/>
      <c r="Z128" s="135">
        <f>IF(Y128&gt;0,Y128+(Y128*50/100),0)</f>
        <v>0</v>
      </c>
      <c r="AA128" s="70"/>
      <c r="AB128" s="70"/>
      <c r="AC128" s="71"/>
      <c r="AD128" s="135">
        <f t="shared" ref="AD128" si="52">24*(AB128-AA128)-AC128</f>
        <v>0</v>
      </c>
      <c r="AE128" s="22"/>
      <c r="AF128" s="22"/>
    </row>
    <row r="129" spans="1:33" x14ac:dyDescent="0.25">
      <c r="A129" s="113"/>
      <c r="B129" s="53">
        <v>0.375</v>
      </c>
      <c r="C129" s="53">
        <v>0.75</v>
      </c>
      <c r="D129" s="54">
        <v>0.5</v>
      </c>
      <c r="E129" s="1">
        <f t="shared" ref="E129" si="53">24*(C129-B129)-D129</f>
        <v>8.5</v>
      </c>
      <c r="F129" s="53">
        <v>0.375</v>
      </c>
      <c r="G129" s="53">
        <v>0.70833333333333337</v>
      </c>
      <c r="H129" s="1">
        <v>1</v>
      </c>
      <c r="I129" s="1">
        <f t="shared" ref="I129" si="54">24*(G129-F129)-H129</f>
        <v>7</v>
      </c>
      <c r="J129" s="53">
        <v>0.375</v>
      </c>
      <c r="K129" s="53">
        <v>0.70833333333333337</v>
      </c>
      <c r="L129" s="1">
        <v>1</v>
      </c>
      <c r="M129" s="1">
        <f t="shared" ref="M129" si="55">24*(K129-J129)-L129</f>
        <v>7</v>
      </c>
      <c r="N129" s="2">
        <v>0.91666666666666663</v>
      </c>
      <c r="O129" s="2">
        <v>0.25</v>
      </c>
      <c r="P129" s="1">
        <v>1</v>
      </c>
      <c r="Q129" s="1">
        <v>7</v>
      </c>
      <c r="R129" s="2">
        <v>0.875</v>
      </c>
      <c r="S129" s="2">
        <v>0.25</v>
      </c>
      <c r="T129" s="1">
        <v>1</v>
      </c>
      <c r="U129" s="1">
        <v>8</v>
      </c>
      <c r="V129" s="165" t="s">
        <v>43</v>
      </c>
      <c r="W129" s="166"/>
      <c r="X129" s="166"/>
      <c r="Y129" s="167"/>
      <c r="Z129" s="135">
        <v>12</v>
      </c>
      <c r="AA129" s="2"/>
      <c r="AB129" s="2"/>
      <c r="AC129" s="1"/>
      <c r="AD129" s="135">
        <f t="shared" si="49"/>
        <v>0</v>
      </c>
      <c r="AE129" s="22">
        <f>AD129+Y129+U129+Q129+M129+I129+E129</f>
        <v>37.5</v>
      </c>
      <c r="AF129" s="22">
        <f t="shared" ref="AF129:AF148" si="56">Z129*$AF$5</f>
        <v>27</v>
      </c>
      <c r="AG129" s="1">
        <f t="shared" ref="AG129:AG148" si="57">$AG$5*AD129</f>
        <v>0</v>
      </c>
    </row>
    <row r="130" spans="1:33" x14ac:dyDescent="0.25">
      <c r="A130" s="113"/>
      <c r="B130" s="53">
        <v>0.375</v>
      </c>
      <c r="C130" s="53">
        <v>0.75</v>
      </c>
      <c r="D130" s="54">
        <v>0.5</v>
      </c>
      <c r="E130" s="1">
        <f t="shared" si="46"/>
        <v>8.5</v>
      </c>
      <c r="F130" s="53">
        <v>0.375</v>
      </c>
      <c r="G130" s="53">
        <v>0.70833333333333337</v>
      </c>
      <c r="H130" s="1">
        <v>1</v>
      </c>
      <c r="I130" s="1">
        <f t="shared" si="47"/>
        <v>7</v>
      </c>
      <c r="J130" s="53">
        <v>0.375</v>
      </c>
      <c r="K130" s="53">
        <v>0.70833333333333337</v>
      </c>
      <c r="L130" s="1">
        <v>1</v>
      </c>
      <c r="M130" s="1">
        <f t="shared" si="48"/>
        <v>7</v>
      </c>
      <c r="N130" s="2">
        <v>0.91666666666666663</v>
      </c>
      <c r="O130" s="2">
        <v>0.25</v>
      </c>
      <c r="P130" s="1">
        <v>1</v>
      </c>
      <c r="Q130" s="1">
        <v>7</v>
      </c>
      <c r="R130" s="2">
        <v>0.875</v>
      </c>
      <c r="S130" s="2">
        <v>0.25</v>
      </c>
      <c r="T130" s="1">
        <v>1</v>
      </c>
      <c r="U130" s="1">
        <v>8</v>
      </c>
      <c r="V130" s="165" t="s">
        <v>43</v>
      </c>
      <c r="W130" s="166"/>
      <c r="X130" s="166"/>
      <c r="Y130" s="167"/>
      <c r="Z130" s="135">
        <v>12</v>
      </c>
      <c r="AA130" s="2"/>
      <c r="AB130" s="2"/>
      <c r="AC130" s="1"/>
      <c r="AD130" s="135">
        <f t="shared" si="49"/>
        <v>0</v>
      </c>
      <c r="AE130" s="22">
        <f t="shared" ref="AE130:AE148" si="58">AD130+Y130+U130+Q130+M130+I130+E130</f>
        <v>37.5</v>
      </c>
      <c r="AF130" s="22">
        <f t="shared" si="56"/>
        <v>27</v>
      </c>
      <c r="AG130" s="1">
        <f t="shared" si="57"/>
        <v>0</v>
      </c>
    </row>
    <row r="131" spans="1:33" x14ac:dyDescent="0.25">
      <c r="A131" s="113"/>
      <c r="B131" s="53">
        <v>0.375</v>
      </c>
      <c r="C131" s="53">
        <v>0.75</v>
      </c>
      <c r="D131" s="54">
        <v>0.5</v>
      </c>
      <c r="E131" s="1">
        <f t="shared" si="46"/>
        <v>8.5</v>
      </c>
      <c r="F131" s="53">
        <v>0.375</v>
      </c>
      <c r="G131" s="53">
        <v>0.70833333333333337</v>
      </c>
      <c r="H131" s="1">
        <v>1</v>
      </c>
      <c r="I131" s="1">
        <f t="shared" si="47"/>
        <v>7</v>
      </c>
      <c r="J131" s="53">
        <v>0.375</v>
      </c>
      <c r="K131" s="53">
        <v>0.70833333333333337</v>
      </c>
      <c r="L131" s="1">
        <v>1</v>
      </c>
      <c r="M131" s="1">
        <f t="shared" si="48"/>
        <v>7</v>
      </c>
      <c r="N131" s="2">
        <v>0.91666666666666663</v>
      </c>
      <c r="O131" s="2">
        <v>0.25</v>
      </c>
      <c r="P131" s="1">
        <v>1</v>
      </c>
      <c r="Q131" s="1">
        <v>7</v>
      </c>
      <c r="R131" s="2">
        <v>0.875</v>
      </c>
      <c r="S131" s="2">
        <v>0.25</v>
      </c>
      <c r="T131" s="1">
        <v>1</v>
      </c>
      <c r="U131" s="1">
        <v>8</v>
      </c>
      <c r="V131" s="165" t="s">
        <v>43</v>
      </c>
      <c r="W131" s="166"/>
      <c r="X131" s="166"/>
      <c r="Y131" s="167"/>
      <c r="Z131" s="135">
        <v>12</v>
      </c>
      <c r="AA131" s="2"/>
      <c r="AB131" s="2"/>
      <c r="AC131" s="1"/>
      <c r="AD131" s="135">
        <f t="shared" si="49"/>
        <v>0</v>
      </c>
      <c r="AE131" s="22">
        <f t="shared" si="58"/>
        <v>37.5</v>
      </c>
      <c r="AF131" s="22">
        <f t="shared" si="56"/>
        <v>27</v>
      </c>
      <c r="AG131" s="1">
        <f t="shared" si="57"/>
        <v>0</v>
      </c>
    </row>
    <row r="132" spans="1:33" x14ac:dyDescent="0.25">
      <c r="A132" s="113"/>
      <c r="B132" s="53">
        <v>0.375</v>
      </c>
      <c r="C132" s="53">
        <v>0.75</v>
      </c>
      <c r="D132" s="54">
        <v>0.5</v>
      </c>
      <c r="E132" s="1">
        <f t="shared" ref="E132" si="59">24*(C132-B132)-D132</f>
        <v>8.5</v>
      </c>
      <c r="F132" s="53">
        <v>0.375</v>
      </c>
      <c r="G132" s="53">
        <v>0.70833333333333337</v>
      </c>
      <c r="H132" s="1">
        <v>1</v>
      </c>
      <c r="I132" s="1">
        <f t="shared" ref="I132" si="60">24*(G132-F132)-H132</f>
        <v>7</v>
      </c>
      <c r="J132" s="53">
        <v>0.375</v>
      </c>
      <c r="K132" s="53">
        <v>0.70833333333333337</v>
      </c>
      <c r="L132" s="1">
        <v>1</v>
      </c>
      <c r="M132" s="1">
        <f t="shared" ref="M132" si="61">24*(K132-J132)-L132</f>
        <v>7</v>
      </c>
      <c r="N132" s="2">
        <v>0.91666666666666663</v>
      </c>
      <c r="O132" s="2">
        <v>0.25</v>
      </c>
      <c r="P132" s="1">
        <v>1</v>
      </c>
      <c r="Q132" s="1">
        <v>7</v>
      </c>
      <c r="R132" s="2">
        <v>0.875</v>
      </c>
      <c r="S132" s="2">
        <v>0.25</v>
      </c>
      <c r="T132" s="1">
        <v>1</v>
      </c>
      <c r="U132" s="1">
        <v>8</v>
      </c>
      <c r="V132" s="165" t="s">
        <v>43</v>
      </c>
      <c r="W132" s="166"/>
      <c r="X132" s="166"/>
      <c r="Y132" s="167"/>
      <c r="Z132" s="135">
        <v>12</v>
      </c>
      <c r="AA132" s="2"/>
      <c r="AB132" s="2"/>
      <c r="AC132" s="1"/>
      <c r="AD132" s="135">
        <f t="shared" ref="AD132" si="62">24*(AB132-AA132)-AC132</f>
        <v>0</v>
      </c>
      <c r="AE132" s="22">
        <f t="shared" si="58"/>
        <v>37.5</v>
      </c>
      <c r="AF132" s="22">
        <f t="shared" si="56"/>
        <v>27</v>
      </c>
      <c r="AG132" s="1">
        <f t="shared" si="57"/>
        <v>0</v>
      </c>
    </row>
    <row r="133" spans="1:33" x14ac:dyDescent="0.25">
      <c r="A133" s="113"/>
      <c r="B133" s="2"/>
      <c r="C133" s="2"/>
      <c r="D133" s="1"/>
      <c r="E133" s="1">
        <f t="shared" si="46"/>
        <v>0</v>
      </c>
      <c r="F133" s="53"/>
      <c r="G133" s="53"/>
      <c r="H133" s="1"/>
      <c r="I133" s="1">
        <f t="shared" si="47"/>
        <v>0</v>
      </c>
      <c r="J133" s="53"/>
      <c r="K133" s="53"/>
      <c r="L133" s="1"/>
      <c r="M133" s="1">
        <f t="shared" si="48"/>
        <v>0</v>
      </c>
      <c r="N133" s="2">
        <v>0.91666666666666663</v>
      </c>
      <c r="O133" s="2">
        <v>0.25</v>
      </c>
      <c r="P133" s="1">
        <v>1</v>
      </c>
      <c r="Q133" s="1">
        <v>7</v>
      </c>
      <c r="R133" s="2"/>
      <c r="S133" s="2"/>
      <c r="T133" s="1"/>
      <c r="U133" s="1"/>
      <c r="V133" s="165" t="s">
        <v>43</v>
      </c>
      <c r="W133" s="166"/>
      <c r="X133" s="166"/>
      <c r="Y133" s="167"/>
      <c r="Z133" s="135">
        <v>6</v>
      </c>
      <c r="AA133" s="2"/>
      <c r="AB133" s="2"/>
      <c r="AC133" s="1"/>
      <c r="AD133" s="135">
        <f t="shared" si="49"/>
        <v>0</v>
      </c>
      <c r="AE133" s="22">
        <f t="shared" si="58"/>
        <v>7</v>
      </c>
      <c r="AF133" s="22">
        <f t="shared" si="56"/>
        <v>13.5</v>
      </c>
      <c r="AG133" s="1">
        <f t="shared" si="57"/>
        <v>0</v>
      </c>
    </row>
    <row r="134" spans="1:33" x14ac:dyDescent="0.25">
      <c r="A134" s="113"/>
      <c r="B134" s="2"/>
      <c r="C134" s="2"/>
      <c r="D134" s="1"/>
      <c r="E134" s="1">
        <f t="shared" si="46"/>
        <v>0</v>
      </c>
      <c r="F134" s="53"/>
      <c r="G134" s="53"/>
      <c r="H134" s="1"/>
      <c r="I134" s="1">
        <f t="shared" si="47"/>
        <v>0</v>
      </c>
      <c r="J134" s="53"/>
      <c r="K134" s="53"/>
      <c r="L134" s="1"/>
      <c r="M134" s="1">
        <f t="shared" si="48"/>
        <v>0</v>
      </c>
      <c r="N134" s="2">
        <v>0.91666666666666663</v>
      </c>
      <c r="O134" s="2">
        <v>0.25</v>
      </c>
      <c r="P134" s="1">
        <v>1</v>
      </c>
      <c r="Q134" s="1">
        <v>7</v>
      </c>
      <c r="R134" s="2"/>
      <c r="S134" s="2"/>
      <c r="T134" s="1"/>
      <c r="U134" s="1"/>
      <c r="V134" s="165" t="s">
        <v>43</v>
      </c>
      <c r="W134" s="166"/>
      <c r="X134" s="166"/>
      <c r="Y134" s="167"/>
      <c r="Z134" s="135">
        <v>6</v>
      </c>
      <c r="AA134" s="2"/>
      <c r="AB134" s="2"/>
      <c r="AC134" s="1"/>
      <c r="AD134" s="135">
        <f t="shared" si="49"/>
        <v>0</v>
      </c>
      <c r="AE134" s="22">
        <f t="shared" si="58"/>
        <v>7</v>
      </c>
      <c r="AF134" s="22">
        <f t="shared" si="56"/>
        <v>13.5</v>
      </c>
      <c r="AG134" s="1">
        <f t="shared" si="57"/>
        <v>0</v>
      </c>
    </row>
    <row r="135" spans="1:33" x14ac:dyDescent="0.25">
      <c r="A135" s="113"/>
      <c r="B135" s="2"/>
      <c r="C135" s="2"/>
      <c r="D135" s="1"/>
      <c r="E135" s="1">
        <f t="shared" si="46"/>
        <v>0</v>
      </c>
      <c r="F135" s="2"/>
      <c r="G135" s="2"/>
      <c r="H135" s="1"/>
      <c r="I135" s="1">
        <f t="shared" si="47"/>
        <v>0</v>
      </c>
      <c r="J135" s="2"/>
      <c r="K135" s="2"/>
      <c r="L135" s="1"/>
      <c r="M135" s="1">
        <f t="shared" si="48"/>
        <v>0</v>
      </c>
      <c r="N135" s="53">
        <v>0.375</v>
      </c>
      <c r="O135" s="53">
        <v>0.70833333333333337</v>
      </c>
      <c r="P135" s="1">
        <v>1</v>
      </c>
      <c r="Q135" s="1">
        <f t="shared" si="50"/>
        <v>7</v>
      </c>
      <c r="R135" s="2">
        <v>0.20833333333333334</v>
      </c>
      <c r="S135" s="2">
        <v>0.54166666666666663</v>
      </c>
      <c r="T135" s="1">
        <v>1</v>
      </c>
      <c r="U135" s="1">
        <f t="shared" ref="U135:U143" si="63">24*(S135-R135)-T135</f>
        <v>6.9999999999999982</v>
      </c>
      <c r="V135" s="165" t="s">
        <v>43</v>
      </c>
      <c r="W135" s="166"/>
      <c r="X135" s="166"/>
      <c r="Y135" s="167"/>
      <c r="Z135" s="135">
        <v>1</v>
      </c>
      <c r="AA135" s="2"/>
      <c r="AB135" s="2"/>
      <c r="AC135" s="1"/>
      <c r="AD135" s="135">
        <f t="shared" si="49"/>
        <v>0</v>
      </c>
      <c r="AE135" s="22">
        <f t="shared" si="58"/>
        <v>13.999999999999998</v>
      </c>
      <c r="AF135" s="22">
        <f t="shared" si="56"/>
        <v>2.25</v>
      </c>
      <c r="AG135" s="1">
        <f t="shared" si="57"/>
        <v>0</v>
      </c>
    </row>
    <row r="136" spans="1:33" x14ac:dyDescent="0.25">
      <c r="A136" s="113"/>
      <c r="B136" s="2"/>
      <c r="C136" s="2"/>
      <c r="D136" s="1"/>
      <c r="E136" s="1">
        <f t="shared" si="46"/>
        <v>0</v>
      </c>
      <c r="F136" s="2"/>
      <c r="G136" s="2"/>
      <c r="H136" s="1"/>
      <c r="I136" s="1">
        <f t="shared" si="47"/>
        <v>0</v>
      </c>
      <c r="J136" s="2"/>
      <c r="K136" s="2"/>
      <c r="L136" s="1"/>
      <c r="M136" s="1">
        <f t="shared" si="48"/>
        <v>0</v>
      </c>
      <c r="N136" s="53">
        <v>0.375</v>
      </c>
      <c r="O136" s="53">
        <v>0.70833333333333337</v>
      </c>
      <c r="P136" s="1">
        <v>1</v>
      </c>
      <c r="Q136" s="1">
        <f t="shared" si="50"/>
        <v>7</v>
      </c>
      <c r="R136" s="2">
        <v>0.20833333333333334</v>
      </c>
      <c r="S136" s="2">
        <v>0.54166666666666663</v>
      </c>
      <c r="T136" s="1">
        <v>1</v>
      </c>
      <c r="U136" s="1">
        <f t="shared" si="63"/>
        <v>6.9999999999999982</v>
      </c>
      <c r="V136" s="165" t="s">
        <v>43</v>
      </c>
      <c r="W136" s="166"/>
      <c r="X136" s="166"/>
      <c r="Y136" s="167"/>
      <c r="Z136" s="135">
        <v>1</v>
      </c>
      <c r="AA136" s="2"/>
      <c r="AB136" s="2"/>
      <c r="AC136" s="1"/>
      <c r="AD136" s="135">
        <f t="shared" si="49"/>
        <v>0</v>
      </c>
      <c r="AE136" s="22">
        <f t="shared" si="58"/>
        <v>13.999999999999998</v>
      </c>
      <c r="AF136" s="22">
        <f t="shared" si="56"/>
        <v>2.25</v>
      </c>
      <c r="AG136" s="1">
        <f t="shared" si="57"/>
        <v>0</v>
      </c>
    </row>
    <row r="137" spans="1:33" x14ac:dyDescent="0.25">
      <c r="A137" s="113"/>
      <c r="B137" s="2"/>
      <c r="C137" s="2"/>
      <c r="D137" s="1"/>
      <c r="E137" s="1">
        <f t="shared" si="46"/>
        <v>0</v>
      </c>
      <c r="F137" s="2"/>
      <c r="G137" s="2"/>
      <c r="H137" s="1"/>
      <c r="I137" s="1">
        <f t="shared" si="47"/>
        <v>0</v>
      </c>
      <c r="J137" s="2"/>
      <c r="K137" s="2"/>
      <c r="L137" s="1"/>
      <c r="M137" s="1">
        <f t="shared" si="48"/>
        <v>0</v>
      </c>
      <c r="N137" s="53">
        <v>0.375</v>
      </c>
      <c r="O137" s="53">
        <v>0.70833333333333337</v>
      </c>
      <c r="P137" s="1">
        <v>1</v>
      </c>
      <c r="Q137" s="1">
        <f t="shared" si="50"/>
        <v>7</v>
      </c>
      <c r="R137" s="2">
        <v>0.20833333333333334</v>
      </c>
      <c r="S137" s="2">
        <v>0.54166666666666663</v>
      </c>
      <c r="T137" s="1">
        <v>1</v>
      </c>
      <c r="U137" s="1">
        <f t="shared" si="63"/>
        <v>6.9999999999999982</v>
      </c>
      <c r="V137" s="165" t="s">
        <v>43</v>
      </c>
      <c r="W137" s="166"/>
      <c r="X137" s="166"/>
      <c r="Y137" s="167"/>
      <c r="Z137" s="135">
        <v>1</v>
      </c>
      <c r="AA137" s="2"/>
      <c r="AB137" s="2"/>
      <c r="AC137" s="1"/>
      <c r="AD137" s="135">
        <f t="shared" si="49"/>
        <v>0</v>
      </c>
      <c r="AE137" s="22">
        <f t="shared" si="58"/>
        <v>13.999999999999998</v>
      </c>
      <c r="AF137" s="22">
        <f t="shared" si="56"/>
        <v>2.25</v>
      </c>
      <c r="AG137" s="1">
        <f t="shared" si="57"/>
        <v>0</v>
      </c>
    </row>
    <row r="138" spans="1:33" x14ac:dyDescent="0.25">
      <c r="A138" s="113"/>
      <c r="B138" s="2"/>
      <c r="C138" s="2"/>
      <c r="D138" s="1"/>
      <c r="E138" s="1">
        <f t="shared" si="46"/>
        <v>0</v>
      </c>
      <c r="F138" s="2"/>
      <c r="G138" s="2"/>
      <c r="H138" s="1"/>
      <c r="I138" s="1">
        <f t="shared" si="47"/>
        <v>0</v>
      </c>
      <c r="J138" s="2"/>
      <c r="K138" s="2"/>
      <c r="L138" s="1"/>
      <c r="M138" s="1">
        <f t="shared" si="48"/>
        <v>0</v>
      </c>
      <c r="N138" s="53">
        <v>0.375</v>
      </c>
      <c r="O138" s="53">
        <v>0.70833333333333337</v>
      </c>
      <c r="P138" s="1">
        <v>1</v>
      </c>
      <c r="Q138" s="1">
        <f t="shared" si="50"/>
        <v>7</v>
      </c>
      <c r="R138" s="2">
        <v>0.20833333333333334</v>
      </c>
      <c r="S138" s="2">
        <v>0.54166666666666663</v>
      </c>
      <c r="T138" s="1">
        <v>1</v>
      </c>
      <c r="U138" s="1">
        <f t="shared" si="63"/>
        <v>6.9999999999999982</v>
      </c>
      <c r="V138" s="165" t="s">
        <v>43</v>
      </c>
      <c r="W138" s="166"/>
      <c r="X138" s="166"/>
      <c r="Y138" s="167"/>
      <c r="Z138" s="135">
        <v>1</v>
      </c>
      <c r="AA138" s="2"/>
      <c r="AB138" s="2"/>
      <c r="AC138" s="1"/>
      <c r="AD138" s="135">
        <f t="shared" si="49"/>
        <v>0</v>
      </c>
      <c r="AE138" s="22">
        <f t="shared" si="58"/>
        <v>13.999999999999998</v>
      </c>
      <c r="AF138" s="22">
        <f t="shared" si="56"/>
        <v>2.25</v>
      </c>
      <c r="AG138" s="1">
        <f t="shared" si="57"/>
        <v>0</v>
      </c>
    </row>
    <row r="139" spans="1:33" x14ac:dyDescent="0.25">
      <c r="A139" s="113"/>
      <c r="B139" s="2"/>
      <c r="C139" s="2"/>
      <c r="D139" s="1"/>
      <c r="E139" s="1">
        <f t="shared" si="46"/>
        <v>0</v>
      </c>
      <c r="F139" s="2"/>
      <c r="G139" s="2"/>
      <c r="H139" s="1"/>
      <c r="I139" s="1">
        <f t="shared" si="47"/>
        <v>0</v>
      </c>
      <c r="J139" s="2"/>
      <c r="K139" s="2"/>
      <c r="L139" s="1"/>
      <c r="M139" s="1">
        <f t="shared" si="48"/>
        <v>0</v>
      </c>
      <c r="N139" s="53">
        <v>0.375</v>
      </c>
      <c r="O139" s="53">
        <v>0.70833333333333337</v>
      </c>
      <c r="P139" s="1">
        <v>1</v>
      </c>
      <c r="Q139" s="1">
        <f t="shared" si="50"/>
        <v>7</v>
      </c>
      <c r="R139" s="2">
        <v>0.20833333333333334</v>
      </c>
      <c r="S139" s="2">
        <v>0.54166666666666663</v>
      </c>
      <c r="T139" s="1">
        <v>1</v>
      </c>
      <c r="U139" s="1">
        <f t="shared" si="63"/>
        <v>6.9999999999999982</v>
      </c>
      <c r="V139" s="165" t="s">
        <v>43</v>
      </c>
      <c r="W139" s="166"/>
      <c r="X139" s="166"/>
      <c r="Y139" s="167"/>
      <c r="Z139" s="135">
        <v>1</v>
      </c>
      <c r="AA139" s="2"/>
      <c r="AB139" s="2"/>
      <c r="AC139" s="1"/>
      <c r="AD139" s="135">
        <f t="shared" si="49"/>
        <v>0</v>
      </c>
      <c r="AE139" s="22">
        <f t="shared" si="58"/>
        <v>13.999999999999998</v>
      </c>
      <c r="AF139" s="22">
        <f t="shared" si="56"/>
        <v>2.25</v>
      </c>
      <c r="AG139" s="1">
        <f t="shared" si="57"/>
        <v>0</v>
      </c>
    </row>
    <row r="140" spans="1:33" x14ac:dyDescent="0.25">
      <c r="A140" s="113"/>
      <c r="B140" s="2"/>
      <c r="C140" s="2"/>
      <c r="D140" s="1"/>
      <c r="E140" s="1">
        <f t="shared" si="46"/>
        <v>0</v>
      </c>
      <c r="F140" s="2"/>
      <c r="G140" s="2"/>
      <c r="H140" s="1"/>
      <c r="I140" s="1">
        <f t="shared" si="47"/>
        <v>0</v>
      </c>
      <c r="J140" s="2"/>
      <c r="K140" s="2"/>
      <c r="L140" s="1"/>
      <c r="M140" s="1">
        <f t="shared" si="48"/>
        <v>0</v>
      </c>
      <c r="N140" s="53">
        <v>0.375</v>
      </c>
      <c r="O140" s="53">
        <v>0.70833333333333337</v>
      </c>
      <c r="P140" s="1">
        <v>1</v>
      </c>
      <c r="Q140" s="1">
        <f t="shared" si="50"/>
        <v>7</v>
      </c>
      <c r="R140" s="2"/>
      <c r="S140" s="2"/>
      <c r="T140" s="1"/>
      <c r="U140" s="1">
        <f t="shared" si="63"/>
        <v>0</v>
      </c>
      <c r="V140" s="165" t="s">
        <v>43</v>
      </c>
      <c r="W140" s="166"/>
      <c r="X140" s="166"/>
      <c r="Y140" s="167"/>
      <c r="Z140" s="135">
        <v>0</v>
      </c>
      <c r="AA140" s="2"/>
      <c r="AB140" s="2"/>
      <c r="AC140" s="1"/>
      <c r="AD140" s="135">
        <f t="shared" si="49"/>
        <v>0</v>
      </c>
      <c r="AE140" s="22">
        <f t="shared" si="58"/>
        <v>7</v>
      </c>
      <c r="AF140" s="22">
        <f t="shared" si="56"/>
        <v>0</v>
      </c>
      <c r="AG140" s="1">
        <f t="shared" si="57"/>
        <v>0</v>
      </c>
    </row>
    <row r="141" spans="1:33" x14ac:dyDescent="0.25">
      <c r="A141" s="113"/>
      <c r="B141" s="2"/>
      <c r="C141" s="2"/>
      <c r="D141" s="1"/>
      <c r="E141" s="1">
        <f t="shared" si="46"/>
        <v>0</v>
      </c>
      <c r="F141" s="2"/>
      <c r="G141" s="2"/>
      <c r="H141" s="1"/>
      <c r="I141" s="1">
        <f t="shared" si="47"/>
        <v>0</v>
      </c>
      <c r="J141" s="53">
        <v>0.375</v>
      </c>
      <c r="K141" s="53">
        <v>0.70833333333333337</v>
      </c>
      <c r="L141" s="1">
        <v>1</v>
      </c>
      <c r="M141" s="1">
        <f t="shared" si="48"/>
        <v>7</v>
      </c>
      <c r="N141" s="53">
        <v>0.375</v>
      </c>
      <c r="O141" s="53">
        <v>0.70833333333333304</v>
      </c>
      <c r="P141" s="1">
        <v>0.5</v>
      </c>
      <c r="Q141" s="1">
        <f t="shared" si="50"/>
        <v>7.4999999999999929</v>
      </c>
      <c r="R141" s="2"/>
      <c r="S141" s="2"/>
      <c r="T141" s="1"/>
      <c r="U141" s="1">
        <f t="shared" si="63"/>
        <v>0</v>
      </c>
      <c r="V141" s="165" t="s">
        <v>43</v>
      </c>
      <c r="W141" s="166"/>
      <c r="X141" s="166"/>
      <c r="Y141" s="167"/>
      <c r="Z141" s="135">
        <v>0</v>
      </c>
      <c r="AA141" s="2"/>
      <c r="AB141" s="2"/>
      <c r="AC141" s="1"/>
      <c r="AD141" s="135">
        <f t="shared" si="49"/>
        <v>0</v>
      </c>
      <c r="AE141" s="22">
        <f t="shared" si="58"/>
        <v>14.499999999999993</v>
      </c>
      <c r="AF141" s="22">
        <f t="shared" si="56"/>
        <v>0</v>
      </c>
      <c r="AG141" s="1">
        <f t="shared" si="57"/>
        <v>0</v>
      </c>
    </row>
    <row r="142" spans="1:33" x14ac:dyDescent="0.25">
      <c r="A142" s="113"/>
      <c r="B142" s="2"/>
      <c r="C142" s="2"/>
      <c r="D142" s="1"/>
      <c r="E142" s="1">
        <f t="shared" si="46"/>
        <v>0</v>
      </c>
      <c r="F142" s="2"/>
      <c r="G142" s="2"/>
      <c r="H142" s="1"/>
      <c r="I142" s="1">
        <f t="shared" si="47"/>
        <v>0</v>
      </c>
      <c r="J142" s="2"/>
      <c r="K142" s="2"/>
      <c r="L142" s="1"/>
      <c r="M142" s="1">
        <f t="shared" si="48"/>
        <v>0</v>
      </c>
      <c r="N142" s="53">
        <v>0.375</v>
      </c>
      <c r="O142" s="53">
        <v>0.70833333333333337</v>
      </c>
      <c r="P142" s="1">
        <v>1</v>
      </c>
      <c r="Q142" s="1">
        <f t="shared" si="50"/>
        <v>7</v>
      </c>
      <c r="R142" s="2"/>
      <c r="S142" s="2"/>
      <c r="T142" s="1"/>
      <c r="U142" s="1">
        <f t="shared" si="63"/>
        <v>0</v>
      </c>
      <c r="V142" s="165" t="s">
        <v>43</v>
      </c>
      <c r="W142" s="166"/>
      <c r="X142" s="166"/>
      <c r="Y142" s="167"/>
      <c r="Z142" s="135">
        <v>0</v>
      </c>
      <c r="AA142" s="2"/>
      <c r="AB142" s="2"/>
      <c r="AC142" s="1"/>
      <c r="AD142" s="135">
        <f t="shared" si="49"/>
        <v>0</v>
      </c>
      <c r="AE142" s="22">
        <f t="shared" si="58"/>
        <v>7</v>
      </c>
      <c r="AF142" s="22">
        <f t="shared" si="56"/>
        <v>0</v>
      </c>
      <c r="AG142" s="1">
        <f t="shared" si="57"/>
        <v>0</v>
      </c>
    </row>
    <row r="143" spans="1:33" x14ac:dyDescent="0.25">
      <c r="A143" s="113"/>
      <c r="B143" s="2"/>
      <c r="C143" s="2"/>
      <c r="D143" s="1"/>
      <c r="E143" s="1">
        <f t="shared" si="46"/>
        <v>0</v>
      </c>
      <c r="F143" s="2">
        <v>0.375</v>
      </c>
      <c r="G143" s="2">
        <v>0.70833333333333337</v>
      </c>
      <c r="H143" s="1">
        <v>1</v>
      </c>
      <c r="I143" s="1">
        <f t="shared" si="47"/>
        <v>7</v>
      </c>
      <c r="J143" s="2">
        <v>0.375</v>
      </c>
      <c r="K143" s="2">
        <v>0.70833333333333337</v>
      </c>
      <c r="L143" s="1">
        <v>1</v>
      </c>
      <c r="M143" s="1">
        <f t="shared" si="48"/>
        <v>7</v>
      </c>
      <c r="N143" s="2">
        <v>0.375</v>
      </c>
      <c r="O143" s="2">
        <v>0.70833333333333337</v>
      </c>
      <c r="P143" s="1">
        <v>1</v>
      </c>
      <c r="Q143" s="1">
        <f t="shared" si="50"/>
        <v>7</v>
      </c>
      <c r="R143" s="2">
        <v>0.20833333333333334</v>
      </c>
      <c r="S143" s="2">
        <v>0.54166666666666663</v>
      </c>
      <c r="T143" s="1">
        <v>1</v>
      </c>
      <c r="U143" s="1">
        <f t="shared" si="63"/>
        <v>6.9999999999999982</v>
      </c>
      <c r="V143" s="165" t="s">
        <v>43</v>
      </c>
      <c r="W143" s="166"/>
      <c r="X143" s="166"/>
      <c r="Y143" s="167"/>
      <c r="Z143" s="135">
        <v>1</v>
      </c>
      <c r="AA143" s="2"/>
      <c r="AB143" s="2"/>
      <c r="AC143" s="1"/>
      <c r="AD143" s="135">
        <f t="shared" ref="AD143:AD148" si="64">24*(AB143-AA143)-AC143</f>
        <v>0</v>
      </c>
      <c r="AE143" s="22">
        <f t="shared" si="58"/>
        <v>28</v>
      </c>
      <c r="AF143" s="22">
        <f t="shared" si="56"/>
        <v>2.25</v>
      </c>
      <c r="AG143" s="1">
        <f t="shared" si="57"/>
        <v>0</v>
      </c>
    </row>
    <row r="144" spans="1:33" x14ac:dyDescent="0.25">
      <c r="A144" s="113"/>
      <c r="B144" s="2">
        <v>0.375</v>
      </c>
      <c r="C144" s="2">
        <v>0.75</v>
      </c>
      <c r="D144" s="1">
        <v>0.5</v>
      </c>
      <c r="E144" s="1">
        <f t="shared" si="46"/>
        <v>8.5</v>
      </c>
      <c r="F144" s="2">
        <v>0.375</v>
      </c>
      <c r="G144" s="2">
        <v>0.70833333333333337</v>
      </c>
      <c r="H144" s="1">
        <v>1</v>
      </c>
      <c r="I144" s="1">
        <f t="shared" si="47"/>
        <v>7</v>
      </c>
      <c r="J144" s="2">
        <v>0.375</v>
      </c>
      <c r="K144" s="2">
        <v>0.70833333333333337</v>
      </c>
      <c r="L144" s="1">
        <v>1</v>
      </c>
      <c r="M144" s="1">
        <f t="shared" si="48"/>
        <v>7</v>
      </c>
      <c r="N144" s="53">
        <v>0.91666666666666663</v>
      </c>
      <c r="O144" s="53">
        <v>0.25</v>
      </c>
      <c r="P144" s="1">
        <v>1</v>
      </c>
      <c r="Q144" s="1">
        <v>7</v>
      </c>
      <c r="R144" s="2">
        <v>0.875</v>
      </c>
      <c r="S144" s="2">
        <v>0.25</v>
      </c>
      <c r="T144" s="1">
        <v>1</v>
      </c>
      <c r="U144" s="1">
        <v>8</v>
      </c>
      <c r="V144" s="165" t="s">
        <v>43</v>
      </c>
      <c r="W144" s="166"/>
      <c r="X144" s="166"/>
      <c r="Y144" s="167"/>
      <c r="Z144" s="135">
        <v>12</v>
      </c>
      <c r="AA144" s="2"/>
      <c r="AB144" s="2"/>
      <c r="AC144" s="1"/>
      <c r="AD144" s="135">
        <f t="shared" si="64"/>
        <v>0</v>
      </c>
      <c r="AE144" s="22">
        <f t="shared" si="58"/>
        <v>37.5</v>
      </c>
      <c r="AF144" s="22">
        <f t="shared" si="56"/>
        <v>27</v>
      </c>
      <c r="AG144" s="1">
        <f t="shared" si="57"/>
        <v>0</v>
      </c>
    </row>
    <row r="145" spans="1:33" x14ac:dyDescent="0.25">
      <c r="A145" s="113"/>
      <c r="B145" s="2"/>
      <c r="C145" s="2"/>
      <c r="D145" s="1"/>
      <c r="E145" s="1">
        <f t="shared" si="46"/>
        <v>0</v>
      </c>
      <c r="F145" s="2">
        <v>0.375</v>
      </c>
      <c r="G145" s="2">
        <v>0.70833333333333337</v>
      </c>
      <c r="H145" s="1">
        <v>1</v>
      </c>
      <c r="I145" s="1">
        <f t="shared" si="47"/>
        <v>7</v>
      </c>
      <c r="J145" s="2"/>
      <c r="K145" s="2"/>
      <c r="L145" s="1"/>
      <c r="M145" s="1">
        <f t="shared" si="48"/>
        <v>0</v>
      </c>
      <c r="N145" s="53"/>
      <c r="O145" s="53"/>
      <c r="P145" s="1"/>
      <c r="Q145" s="1">
        <f t="shared" si="50"/>
        <v>0</v>
      </c>
      <c r="R145" s="2">
        <v>0.875</v>
      </c>
      <c r="S145" s="2">
        <v>0.25</v>
      </c>
      <c r="T145" s="1">
        <v>1</v>
      </c>
      <c r="U145" s="1">
        <v>8</v>
      </c>
      <c r="V145" s="165" t="s">
        <v>43</v>
      </c>
      <c r="W145" s="166"/>
      <c r="X145" s="166"/>
      <c r="Y145" s="167"/>
      <c r="Z145" s="135">
        <v>6</v>
      </c>
      <c r="AA145" s="2"/>
      <c r="AB145" s="2"/>
      <c r="AC145" s="1"/>
      <c r="AD145" s="135">
        <f t="shared" si="64"/>
        <v>0</v>
      </c>
      <c r="AE145" s="22">
        <f t="shared" si="58"/>
        <v>15</v>
      </c>
      <c r="AF145" s="22">
        <f t="shared" si="56"/>
        <v>13.5</v>
      </c>
      <c r="AG145" s="1">
        <f t="shared" si="57"/>
        <v>0</v>
      </c>
    </row>
    <row r="146" spans="1:33" x14ac:dyDescent="0.25">
      <c r="A146" s="113"/>
      <c r="B146" s="2">
        <v>0.375</v>
      </c>
      <c r="C146" s="2">
        <v>0.75</v>
      </c>
      <c r="D146" s="1">
        <v>0.5</v>
      </c>
      <c r="E146" s="1">
        <f t="shared" si="46"/>
        <v>8.5</v>
      </c>
      <c r="F146" s="2">
        <v>0.41666666666666669</v>
      </c>
      <c r="G146" s="2">
        <v>0.70833333333333337</v>
      </c>
      <c r="H146" s="1">
        <v>0.5</v>
      </c>
      <c r="I146" s="1">
        <f t="shared" si="47"/>
        <v>6.5</v>
      </c>
      <c r="J146" s="2">
        <v>0.375</v>
      </c>
      <c r="K146" s="2">
        <v>0.70833333333333337</v>
      </c>
      <c r="L146" s="1">
        <v>0.5</v>
      </c>
      <c r="M146" s="1">
        <f t="shared" si="48"/>
        <v>7.5</v>
      </c>
      <c r="N146" s="53">
        <v>0.91666666666666663</v>
      </c>
      <c r="O146" s="53">
        <v>0.25</v>
      </c>
      <c r="P146" s="1">
        <v>1</v>
      </c>
      <c r="Q146" s="1">
        <v>7</v>
      </c>
      <c r="R146" s="2">
        <v>0.875</v>
      </c>
      <c r="S146" s="2">
        <v>0.25</v>
      </c>
      <c r="T146" s="1">
        <v>1</v>
      </c>
      <c r="U146" s="1">
        <v>8</v>
      </c>
      <c r="V146" s="165" t="s">
        <v>43</v>
      </c>
      <c r="W146" s="166"/>
      <c r="X146" s="166"/>
      <c r="Y146" s="167"/>
      <c r="Z146" s="135">
        <v>12</v>
      </c>
      <c r="AA146" s="2"/>
      <c r="AB146" s="2"/>
      <c r="AC146" s="1"/>
      <c r="AD146" s="135">
        <f t="shared" si="64"/>
        <v>0</v>
      </c>
      <c r="AE146" s="22">
        <f t="shared" si="58"/>
        <v>37.5</v>
      </c>
      <c r="AF146" s="22">
        <f t="shared" si="56"/>
        <v>27</v>
      </c>
      <c r="AG146" s="1">
        <f t="shared" si="57"/>
        <v>0</v>
      </c>
    </row>
    <row r="147" spans="1:33" x14ac:dyDescent="0.25">
      <c r="A147" s="113"/>
      <c r="B147" s="2"/>
      <c r="C147" s="2"/>
      <c r="D147" s="1"/>
      <c r="E147" s="1">
        <f t="shared" si="46"/>
        <v>0</v>
      </c>
      <c r="F147" s="2"/>
      <c r="G147" s="2"/>
      <c r="H147" s="1"/>
      <c r="I147" s="1">
        <f t="shared" si="47"/>
        <v>0</v>
      </c>
      <c r="J147" s="2"/>
      <c r="K147" s="2"/>
      <c r="L147" s="1"/>
      <c r="M147" s="1">
        <f t="shared" si="48"/>
        <v>0</v>
      </c>
      <c r="N147" s="53">
        <v>0.91666666666666663</v>
      </c>
      <c r="O147" s="53">
        <v>0.25</v>
      </c>
      <c r="P147" s="1">
        <v>1</v>
      </c>
      <c r="Q147" s="1">
        <v>7</v>
      </c>
      <c r="R147" s="2">
        <v>0.875</v>
      </c>
      <c r="S147" s="2">
        <v>0.25</v>
      </c>
      <c r="T147" s="1">
        <v>1</v>
      </c>
      <c r="U147" s="1">
        <v>8</v>
      </c>
      <c r="V147" s="165" t="s">
        <v>43</v>
      </c>
      <c r="W147" s="166"/>
      <c r="X147" s="166"/>
      <c r="Y147" s="167"/>
      <c r="Z147" s="135">
        <v>12</v>
      </c>
      <c r="AA147" s="2"/>
      <c r="AB147" s="2"/>
      <c r="AC147" s="1"/>
      <c r="AD147" s="135">
        <f t="shared" si="64"/>
        <v>0</v>
      </c>
      <c r="AE147" s="22">
        <f t="shared" si="58"/>
        <v>15</v>
      </c>
      <c r="AF147" s="22">
        <f t="shared" si="56"/>
        <v>27</v>
      </c>
      <c r="AG147" s="1">
        <f t="shared" si="57"/>
        <v>0</v>
      </c>
    </row>
    <row r="148" spans="1:33" x14ac:dyDescent="0.25">
      <c r="A148" s="113"/>
      <c r="B148" s="2">
        <v>0.375</v>
      </c>
      <c r="C148" s="2">
        <v>0.75</v>
      </c>
      <c r="D148" s="1">
        <v>0.5</v>
      </c>
      <c r="E148" s="1">
        <f t="shared" si="46"/>
        <v>8.5</v>
      </c>
      <c r="F148" s="2">
        <v>0.375</v>
      </c>
      <c r="G148" s="2">
        <v>0.70833333333333337</v>
      </c>
      <c r="H148" s="1">
        <v>1</v>
      </c>
      <c r="I148" s="1">
        <f t="shared" si="47"/>
        <v>7</v>
      </c>
      <c r="J148" s="2">
        <v>0.375</v>
      </c>
      <c r="K148" s="2">
        <v>0.70833333333333337</v>
      </c>
      <c r="L148" s="1">
        <v>1</v>
      </c>
      <c r="M148" s="1">
        <f t="shared" ref="M148" si="65">24*(K148-J148)-L148</f>
        <v>7</v>
      </c>
      <c r="N148" s="53">
        <v>0.91666666666666663</v>
      </c>
      <c r="O148" s="53">
        <v>0.25</v>
      </c>
      <c r="P148" s="1">
        <v>1</v>
      </c>
      <c r="Q148" s="1">
        <v>7</v>
      </c>
      <c r="R148" s="2">
        <v>0.875</v>
      </c>
      <c r="S148" s="2">
        <v>0.25</v>
      </c>
      <c r="T148" s="1">
        <v>1</v>
      </c>
      <c r="U148" s="1">
        <v>8</v>
      </c>
      <c r="V148" s="165" t="s">
        <v>43</v>
      </c>
      <c r="W148" s="166"/>
      <c r="X148" s="166"/>
      <c r="Y148" s="167"/>
      <c r="Z148" s="135">
        <v>12</v>
      </c>
      <c r="AA148" s="2"/>
      <c r="AB148" s="2"/>
      <c r="AC148" s="1"/>
      <c r="AD148" s="135">
        <f t="shared" si="64"/>
        <v>0</v>
      </c>
      <c r="AE148" s="22">
        <f t="shared" si="58"/>
        <v>37.5</v>
      </c>
      <c r="AF148" s="22">
        <f t="shared" si="56"/>
        <v>27</v>
      </c>
      <c r="AG148" s="1">
        <f t="shared" si="57"/>
        <v>0</v>
      </c>
    </row>
    <row r="149" spans="1:33" x14ac:dyDescent="0.25">
      <c r="AA149" s="23"/>
    </row>
    <row r="150" spans="1:33" x14ac:dyDescent="0.25">
      <c r="AA150" s="156" t="s">
        <v>11</v>
      </c>
      <c r="AB150" s="157"/>
      <c r="AC150" s="157"/>
      <c r="AD150" s="158"/>
      <c r="AE150" s="22">
        <f>SUM(AE129:AE149)</f>
        <v>433</v>
      </c>
      <c r="AF150" s="13"/>
    </row>
    <row r="151" spans="1:33" x14ac:dyDescent="0.25">
      <c r="B151" s="65"/>
      <c r="S151" s="76"/>
      <c r="T151" s="77"/>
      <c r="AA151" s="159" t="s">
        <v>12</v>
      </c>
      <c r="AB151" s="160"/>
      <c r="AC151" s="160"/>
      <c r="AD151" s="161"/>
      <c r="AE151" s="24">
        <f>AE150*AE123</f>
        <v>7274.4000000000005</v>
      </c>
      <c r="AF151" s="78"/>
    </row>
    <row r="152" spans="1:33" x14ac:dyDescent="0.25">
      <c r="S152" s="76"/>
      <c r="T152" s="77"/>
      <c r="AA152" s="164" t="s">
        <v>69</v>
      </c>
      <c r="AB152" s="164"/>
      <c r="AC152" s="164"/>
      <c r="AD152" s="164"/>
      <c r="AE152" s="24">
        <f>AE151+AF152+AG152</f>
        <v>7544.4000000000005</v>
      </c>
      <c r="AF152" s="24">
        <f>SUM(AF129:AF148)</f>
        <v>270</v>
      </c>
      <c r="AG152" s="22">
        <f>SUM(AG132:AG148)</f>
        <v>0</v>
      </c>
    </row>
    <row r="153" spans="1:33" x14ac:dyDescent="0.25">
      <c r="S153" s="76"/>
      <c r="T153" s="77"/>
      <c r="AA153" s="159" t="s">
        <v>13</v>
      </c>
      <c r="AB153" s="160"/>
      <c r="AC153" s="160"/>
      <c r="AD153" s="161"/>
      <c r="AE153" s="24">
        <f>AE118+AE152</f>
        <v>37707.075000000004</v>
      </c>
      <c r="AF153" s="25"/>
    </row>
    <row r="155" spans="1:33" x14ac:dyDescent="0.25">
      <c r="A155" s="16"/>
      <c r="B155" s="164" t="s">
        <v>0</v>
      </c>
      <c r="C155" s="164"/>
      <c r="D155" s="164"/>
      <c r="E155" s="164"/>
      <c r="F155" s="164" t="s">
        <v>1</v>
      </c>
      <c r="G155" s="164"/>
      <c r="H155" s="164"/>
      <c r="I155" s="164"/>
      <c r="J155" s="164" t="s">
        <v>2</v>
      </c>
      <c r="K155" s="164"/>
      <c r="L155" s="164"/>
      <c r="M155" s="164"/>
      <c r="N155" s="164" t="s">
        <v>3</v>
      </c>
      <c r="O155" s="164"/>
      <c r="P155" s="164"/>
      <c r="Q155" s="164"/>
      <c r="R155" s="164" t="s">
        <v>4</v>
      </c>
      <c r="S155" s="164"/>
      <c r="T155" s="164"/>
      <c r="U155" s="164"/>
      <c r="V155" s="164" t="s">
        <v>5</v>
      </c>
      <c r="W155" s="164"/>
      <c r="X155" s="164"/>
      <c r="Y155" s="164"/>
      <c r="Z155" s="133"/>
      <c r="AA155" s="164" t="s">
        <v>6</v>
      </c>
      <c r="AB155" s="164"/>
      <c r="AC155" s="164"/>
      <c r="AD155" s="164"/>
      <c r="AE155" s="17" t="s">
        <v>7</v>
      </c>
      <c r="AF155" s="17" t="s">
        <v>52</v>
      </c>
    </row>
    <row r="156" spans="1:33" x14ac:dyDescent="0.25">
      <c r="A156" s="16"/>
      <c r="B156" s="163">
        <v>41904</v>
      </c>
      <c r="C156" s="164"/>
      <c r="D156" s="164"/>
      <c r="E156" s="164"/>
      <c r="F156" s="163">
        <v>41905</v>
      </c>
      <c r="G156" s="164"/>
      <c r="H156" s="164"/>
      <c r="I156" s="164"/>
      <c r="J156" s="163">
        <v>41906</v>
      </c>
      <c r="K156" s="164"/>
      <c r="L156" s="164"/>
      <c r="M156" s="164"/>
      <c r="N156" s="163">
        <v>41907</v>
      </c>
      <c r="O156" s="164"/>
      <c r="P156" s="164"/>
      <c r="Q156" s="164"/>
      <c r="R156" s="163">
        <v>41908</v>
      </c>
      <c r="S156" s="164"/>
      <c r="T156" s="164"/>
      <c r="U156" s="164"/>
      <c r="V156" s="163">
        <v>41909</v>
      </c>
      <c r="W156" s="164"/>
      <c r="X156" s="164"/>
      <c r="Y156" s="164"/>
      <c r="Z156" s="133"/>
      <c r="AA156" s="163">
        <v>41910</v>
      </c>
      <c r="AB156" s="164"/>
      <c r="AC156" s="164"/>
      <c r="AD156" s="164"/>
      <c r="AE156" s="17"/>
      <c r="AF156" s="115"/>
    </row>
    <row r="157" spans="1:33" ht="41.25" x14ac:dyDescent="0.25">
      <c r="A157" s="16"/>
      <c r="B157" s="20" t="s">
        <v>8</v>
      </c>
      <c r="C157" s="20" t="s">
        <v>9</v>
      </c>
      <c r="D157" s="21" t="s">
        <v>10</v>
      </c>
      <c r="E157" s="21" t="s">
        <v>7</v>
      </c>
      <c r="F157" s="20" t="s">
        <v>8</v>
      </c>
      <c r="G157" s="20" t="s">
        <v>9</v>
      </c>
      <c r="H157" s="21" t="s">
        <v>10</v>
      </c>
      <c r="I157" s="21" t="s">
        <v>7</v>
      </c>
      <c r="J157" s="20" t="s">
        <v>8</v>
      </c>
      <c r="K157" s="20" t="s">
        <v>9</v>
      </c>
      <c r="L157" s="21" t="s">
        <v>10</v>
      </c>
      <c r="M157" s="21" t="s">
        <v>7</v>
      </c>
      <c r="N157" s="20" t="s">
        <v>8</v>
      </c>
      <c r="O157" s="20" t="s">
        <v>9</v>
      </c>
      <c r="P157" s="21" t="s">
        <v>10</v>
      </c>
      <c r="Q157" s="21" t="s">
        <v>7</v>
      </c>
      <c r="R157" s="20" t="s">
        <v>8</v>
      </c>
      <c r="S157" s="20" t="s">
        <v>9</v>
      </c>
      <c r="T157" s="21" t="s">
        <v>10</v>
      </c>
      <c r="U157" s="21" t="s">
        <v>7</v>
      </c>
      <c r="V157" s="20" t="s">
        <v>8</v>
      </c>
      <c r="W157" s="20" t="s">
        <v>9</v>
      </c>
      <c r="X157" s="21" t="s">
        <v>10</v>
      </c>
      <c r="Y157" s="21" t="s">
        <v>7</v>
      </c>
      <c r="Z157" s="134"/>
      <c r="AA157" s="20" t="s">
        <v>8</v>
      </c>
      <c r="AB157" s="20" t="s">
        <v>9</v>
      </c>
      <c r="AC157" s="21" t="s">
        <v>10</v>
      </c>
      <c r="AD157" s="134" t="s">
        <v>7</v>
      </c>
      <c r="AE157" s="17" t="s">
        <v>68</v>
      </c>
      <c r="AF157" s="114">
        <v>0.25</v>
      </c>
      <c r="AG157" s="114">
        <v>0.5</v>
      </c>
    </row>
    <row r="158" spans="1:33" x14ac:dyDescent="0.25">
      <c r="A158" s="16"/>
      <c r="B158" s="121"/>
      <c r="C158" s="122"/>
      <c r="D158" s="123"/>
      <c r="E158" s="124"/>
      <c r="F158" s="121"/>
      <c r="G158" s="122"/>
      <c r="H158" s="123"/>
      <c r="I158" s="124"/>
      <c r="J158" s="121"/>
      <c r="K158" s="122"/>
      <c r="L158" s="123"/>
      <c r="M158" s="124"/>
      <c r="N158" s="121"/>
      <c r="O158" s="122"/>
      <c r="P158" s="123"/>
      <c r="Q158" s="124"/>
      <c r="R158" s="121"/>
      <c r="S158" s="122"/>
      <c r="T158" s="123"/>
      <c r="U158" s="124"/>
      <c r="V158" s="121"/>
      <c r="W158" s="122"/>
      <c r="X158" s="123"/>
      <c r="Y158" s="124"/>
      <c r="Z158" s="134"/>
      <c r="AA158" s="20"/>
      <c r="AB158" s="20"/>
      <c r="AC158" s="21"/>
      <c r="AD158" s="134"/>
      <c r="AE158" s="116">
        <f>AE123</f>
        <v>16.8</v>
      </c>
      <c r="AF158" s="17">
        <v>2.25</v>
      </c>
      <c r="AG158" s="17">
        <v>4.5</v>
      </c>
    </row>
    <row r="159" spans="1:33" x14ac:dyDescent="0.25">
      <c r="A159" s="32"/>
      <c r="B159" s="165" t="s">
        <v>45</v>
      </c>
      <c r="C159" s="166"/>
      <c r="D159" s="166"/>
      <c r="E159" s="167"/>
      <c r="F159" s="165" t="s">
        <v>45</v>
      </c>
      <c r="G159" s="166"/>
      <c r="H159" s="166"/>
      <c r="I159" s="167"/>
      <c r="J159" s="165" t="s">
        <v>45</v>
      </c>
      <c r="K159" s="166"/>
      <c r="L159" s="166"/>
      <c r="M159" s="167"/>
      <c r="N159" s="165" t="s">
        <v>45</v>
      </c>
      <c r="O159" s="166"/>
      <c r="P159" s="166"/>
      <c r="Q159" s="167"/>
      <c r="R159" s="165" t="s">
        <v>45</v>
      </c>
      <c r="S159" s="166"/>
      <c r="T159" s="166"/>
      <c r="U159" s="167"/>
      <c r="V159" s="165" t="s">
        <v>45</v>
      </c>
      <c r="W159" s="166"/>
      <c r="X159" s="166"/>
      <c r="Y159" s="167"/>
      <c r="Z159" s="134"/>
      <c r="AA159" s="20"/>
      <c r="AB159" s="20"/>
      <c r="AC159" s="21"/>
      <c r="AD159" s="134"/>
      <c r="AE159" s="13"/>
      <c r="AF159" s="13"/>
    </row>
    <row r="160" spans="1:33" x14ac:dyDescent="0.25">
      <c r="A160" s="32"/>
      <c r="B160" s="30">
        <v>0.375</v>
      </c>
      <c r="C160" s="30">
        <v>0.72916666666666663</v>
      </c>
      <c r="D160" s="31">
        <v>1</v>
      </c>
      <c r="E160" s="31">
        <f t="shared" ref="E160:E174" si="66">24*(C160-B160)-D160</f>
        <v>7.5</v>
      </c>
      <c r="F160" s="30">
        <v>0.375</v>
      </c>
      <c r="G160" s="30">
        <v>0.70833333333333337</v>
      </c>
      <c r="H160" s="31">
        <v>1</v>
      </c>
      <c r="I160" s="31">
        <f t="shared" ref="I160:I171" si="67">24*(G160-F160)-H160</f>
        <v>7</v>
      </c>
      <c r="J160" s="30">
        <v>0.33333333333333331</v>
      </c>
      <c r="K160" s="30">
        <v>0.66666666666666663</v>
      </c>
      <c r="L160" s="31">
        <v>1</v>
      </c>
      <c r="M160" s="31">
        <f t="shared" ref="M160:M170" si="68">24*(K160-J160)-L160</f>
        <v>7</v>
      </c>
      <c r="N160" s="30">
        <v>0.91666666666666663</v>
      </c>
      <c r="O160" s="30">
        <v>0.29166666666666669</v>
      </c>
      <c r="P160" s="31">
        <v>1</v>
      </c>
      <c r="Q160" s="31"/>
      <c r="R160" s="30">
        <v>0.79166666666666663</v>
      </c>
      <c r="S160" s="30">
        <v>0.125</v>
      </c>
      <c r="T160" s="31"/>
      <c r="U160" s="31">
        <v>6</v>
      </c>
      <c r="V160" s="165" t="s">
        <v>43</v>
      </c>
      <c r="W160" s="166"/>
      <c r="X160" s="166"/>
      <c r="Y160" s="167"/>
      <c r="Z160" s="135"/>
      <c r="AA160" s="30"/>
      <c r="AB160" s="30"/>
      <c r="AC160" s="31"/>
      <c r="AD160" s="135">
        <f t="shared" ref="AD160:AD178" si="69">24*(AB160-AA160)-AC160</f>
        <v>0</v>
      </c>
      <c r="AE160" s="68"/>
      <c r="AF160" s="17"/>
    </row>
    <row r="161" spans="1:33" x14ac:dyDescent="0.25">
      <c r="A161" s="50"/>
      <c r="B161" s="28">
        <v>0.375</v>
      </c>
      <c r="C161" s="28">
        <v>0.72916666666666663</v>
      </c>
      <c r="D161" s="29">
        <v>0</v>
      </c>
      <c r="E161" s="29">
        <f t="shared" si="66"/>
        <v>8.5</v>
      </c>
      <c r="F161" s="28">
        <v>0.375</v>
      </c>
      <c r="G161" s="28">
        <v>0.70833333333333337</v>
      </c>
      <c r="H161" s="29">
        <v>0</v>
      </c>
      <c r="I161" s="29">
        <f t="shared" si="67"/>
        <v>8</v>
      </c>
      <c r="J161" s="165" t="s">
        <v>43</v>
      </c>
      <c r="K161" s="166"/>
      <c r="L161" s="166"/>
      <c r="M161" s="167"/>
      <c r="N161" s="28">
        <v>0.375</v>
      </c>
      <c r="O161" s="28">
        <v>0.70833333333333337</v>
      </c>
      <c r="P161" s="29">
        <v>1</v>
      </c>
      <c r="Q161" s="31">
        <f t="shared" ref="Q161:Q163" si="70">24*(O161-N161)-P161</f>
        <v>7</v>
      </c>
      <c r="R161" s="28">
        <v>0.20833333333333334</v>
      </c>
      <c r="S161" s="28">
        <v>0.54166666666666663</v>
      </c>
      <c r="T161" s="29">
        <v>1</v>
      </c>
      <c r="U161" s="29">
        <v>7</v>
      </c>
      <c r="V161" s="28">
        <v>0.20833333333333334</v>
      </c>
      <c r="W161" s="28">
        <v>0.54166666666666663</v>
      </c>
      <c r="X161" s="29">
        <v>1</v>
      </c>
      <c r="Y161" s="29">
        <v>7</v>
      </c>
      <c r="Z161" s="135"/>
      <c r="AA161" s="28"/>
      <c r="AB161" s="28"/>
      <c r="AC161" s="29"/>
      <c r="AD161" s="135">
        <f t="shared" si="69"/>
        <v>0</v>
      </c>
      <c r="AE161" s="51"/>
      <c r="AF161" s="17"/>
    </row>
    <row r="162" spans="1:33" x14ac:dyDescent="0.25">
      <c r="A162" s="50"/>
      <c r="B162" s="28">
        <v>0.375</v>
      </c>
      <c r="C162" s="28">
        <v>0.72916666666666663</v>
      </c>
      <c r="D162" s="29">
        <v>1</v>
      </c>
      <c r="E162" s="29">
        <f t="shared" si="66"/>
        <v>7.5</v>
      </c>
      <c r="F162" s="28">
        <v>0.375</v>
      </c>
      <c r="G162" s="28">
        <v>0.72916666666666663</v>
      </c>
      <c r="H162" s="29">
        <v>1</v>
      </c>
      <c r="I162" s="29">
        <f t="shared" si="67"/>
        <v>7.5</v>
      </c>
      <c r="J162" s="28">
        <v>0.375</v>
      </c>
      <c r="K162" s="28">
        <v>0.72916666666666663</v>
      </c>
      <c r="L162" s="29">
        <v>1</v>
      </c>
      <c r="M162" s="29">
        <f t="shared" si="68"/>
        <v>7.5</v>
      </c>
      <c r="N162" s="28">
        <v>0.91666666666666663</v>
      </c>
      <c r="O162" s="28">
        <v>0.29166666666666669</v>
      </c>
      <c r="P162" s="29">
        <v>1</v>
      </c>
      <c r="Q162" s="31">
        <v>8</v>
      </c>
      <c r="R162" s="28">
        <v>0.79166666666666663</v>
      </c>
      <c r="S162" s="28">
        <v>0.125</v>
      </c>
      <c r="T162" s="29">
        <v>1</v>
      </c>
      <c r="U162" s="29">
        <v>8</v>
      </c>
      <c r="V162" s="165" t="s">
        <v>43</v>
      </c>
      <c r="W162" s="166"/>
      <c r="X162" s="166"/>
      <c r="Y162" s="167"/>
      <c r="Z162" s="135"/>
      <c r="AA162" s="28"/>
      <c r="AB162" s="28"/>
      <c r="AC162" s="29"/>
      <c r="AD162" s="135"/>
      <c r="AE162" s="51"/>
      <c r="AF162" s="17"/>
    </row>
    <row r="163" spans="1:33" x14ac:dyDescent="0.25">
      <c r="A163" s="50"/>
      <c r="B163" s="28">
        <v>0.375</v>
      </c>
      <c r="C163" s="28">
        <v>0.72916666666666663</v>
      </c>
      <c r="D163" s="29">
        <v>1</v>
      </c>
      <c r="E163" s="29">
        <f t="shared" si="66"/>
        <v>7.5</v>
      </c>
      <c r="F163" s="165" t="s">
        <v>43</v>
      </c>
      <c r="G163" s="166"/>
      <c r="H163" s="166"/>
      <c r="I163" s="167"/>
      <c r="J163" s="28">
        <v>0.375</v>
      </c>
      <c r="K163" s="28">
        <v>0.72916666666666663</v>
      </c>
      <c r="L163" s="29">
        <v>1</v>
      </c>
      <c r="M163" s="29">
        <f t="shared" si="68"/>
        <v>7.5</v>
      </c>
      <c r="N163" s="28">
        <v>0.375</v>
      </c>
      <c r="O163" s="28">
        <v>0.72916666666666663</v>
      </c>
      <c r="P163" s="29">
        <v>1</v>
      </c>
      <c r="Q163" s="31">
        <f t="shared" si="70"/>
        <v>7.5</v>
      </c>
      <c r="R163" s="28">
        <v>0.45833333333333331</v>
      </c>
      <c r="S163" s="28">
        <v>0.79166666666666663</v>
      </c>
      <c r="T163" s="29">
        <v>1</v>
      </c>
      <c r="U163" s="29">
        <f t="shared" ref="U163" si="71">24*(S163-R163)-T163</f>
        <v>7</v>
      </c>
      <c r="V163" s="28">
        <v>0.375</v>
      </c>
      <c r="W163" s="28">
        <v>0.72916666666666663</v>
      </c>
      <c r="X163" s="29">
        <v>1</v>
      </c>
      <c r="Y163" s="29">
        <f t="shared" ref="Y163" si="72">24*(W163-V163)-X163</f>
        <v>7.5</v>
      </c>
      <c r="Z163" s="135"/>
      <c r="AA163" s="28"/>
      <c r="AB163" s="28"/>
      <c r="AC163" s="29"/>
      <c r="AD163" s="135"/>
      <c r="AE163" s="51"/>
      <c r="AF163" s="17"/>
    </row>
    <row r="164" spans="1:33" x14ac:dyDescent="0.25">
      <c r="A164" s="69"/>
      <c r="B164" s="70">
        <v>0.375</v>
      </c>
      <c r="C164" s="70">
        <v>0.70833333333333337</v>
      </c>
      <c r="D164" s="71">
        <v>1</v>
      </c>
      <c r="E164" s="71">
        <f t="shared" si="66"/>
        <v>7</v>
      </c>
      <c r="F164" s="70">
        <v>0.375</v>
      </c>
      <c r="G164" s="70">
        <v>0.70833333333333337</v>
      </c>
      <c r="H164" s="71">
        <v>1</v>
      </c>
      <c r="I164" s="71">
        <f t="shared" si="67"/>
        <v>7</v>
      </c>
      <c r="J164" s="70">
        <v>0.375</v>
      </c>
      <c r="K164" s="70">
        <v>0.70833333333333337</v>
      </c>
      <c r="L164" s="71">
        <v>1</v>
      </c>
      <c r="M164" s="71">
        <f t="shared" si="68"/>
        <v>7</v>
      </c>
      <c r="N164" s="70">
        <v>0.91666666666666663</v>
      </c>
      <c r="O164" s="70">
        <v>0.29166666666666669</v>
      </c>
      <c r="P164" s="71"/>
      <c r="Q164" s="71"/>
      <c r="R164" s="70">
        <v>0.79166666666666663</v>
      </c>
      <c r="S164" s="70">
        <v>0.125</v>
      </c>
      <c r="T164" s="71">
        <v>1</v>
      </c>
      <c r="U164" s="71">
        <v>6</v>
      </c>
      <c r="V164" s="179" t="s">
        <v>43</v>
      </c>
      <c r="W164" s="180"/>
      <c r="X164" s="180"/>
      <c r="Y164" s="181"/>
      <c r="Z164" s="135"/>
      <c r="AA164" s="70"/>
      <c r="AB164" s="70"/>
      <c r="AC164" s="71"/>
      <c r="AD164" s="135">
        <f t="shared" ref="AD164" si="73">24*(AB164-AA164)-AC164</f>
        <v>0</v>
      </c>
      <c r="AE164" s="72"/>
      <c r="AF164" s="72"/>
    </row>
    <row r="165" spans="1:33" x14ac:dyDescent="0.25">
      <c r="A165" s="113"/>
      <c r="B165" s="53">
        <v>0.375</v>
      </c>
      <c r="C165" s="53">
        <v>0.70833333333333337</v>
      </c>
      <c r="D165" s="54">
        <v>1</v>
      </c>
      <c r="E165" s="1">
        <f t="shared" ref="E165" si="74">24*(C165-B165)-D165</f>
        <v>7</v>
      </c>
      <c r="F165" s="53">
        <v>0.375</v>
      </c>
      <c r="G165" s="53">
        <v>0.70833333333333337</v>
      </c>
      <c r="H165" s="54">
        <v>1</v>
      </c>
      <c r="I165" s="1">
        <f t="shared" ref="I165" si="75">24*(G165-F165)-H165</f>
        <v>7</v>
      </c>
      <c r="J165" s="53">
        <v>0.375</v>
      </c>
      <c r="K165" s="53">
        <v>0.72916666666666663</v>
      </c>
      <c r="L165" s="54">
        <v>1</v>
      </c>
      <c r="M165" s="1">
        <f t="shared" ref="M165" si="76">24*(K165-J165)-L165</f>
        <v>7.5</v>
      </c>
      <c r="N165" s="2">
        <v>0.91666666666666663</v>
      </c>
      <c r="O165" s="2">
        <v>0.27083333333333331</v>
      </c>
      <c r="P165" s="54">
        <v>1</v>
      </c>
      <c r="Q165" s="1">
        <v>7.5</v>
      </c>
      <c r="R165" s="2">
        <v>0.77083333333333337</v>
      </c>
      <c r="S165" s="2">
        <v>4.1666666666666664E-2</v>
      </c>
      <c r="T165" s="54">
        <v>0.5</v>
      </c>
      <c r="U165" s="1">
        <v>6</v>
      </c>
      <c r="V165" s="165" t="s">
        <v>43</v>
      </c>
      <c r="W165" s="166"/>
      <c r="X165" s="166"/>
      <c r="Y165" s="167"/>
      <c r="Z165" s="135">
        <v>7.5</v>
      </c>
      <c r="AA165" s="2"/>
      <c r="AB165" s="2"/>
      <c r="AC165" s="1"/>
      <c r="AD165" s="135">
        <f t="shared" si="69"/>
        <v>0</v>
      </c>
      <c r="AE165" s="22">
        <f>AD165+Y165+U165+Q165+M165+I165+E165</f>
        <v>35</v>
      </c>
      <c r="AF165" s="22">
        <f t="shared" ref="AF165:AF185" si="77">Z165*$AF$5</f>
        <v>16.875</v>
      </c>
      <c r="AG165" s="1">
        <f t="shared" ref="AG165:AG185" si="78">$AG$5*AD165</f>
        <v>0</v>
      </c>
    </row>
    <row r="166" spans="1:33" x14ac:dyDescent="0.25">
      <c r="A166" s="113"/>
      <c r="B166" s="53">
        <v>0.375</v>
      </c>
      <c r="C166" s="53">
        <v>0.70833333333333337</v>
      </c>
      <c r="D166" s="54">
        <v>1</v>
      </c>
      <c r="E166" s="1">
        <f t="shared" ref="E166:E167" si="79">24*(C166-B166)-D166</f>
        <v>7</v>
      </c>
      <c r="F166" s="53">
        <v>0.375</v>
      </c>
      <c r="G166" s="53">
        <v>0.70833333333333337</v>
      </c>
      <c r="H166" s="54">
        <v>1</v>
      </c>
      <c r="I166" s="1">
        <f t="shared" ref="I166:I167" si="80">24*(G166-F166)-H166</f>
        <v>7</v>
      </c>
      <c r="J166" s="53">
        <v>0.375</v>
      </c>
      <c r="K166" s="53">
        <v>0.72916666666666663</v>
      </c>
      <c r="L166" s="54">
        <v>1</v>
      </c>
      <c r="M166" s="1">
        <f t="shared" ref="M166:M167" si="81">24*(K166-J166)-L166</f>
        <v>7.5</v>
      </c>
      <c r="N166" s="2">
        <v>0.91666666666666663</v>
      </c>
      <c r="O166" s="2">
        <v>0.27083333333333331</v>
      </c>
      <c r="P166" s="54">
        <v>1</v>
      </c>
      <c r="Q166" s="1">
        <v>7.5</v>
      </c>
      <c r="R166" s="2">
        <v>0.77083333333333337</v>
      </c>
      <c r="S166" s="2">
        <v>4.1666666666666664E-2</v>
      </c>
      <c r="T166" s="54">
        <v>0.5</v>
      </c>
      <c r="U166" s="1">
        <v>6</v>
      </c>
      <c r="V166" s="165" t="s">
        <v>43</v>
      </c>
      <c r="W166" s="166"/>
      <c r="X166" s="166"/>
      <c r="Y166" s="167"/>
      <c r="Z166" s="135">
        <v>7.5</v>
      </c>
      <c r="AA166" s="2"/>
      <c r="AB166" s="2"/>
      <c r="AC166" s="1"/>
      <c r="AD166" s="135">
        <f t="shared" si="69"/>
        <v>0</v>
      </c>
      <c r="AE166" s="22">
        <f t="shared" ref="AE166:AE167" si="82">AD166+Y166+U166+Q166+M166+I166+E166</f>
        <v>35</v>
      </c>
      <c r="AF166" s="22">
        <f t="shared" si="77"/>
        <v>16.875</v>
      </c>
      <c r="AG166" s="1">
        <f t="shared" si="78"/>
        <v>0</v>
      </c>
    </row>
    <row r="167" spans="1:33" x14ac:dyDescent="0.25">
      <c r="A167" s="113"/>
      <c r="B167" s="53">
        <v>0.375</v>
      </c>
      <c r="C167" s="53">
        <v>0.70833333333333337</v>
      </c>
      <c r="D167" s="54">
        <v>1</v>
      </c>
      <c r="E167" s="1">
        <f t="shared" si="79"/>
        <v>7</v>
      </c>
      <c r="F167" s="53">
        <v>0.375</v>
      </c>
      <c r="G167" s="53">
        <v>0.70833333333333337</v>
      </c>
      <c r="H167" s="54">
        <v>1</v>
      </c>
      <c r="I167" s="1">
        <f t="shared" si="80"/>
        <v>7</v>
      </c>
      <c r="J167" s="53">
        <v>0.375</v>
      </c>
      <c r="K167" s="53">
        <v>0.72916666666666663</v>
      </c>
      <c r="L167" s="54">
        <v>1</v>
      </c>
      <c r="M167" s="1">
        <f t="shared" si="81"/>
        <v>7.5</v>
      </c>
      <c r="N167" s="2">
        <v>0.91666666666666663</v>
      </c>
      <c r="O167" s="2">
        <v>0.27083333333333331</v>
      </c>
      <c r="P167" s="54">
        <v>1</v>
      </c>
      <c r="Q167" s="1">
        <v>7.5</v>
      </c>
      <c r="R167" s="2">
        <v>0.77083333333333337</v>
      </c>
      <c r="S167" s="2">
        <v>4.1666666666666664E-2</v>
      </c>
      <c r="T167" s="54">
        <v>0.5</v>
      </c>
      <c r="U167" s="1">
        <v>6</v>
      </c>
      <c r="V167" s="165" t="s">
        <v>43</v>
      </c>
      <c r="W167" s="166"/>
      <c r="X167" s="166"/>
      <c r="Y167" s="167"/>
      <c r="Z167" s="135">
        <v>7.5</v>
      </c>
      <c r="AA167" s="2"/>
      <c r="AB167" s="2"/>
      <c r="AC167" s="1"/>
      <c r="AD167" s="135">
        <f t="shared" si="69"/>
        <v>0</v>
      </c>
      <c r="AE167" s="22">
        <f t="shared" si="82"/>
        <v>35</v>
      </c>
      <c r="AF167" s="22">
        <f t="shared" si="77"/>
        <v>16.875</v>
      </c>
      <c r="AG167" s="1">
        <f t="shared" si="78"/>
        <v>0</v>
      </c>
    </row>
    <row r="168" spans="1:33" x14ac:dyDescent="0.25">
      <c r="A168" s="113"/>
      <c r="B168" s="53">
        <v>0.375</v>
      </c>
      <c r="C168" s="53">
        <v>0.70833333333333337</v>
      </c>
      <c r="D168" s="54">
        <v>1</v>
      </c>
      <c r="E168" s="1">
        <f t="shared" si="66"/>
        <v>7</v>
      </c>
      <c r="F168" s="53">
        <v>0.375</v>
      </c>
      <c r="G168" s="53">
        <v>0.70833333333333337</v>
      </c>
      <c r="H168" s="54">
        <v>1</v>
      </c>
      <c r="I168" s="1">
        <f t="shared" si="67"/>
        <v>7</v>
      </c>
      <c r="J168" s="53">
        <v>0.375</v>
      </c>
      <c r="K168" s="53">
        <v>0.72916666666666663</v>
      </c>
      <c r="L168" s="54">
        <v>1</v>
      </c>
      <c r="M168" s="1">
        <f t="shared" si="68"/>
        <v>7.5</v>
      </c>
      <c r="N168" s="2">
        <v>0.91666666666666663</v>
      </c>
      <c r="O168" s="2">
        <v>0.27083333333333331</v>
      </c>
      <c r="P168" s="54">
        <v>1</v>
      </c>
      <c r="Q168" s="1">
        <v>7.5</v>
      </c>
      <c r="R168" s="2">
        <v>0.77083333333333337</v>
      </c>
      <c r="S168" s="2">
        <v>4.1666666666666664E-2</v>
      </c>
      <c r="T168" s="54">
        <v>0.5</v>
      </c>
      <c r="U168" s="1">
        <v>6</v>
      </c>
      <c r="V168" s="165" t="s">
        <v>43</v>
      </c>
      <c r="W168" s="166"/>
      <c r="X168" s="166"/>
      <c r="Y168" s="167"/>
      <c r="Z168" s="135">
        <v>7.5</v>
      </c>
      <c r="AA168" s="2"/>
      <c r="AB168" s="2"/>
      <c r="AC168" s="1"/>
      <c r="AD168" s="135">
        <f t="shared" si="69"/>
        <v>0</v>
      </c>
      <c r="AE168" s="22">
        <f t="shared" ref="AE168:AE185" si="83">AD168+Y168+U168+Q168+M168+I168+E168</f>
        <v>35</v>
      </c>
      <c r="AF168" s="22">
        <f t="shared" si="77"/>
        <v>16.875</v>
      </c>
      <c r="AG168" s="1">
        <f t="shared" si="78"/>
        <v>0</v>
      </c>
    </row>
    <row r="169" spans="1:33" x14ac:dyDescent="0.25">
      <c r="A169" s="113"/>
      <c r="B169" s="53">
        <v>0.375</v>
      </c>
      <c r="C169" s="53">
        <v>0.70833333333333337</v>
      </c>
      <c r="D169" s="54">
        <v>1</v>
      </c>
      <c r="E169" s="1">
        <f t="shared" si="66"/>
        <v>7</v>
      </c>
      <c r="F169" s="53">
        <v>0.375</v>
      </c>
      <c r="G169" s="53">
        <v>0.70833333333333337</v>
      </c>
      <c r="H169" s="54">
        <v>1</v>
      </c>
      <c r="I169" s="1">
        <f t="shared" si="67"/>
        <v>7</v>
      </c>
      <c r="J169" s="53">
        <v>0.375</v>
      </c>
      <c r="K169" s="53">
        <v>0.72916666666666663</v>
      </c>
      <c r="L169" s="54">
        <v>1</v>
      </c>
      <c r="M169" s="1">
        <f t="shared" si="68"/>
        <v>7.5</v>
      </c>
      <c r="N169" s="2">
        <v>0.91666666666666663</v>
      </c>
      <c r="O169" s="2">
        <v>0.27083333333333331</v>
      </c>
      <c r="P169" s="54">
        <v>1</v>
      </c>
      <c r="Q169" s="1">
        <v>7.5</v>
      </c>
      <c r="R169" s="2">
        <v>0.77083333333333337</v>
      </c>
      <c r="S169" s="2">
        <v>4.1666666666666664E-2</v>
      </c>
      <c r="T169" s="54">
        <v>0.5</v>
      </c>
      <c r="U169" s="1">
        <v>6</v>
      </c>
      <c r="V169" s="165" t="s">
        <v>43</v>
      </c>
      <c r="W169" s="166"/>
      <c r="X169" s="166"/>
      <c r="Y169" s="167"/>
      <c r="Z169" s="135">
        <v>7.5</v>
      </c>
      <c r="AA169" s="2"/>
      <c r="AB169" s="2"/>
      <c r="AC169" s="1"/>
      <c r="AD169" s="135">
        <f t="shared" si="69"/>
        <v>0</v>
      </c>
      <c r="AE169" s="22">
        <f t="shared" si="83"/>
        <v>35</v>
      </c>
      <c r="AF169" s="22">
        <f t="shared" si="77"/>
        <v>16.875</v>
      </c>
      <c r="AG169" s="1">
        <f t="shared" si="78"/>
        <v>0</v>
      </c>
    </row>
    <row r="170" spans="1:33" x14ac:dyDescent="0.25">
      <c r="A170" s="113"/>
      <c r="B170" s="53">
        <v>0.375</v>
      </c>
      <c r="C170" s="53">
        <v>0.70833333333333337</v>
      </c>
      <c r="D170" s="54">
        <v>1</v>
      </c>
      <c r="E170" s="1">
        <f t="shared" si="66"/>
        <v>7</v>
      </c>
      <c r="F170" s="53">
        <v>0.375</v>
      </c>
      <c r="G170" s="53">
        <v>0.70833333333333337</v>
      </c>
      <c r="H170" s="54">
        <v>1</v>
      </c>
      <c r="I170" s="1">
        <f t="shared" si="67"/>
        <v>7</v>
      </c>
      <c r="J170" s="53">
        <v>0.375</v>
      </c>
      <c r="K170" s="53">
        <v>0.72916666666666663</v>
      </c>
      <c r="L170" s="54">
        <v>1</v>
      </c>
      <c r="M170" s="1">
        <f t="shared" si="68"/>
        <v>7.5</v>
      </c>
      <c r="N170" s="2">
        <v>0.91666666666666663</v>
      </c>
      <c r="O170" s="2">
        <v>0.27083333333333331</v>
      </c>
      <c r="P170" s="54">
        <v>1</v>
      </c>
      <c r="Q170" s="1">
        <v>7.5</v>
      </c>
      <c r="R170" s="2">
        <v>0.77083333333333337</v>
      </c>
      <c r="S170" s="2">
        <v>4.1666666666666664E-2</v>
      </c>
      <c r="T170" s="54">
        <v>0.5</v>
      </c>
      <c r="U170" s="1">
        <v>6</v>
      </c>
      <c r="V170" s="165" t="s">
        <v>43</v>
      </c>
      <c r="W170" s="166"/>
      <c r="X170" s="166"/>
      <c r="Y170" s="167"/>
      <c r="Z170" s="135">
        <v>8</v>
      </c>
      <c r="AA170" s="2"/>
      <c r="AB170" s="2"/>
      <c r="AC170" s="1"/>
      <c r="AD170" s="135">
        <f t="shared" si="69"/>
        <v>0</v>
      </c>
      <c r="AE170" s="22">
        <f t="shared" si="83"/>
        <v>35</v>
      </c>
      <c r="AF170" s="22">
        <f t="shared" si="77"/>
        <v>18</v>
      </c>
      <c r="AG170" s="1">
        <f t="shared" si="78"/>
        <v>0</v>
      </c>
    </row>
    <row r="171" spans="1:33" x14ac:dyDescent="0.25">
      <c r="A171" s="113"/>
      <c r="B171" s="2"/>
      <c r="C171" s="2"/>
      <c r="D171" s="1"/>
      <c r="E171" s="1">
        <f t="shared" si="66"/>
        <v>0</v>
      </c>
      <c r="F171" s="2"/>
      <c r="G171" s="2"/>
      <c r="H171" s="1"/>
      <c r="I171" s="1">
        <f t="shared" si="67"/>
        <v>0</v>
      </c>
      <c r="J171" s="2"/>
      <c r="K171" s="2"/>
      <c r="L171" s="1"/>
      <c r="M171" s="1">
        <f>24*(K171-J171)-L171</f>
        <v>0</v>
      </c>
      <c r="N171" s="2">
        <v>0.91666666666666663</v>
      </c>
      <c r="O171" s="2">
        <v>0.27083333333333331</v>
      </c>
      <c r="P171" s="54">
        <v>1</v>
      </c>
      <c r="Q171" s="1">
        <v>7.5</v>
      </c>
      <c r="R171" s="2">
        <v>0.77083333333333337</v>
      </c>
      <c r="S171" s="2">
        <v>4.1666666666666664E-2</v>
      </c>
      <c r="T171" s="54">
        <v>0.5</v>
      </c>
      <c r="U171" s="1">
        <v>6</v>
      </c>
      <c r="V171" s="165" t="s">
        <v>43</v>
      </c>
      <c r="W171" s="166"/>
      <c r="X171" s="166"/>
      <c r="Y171" s="167"/>
      <c r="Z171" s="135">
        <v>7.5</v>
      </c>
      <c r="AA171" s="2"/>
      <c r="AB171" s="2"/>
      <c r="AC171" s="1"/>
      <c r="AD171" s="135">
        <f t="shared" si="69"/>
        <v>0</v>
      </c>
      <c r="AE171" s="22">
        <f t="shared" si="83"/>
        <v>13.5</v>
      </c>
      <c r="AF171" s="22">
        <f t="shared" si="77"/>
        <v>16.875</v>
      </c>
      <c r="AG171" s="1">
        <f t="shared" si="78"/>
        <v>0</v>
      </c>
    </row>
    <row r="172" spans="1:33" x14ac:dyDescent="0.25">
      <c r="A172" s="113"/>
      <c r="B172" s="2"/>
      <c r="C172" s="2"/>
      <c r="D172" s="1"/>
      <c r="E172" s="1"/>
      <c r="F172" s="2"/>
      <c r="G172" s="2"/>
      <c r="H172" s="1"/>
      <c r="I172" s="1"/>
      <c r="J172" s="53">
        <v>0.375</v>
      </c>
      <c r="K172" s="53">
        <v>0.72916666666666663</v>
      </c>
      <c r="L172" s="54">
        <v>1</v>
      </c>
      <c r="M172" s="1">
        <f t="shared" ref="M172" si="84">24*(K172-J172)-L172</f>
        <v>7.5</v>
      </c>
      <c r="N172" s="2">
        <v>0.91666666666666663</v>
      </c>
      <c r="O172" s="2">
        <v>0.27083333333333331</v>
      </c>
      <c r="P172" s="54">
        <v>1</v>
      </c>
      <c r="Q172" s="1">
        <v>7.5</v>
      </c>
      <c r="R172" s="2">
        <v>0.77083333333333337</v>
      </c>
      <c r="S172" s="2">
        <v>4.1666666666666664E-2</v>
      </c>
      <c r="T172" s="54">
        <v>0.5</v>
      </c>
      <c r="U172" s="1">
        <v>6</v>
      </c>
      <c r="V172" s="165" t="s">
        <v>43</v>
      </c>
      <c r="W172" s="166"/>
      <c r="X172" s="166"/>
      <c r="Y172" s="167"/>
      <c r="Z172" s="135">
        <v>7.5</v>
      </c>
      <c r="AA172" s="2"/>
      <c r="AB172" s="2"/>
      <c r="AC172" s="1"/>
      <c r="AD172" s="135">
        <f t="shared" si="69"/>
        <v>0</v>
      </c>
      <c r="AE172" s="22">
        <f t="shared" si="83"/>
        <v>21</v>
      </c>
      <c r="AF172" s="22">
        <f t="shared" si="77"/>
        <v>16.875</v>
      </c>
      <c r="AG172" s="1">
        <f t="shared" si="78"/>
        <v>0</v>
      </c>
    </row>
    <row r="173" spans="1:33" x14ac:dyDescent="0.25">
      <c r="A173" s="113"/>
      <c r="B173" s="2"/>
      <c r="C173" s="2"/>
      <c r="D173" s="1"/>
      <c r="E173" s="1">
        <f t="shared" si="66"/>
        <v>0</v>
      </c>
      <c r="F173" s="2"/>
      <c r="G173" s="2"/>
      <c r="H173" s="1"/>
      <c r="I173" s="1">
        <f t="shared" ref="I173:I178" si="85">24*(G173-F173)-H173</f>
        <v>0</v>
      </c>
      <c r="J173" s="2"/>
      <c r="K173" s="2"/>
      <c r="L173" s="1"/>
      <c r="M173" s="1">
        <f t="shared" ref="M173:M178" si="86">24*(K173-J173)-L173</f>
        <v>0</v>
      </c>
      <c r="N173" s="53">
        <v>0.91666666666666663</v>
      </c>
      <c r="O173" s="53">
        <v>0.27083333333333331</v>
      </c>
      <c r="P173" s="54">
        <v>1</v>
      </c>
      <c r="Q173" s="1">
        <v>7.5</v>
      </c>
      <c r="R173" s="2">
        <v>0.77083333333333337</v>
      </c>
      <c r="S173" s="2">
        <v>4.1666666666666664E-2</v>
      </c>
      <c r="T173" s="54">
        <v>0.5</v>
      </c>
      <c r="U173" s="1">
        <v>6</v>
      </c>
      <c r="V173" s="2"/>
      <c r="W173" s="2"/>
      <c r="X173" s="1"/>
      <c r="Y173" s="1">
        <f t="shared" ref="Y173:Y179" si="87">24*(W173-V173)-X173</f>
        <v>0</v>
      </c>
      <c r="Z173" s="135">
        <v>7.5</v>
      </c>
      <c r="AA173" s="2"/>
      <c r="AB173" s="2"/>
      <c r="AC173" s="1"/>
      <c r="AD173" s="135">
        <f t="shared" si="69"/>
        <v>0</v>
      </c>
      <c r="AE173" s="22">
        <f t="shared" si="83"/>
        <v>13.5</v>
      </c>
      <c r="AF173" s="22">
        <f t="shared" si="77"/>
        <v>16.875</v>
      </c>
      <c r="AG173" s="1">
        <f t="shared" si="78"/>
        <v>0</v>
      </c>
    </row>
    <row r="174" spans="1:33" x14ac:dyDescent="0.25">
      <c r="A174" s="113"/>
      <c r="B174" s="2"/>
      <c r="C174" s="2"/>
      <c r="D174" s="1"/>
      <c r="E174" s="1">
        <f t="shared" si="66"/>
        <v>0</v>
      </c>
      <c r="F174" s="2"/>
      <c r="G174" s="2"/>
      <c r="H174" s="1"/>
      <c r="I174" s="1">
        <f t="shared" si="85"/>
        <v>0</v>
      </c>
      <c r="J174" s="2"/>
      <c r="K174" s="2"/>
      <c r="L174" s="1"/>
      <c r="M174" s="1">
        <f t="shared" si="86"/>
        <v>0</v>
      </c>
      <c r="N174" s="53">
        <v>0.91666666666666663</v>
      </c>
      <c r="O174" s="53">
        <v>0.27083333333333331</v>
      </c>
      <c r="P174" s="54">
        <v>1</v>
      </c>
      <c r="Q174" s="1">
        <v>7.5</v>
      </c>
      <c r="R174" s="2">
        <v>0.77083333333333337</v>
      </c>
      <c r="S174" s="2">
        <v>4.1666666666666664E-2</v>
      </c>
      <c r="T174" s="54">
        <v>0.5</v>
      </c>
      <c r="U174" s="1">
        <v>6</v>
      </c>
      <c r="V174" s="2"/>
      <c r="W174" s="2"/>
      <c r="X174" s="1"/>
      <c r="Y174" s="1">
        <f t="shared" si="87"/>
        <v>0</v>
      </c>
      <c r="Z174" s="135">
        <v>7.5</v>
      </c>
      <c r="AA174" s="2"/>
      <c r="AB174" s="2"/>
      <c r="AC174" s="1"/>
      <c r="AD174" s="135">
        <f t="shared" si="69"/>
        <v>0</v>
      </c>
      <c r="AE174" s="22">
        <f t="shared" si="83"/>
        <v>13.5</v>
      </c>
      <c r="AF174" s="22">
        <f t="shared" si="77"/>
        <v>16.875</v>
      </c>
      <c r="AG174" s="1">
        <f t="shared" si="78"/>
        <v>0</v>
      </c>
    </row>
    <row r="175" spans="1:33" x14ac:dyDescent="0.25">
      <c r="A175" s="113"/>
      <c r="B175" s="2"/>
      <c r="C175" s="2"/>
      <c r="D175" s="1"/>
      <c r="E175" s="1">
        <f>24*(C175-B175)-D175</f>
        <v>0</v>
      </c>
      <c r="F175" s="2"/>
      <c r="G175" s="2"/>
      <c r="H175" s="1"/>
      <c r="I175" s="1">
        <f t="shared" si="85"/>
        <v>0</v>
      </c>
      <c r="J175" s="2">
        <v>0.375</v>
      </c>
      <c r="K175" s="2">
        <v>0.72916666666666663</v>
      </c>
      <c r="L175" s="1">
        <v>1</v>
      </c>
      <c r="M175" s="1">
        <f t="shared" si="86"/>
        <v>7.5</v>
      </c>
      <c r="N175" s="53">
        <v>0.375</v>
      </c>
      <c r="O175" s="53">
        <v>0.75</v>
      </c>
      <c r="P175" s="54">
        <v>1</v>
      </c>
      <c r="Q175" s="1">
        <f t="shared" ref="Q175" si="88">24*(O175-N175)-P175</f>
        <v>8</v>
      </c>
      <c r="R175" s="2">
        <v>0.20833333333333334</v>
      </c>
      <c r="S175" s="2">
        <v>0.54166666666666663</v>
      </c>
      <c r="T175" s="54">
        <v>1</v>
      </c>
      <c r="U175" s="1">
        <f t="shared" ref="U175:U178" si="89">24*(S175-R175)-T175</f>
        <v>6.9999999999999982</v>
      </c>
      <c r="V175" s="2">
        <v>0.20833333333333334</v>
      </c>
      <c r="W175" s="2">
        <v>0.54166666666666663</v>
      </c>
      <c r="X175" s="54">
        <v>1</v>
      </c>
      <c r="Y175" s="1">
        <f t="shared" si="87"/>
        <v>6.9999999999999982</v>
      </c>
      <c r="Z175" s="135">
        <v>2</v>
      </c>
      <c r="AA175" s="2"/>
      <c r="AB175" s="2"/>
      <c r="AC175" s="1"/>
      <c r="AD175" s="135">
        <f t="shared" si="69"/>
        <v>0</v>
      </c>
      <c r="AE175" s="22">
        <f t="shared" si="83"/>
        <v>29.499999999999996</v>
      </c>
      <c r="AF175" s="22">
        <f t="shared" si="77"/>
        <v>4.5</v>
      </c>
      <c r="AG175" s="1">
        <f t="shared" si="78"/>
        <v>0</v>
      </c>
    </row>
    <row r="176" spans="1:33" x14ac:dyDescent="0.25">
      <c r="A176" s="113"/>
      <c r="B176" s="2"/>
      <c r="C176" s="2"/>
      <c r="D176" s="1"/>
      <c r="E176" s="1">
        <f>24*(C176-B176)-D176</f>
        <v>0</v>
      </c>
      <c r="F176" s="2"/>
      <c r="G176" s="2"/>
      <c r="H176" s="1"/>
      <c r="I176" s="1">
        <f t="shared" si="85"/>
        <v>0</v>
      </c>
      <c r="J176" s="2"/>
      <c r="K176" s="2"/>
      <c r="L176" s="1"/>
      <c r="M176" s="1">
        <f t="shared" si="86"/>
        <v>0</v>
      </c>
      <c r="N176" s="53">
        <v>0.375</v>
      </c>
      <c r="O176" s="53">
        <v>0.75</v>
      </c>
      <c r="P176" s="54">
        <v>1</v>
      </c>
      <c r="Q176" s="1">
        <f t="shared" ref="Q176:Q178" si="90">24*(O176-N176)-P176</f>
        <v>8</v>
      </c>
      <c r="R176" s="2">
        <v>0.20833333333333334</v>
      </c>
      <c r="S176" s="2">
        <v>0.54166666666666663</v>
      </c>
      <c r="T176" s="54">
        <v>1</v>
      </c>
      <c r="U176" s="1">
        <f t="shared" ref="U176" si="91">24*(S176-R176)-T176</f>
        <v>6.9999999999999982</v>
      </c>
      <c r="V176" s="2">
        <v>0.20833333333333334</v>
      </c>
      <c r="W176" s="2">
        <v>0.54166666666666663</v>
      </c>
      <c r="X176" s="54">
        <v>1</v>
      </c>
      <c r="Y176" s="1">
        <f t="shared" si="87"/>
        <v>6.9999999999999982</v>
      </c>
      <c r="Z176" s="135">
        <v>2</v>
      </c>
      <c r="AA176" s="2"/>
      <c r="AB176" s="2"/>
      <c r="AC176" s="1"/>
      <c r="AD176" s="135">
        <f t="shared" si="69"/>
        <v>0</v>
      </c>
      <c r="AE176" s="22">
        <f t="shared" si="83"/>
        <v>21.999999999999996</v>
      </c>
      <c r="AF176" s="22">
        <f t="shared" si="77"/>
        <v>4.5</v>
      </c>
      <c r="AG176" s="1">
        <f t="shared" si="78"/>
        <v>0</v>
      </c>
    </row>
    <row r="177" spans="1:33" x14ac:dyDescent="0.25">
      <c r="A177" s="113"/>
      <c r="B177" s="53">
        <v>0.375</v>
      </c>
      <c r="C177" s="53">
        <v>0.70833333333333337</v>
      </c>
      <c r="D177" s="54">
        <v>1</v>
      </c>
      <c r="E177" s="1">
        <f t="shared" ref="E177" si="92">24*(C177-B177)-D177</f>
        <v>7</v>
      </c>
      <c r="F177" s="53">
        <v>0.375</v>
      </c>
      <c r="G177" s="53">
        <v>0.70833333333333337</v>
      </c>
      <c r="H177" s="54">
        <v>1</v>
      </c>
      <c r="I177" s="1">
        <f t="shared" si="85"/>
        <v>7</v>
      </c>
      <c r="J177" s="53"/>
      <c r="K177" s="53"/>
      <c r="L177" s="54"/>
      <c r="M177" s="1">
        <f t="shared" si="86"/>
        <v>0</v>
      </c>
      <c r="N177" s="2">
        <v>0.375</v>
      </c>
      <c r="O177" s="2">
        <v>0.75</v>
      </c>
      <c r="P177" s="54">
        <v>1</v>
      </c>
      <c r="Q177" s="1">
        <f t="shared" si="90"/>
        <v>8</v>
      </c>
      <c r="R177" s="2">
        <v>0.20833333333333334</v>
      </c>
      <c r="S177" s="2">
        <v>0.54166666666666663</v>
      </c>
      <c r="T177" s="54">
        <v>1</v>
      </c>
      <c r="U177" s="1">
        <f t="shared" si="89"/>
        <v>6.9999999999999982</v>
      </c>
      <c r="V177" s="2">
        <v>0.20833333333333334</v>
      </c>
      <c r="W177" s="2">
        <v>0.54166666666666663</v>
      </c>
      <c r="X177" s="54">
        <v>1</v>
      </c>
      <c r="Y177" s="1">
        <f t="shared" si="87"/>
        <v>6.9999999999999982</v>
      </c>
      <c r="Z177" s="135">
        <v>2</v>
      </c>
      <c r="AA177" s="2"/>
      <c r="AB177" s="2"/>
      <c r="AC177" s="1"/>
      <c r="AD177" s="135">
        <f t="shared" si="69"/>
        <v>0</v>
      </c>
      <c r="AE177" s="22">
        <f t="shared" si="83"/>
        <v>36</v>
      </c>
      <c r="AF177" s="22">
        <f t="shared" si="77"/>
        <v>4.5</v>
      </c>
      <c r="AG177" s="1">
        <f t="shared" si="78"/>
        <v>0</v>
      </c>
    </row>
    <row r="178" spans="1:33" x14ac:dyDescent="0.25">
      <c r="A178" s="113"/>
      <c r="B178" s="2"/>
      <c r="C178" s="2"/>
      <c r="D178" s="1"/>
      <c r="E178" s="1">
        <f>24*(C178-B178)-D178</f>
        <v>0</v>
      </c>
      <c r="F178" s="2"/>
      <c r="G178" s="2"/>
      <c r="H178" s="1"/>
      <c r="I178" s="1">
        <f t="shared" si="85"/>
        <v>0</v>
      </c>
      <c r="J178" s="2"/>
      <c r="K178" s="2"/>
      <c r="L178" s="1"/>
      <c r="M178" s="1">
        <f t="shared" si="86"/>
        <v>0</v>
      </c>
      <c r="N178" s="53"/>
      <c r="O178" s="53"/>
      <c r="P178" s="54"/>
      <c r="Q178" s="1">
        <f t="shared" si="90"/>
        <v>0</v>
      </c>
      <c r="R178" s="2"/>
      <c r="S178" s="2"/>
      <c r="T178" s="1"/>
      <c r="U178" s="1">
        <f t="shared" si="89"/>
        <v>0</v>
      </c>
      <c r="V178" s="2">
        <v>0.20833333333333334</v>
      </c>
      <c r="W178" s="2">
        <v>0.54166666666666663</v>
      </c>
      <c r="X178" s="1">
        <v>1</v>
      </c>
      <c r="Y178" s="1">
        <f t="shared" si="87"/>
        <v>6.9999999999999982</v>
      </c>
      <c r="Z178" s="135">
        <v>1</v>
      </c>
      <c r="AA178" s="2"/>
      <c r="AB178" s="2"/>
      <c r="AC178" s="1"/>
      <c r="AD178" s="135">
        <f t="shared" si="69"/>
        <v>0</v>
      </c>
      <c r="AE178" s="22">
        <f t="shared" si="83"/>
        <v>6.9999999999999982</v>
      </c>
      <c r="AF178" s="22">
        <f t="shared" si="77"/>
        <v>2.25</v>
      </c>
      <c r="AG178" s="1">
        <f t="shared" si="78"/>
        <v>0</v>
      </c>
    </row>
    <row r="179" spans="1:33" x14ac:dyDescent="0.25">
      <c r="A179" s="113"/>
      <c r="B179" s="2"/>
      <c r="C179" s="2"/>
      <c r="D179" s="1"/>
      <c r="E179" s="1">
        <f t="shared" ref="E179:E180" si="93">24*(C179-B179)-D179</f>
        <v>0</v>
      </c>
      <c r="F179" s="2"/>
      <c r="G179" s="2"/>
      <c r="H179" s="1"/>
      <c r="I179" s="1">
        <f t="shared" ref="I179:I185" si="94">24*(G179-F179)-H179</f>
        <v>0</v>
      </c>
      <c r="J179" s="2"/>
      <c r="K179" s="2"/>
      <c r="L179" s="1"/>
      <c r="M179" s="1">
        <f t="shared" ref="M179:M185" si="95">24*(K179-J179)-L179</f>
        <v>0</v>
      </c>
      <c r="N179" s="2">
        <v>0.91666666666666663</v>
      </c>
      <c r="O179" s="2">
        <v>0.27083333333333331</v>
      </c>
      <c r="P179" s="1">
        <v>1</v>
      </c>
      <c r="Q179" s="1">
        <v>7.5</v>
      </c>
      <c r="R179" s="2">
        <v>0.77083333333333337</v>
      </c>
      <c r="S179" s="2">
        <v>4.1666666666666664E-2</v>
      </c>
      <c r="T179" s="54">
        <v>0.5</v>
      </c>
      <c r="U179" s="1">
        <v>6</v>
      </c>
      <c r="V179" s="2"/>
      <c r="W179" s="2"/>
      <c r="X179" s="1"/>
      <c r="Y179" s="1">
        <f t="shared" si="87"/>
        <v>0</v>
      </c>
      <c r="Z179" s="135">
        <v>8</v>
      </c>
      <c r="AA179" s="2"/>
      <c r="AB179" s="2"/>
      <c r="AC179" s="1"/>
      <c r="AD179" s="135">
        <f t="shared" ref="AD179:AD185" si="96">24*(AB179-AA179)-AC179</f>
        <v>0</v>
      </c>
      <c r="AE179" s="22">
        <f t="shared" si="83"/>
        <v>13.5</v>
      </c>
      <c r="AF179" s="22">
        <f t="shared" si="77"/>
        <v>18</v>
      </c>
      <c r="AG179" s="1">
        <f t="shared" si="78"/>
        <v>0</v>
      </c>
    </row>
    <row r="180" spans="1:33" x14ac:dyDescent="0.25">
      <c r="A180" s="113"/>
      <c r="B180" s="2"/>
      <c r="C180" s="2"/>
      <c r="D180" s="1"/>
      <c r="E180" s="1">
        <f t="shared" si="93"/>
        <v>0</v>
      </c>
      <c r="F180" s="2"/>
      <c r="G180" s="2"/>
      <c r="H180" s="1"/>
      <c r="I180" s="1">
        <f t="shared" si="94"/>
        <v>0</v>
      </c>
      <c r="J180" s="53">
        <v>0.375</v>
      </c>
      <c r="K180" s="53">
        <v>0.72916666666666663</v>
      </c>
      <c r="L180" s="54">
        <v>1</v>
      </c>
      <c r="M180" s="1">
        <f t="shared" si="95"/>
        <v>7.5</v>
      </c>
      <c r="N180" s="2">
        <v>0.375</v>
      </c>
      <c r="O180" s="2">
        <v>0.75</v>
      </c>
      <c r="P180" s="54">
        <v>1</v>
      </c>
      <c r="Q180" s="1">
        <v>8</v>
      </c>
      <c r="R180" s="2">
        <v>0.45833333333333331</v>
      </c>
      <c r="S180" s="2">
        <v>0.79166666666666663</v>
      </c>
      <c r="T180" s="54">
        <v>1</v>
      </c>
      <c r="U180" s="1">
        <v>7</v>
      </c>
      <c r="V180" s="2">
        <v>0.45833333333333331</v>
      </c>
      <c r="W180" s="2">
        <v>0.79166666666666663</v>
      </c>
      <c r="X180" s="54">
        <v>1</v>
      </c>
      <c r="Y180" s="1">
        <v>7</v>
      </c>
      <c r="Z180" s="135">
        <v>0</v>
      </c>
      <c r="AA180" s="2"/>
      <c r="AB180" s="2"/>
      <c r="AC180" s="1"/>
      <c r="AD180" s="135">
        <f t="shared" si="96"/>
        <v>0</v>
      </c>
      <c r="AE180" s="22">
        <f t="shared" si="83"/>
        <v>29.5</v>
      </c>
      <c r="AF180" s="22">
        <f t="shared" si="77"/>
        <v>0</v>
      </c>
      <c r="AG180" s="1">
        <f t="shared" si="78"/>
        <v>0</v>
      </c>
    </row>
    <row r="181" spans="1:33" x14ac:dyDescent="0.25">
      <c r="A181" s="113"/>
      <c r="B181" s="2"/>
      <c r="C181" s="2"/>
      <c r="D181" s="1"/>
      <c r="E181" s="1">
        <f>24*(C181-B181)-D181</f>
        <v>0</v>
      </c>
      <c r="F181" s="2"/>
      <c r="G181" s="2"/>
      <c r="H181" s="1"/>
      <c r="I181" s="1">
        <f t="shared" si="94"/>
        <v>0</v>
      </c>
      <c r="J181" s="2"/>
      <c r="K181" s="2"/>
      <c r="L181" s="1"/>
      <c r="M181" s="1">
        <f t="shared" si="95"/>
        <v>0</v>
      </c>
      <c r="N181" s="2">
        <v>0.375</v>
      </c>
      <c r="O181" s="2">
        <v>0.75</v>
      </c>
      <c r="P181" s="54">
        <v>1</v>
      </c>
      <c r="Q181" s="1">
        <v>8</v>
      </c>
      <c r="R181" s="2">
        <v>0.45833333333333331</v>
      </c>
      <c r="S181" s="2">
        <v>0.79166666666666663</v>
      </c>
      <c r="T181" s="54">
        <v>1</v>
      </c>
      <c r="U181" s="1">
        <v>7</v>
      </c>
      <c r="V181" s="2">
        <v>0.45833333333333331</v>
      </c>
      <c r="W181" s="2">
        <v>0.79166666666666663</v>
      </c>
      <c r="X181" s="54">
        <v>1</v>
      </c>
      <c r="Y181" s="1">
        <v>7</v>
      </c>
      <c r="Z181" s="135">
        <v>0</v>
      </c>
      <c r="AA181" s="2"/>
      <c r="AB181" s="2"/>
      <c r="AC181" s="1"/>
      <c r="AD181" s="135">
        <f t="shared" si="96"/>
        <v>0</v>
      </c>
      <c r="AE181" s="22">
        <f t="shared" si="83"/>
        <v>22</v>
      </c>
      <c r="AF181" s="22">
        <f t="shared" si="77"/>
        <v>0</v>
      </c>
      <c r="AG181" s="1">
        <f t="shared" si="78"/>
        <v>0</v>
      </c>
    </row>
    <row r="182" spans="1:33" x14ac:dyDescent="0.25">
      <c r="A182" s="113"/>
      <c r="B182" s="2">
        <v>0.375</v>
      </c>
      <c r="C182" s="2">
        <v>0.70833333333333337</v>
      </c>
      <c r="D182" s="1">
        <v>1</v>
      </c>
      <c r="E182" s="1">
        <f t="shared" ref="E182" si="97">24*(C182-B182)-D182</f>
        <v>7</v>
      </c>
      <c r="F182" s="2">
        <v>0.375</v>
      </c>
      <c r="G182" s="2">
        <v>0.70833333333333337</v>
      </c>
      <c r="H182" s="1">
        <v>1</v>
      </c>
      <c r="I182" s="1">
        <f t="shared" si="94"/>
        <v>7</v>
      </c>
      <c r="J182" s="2">
        <v>0.375</v>
      </c>
      <c r="K182" s="2">
        <v>0.72916666666666663</v>
      </c>
      <c r="L182" s="1">
        <v>1</v>
      </c>
      <c r="M182" s="1">
        <f t="shared" si="95"/>
        <v>7.5</v>
      </c>
      <c r="N182" s="2">
        <v>0.375</v>
      </c>
      <c r="O182" s="2">
        <v>0.75</v>
      </c>
      <c r="P182" s="1">
        <v>1</v>
      </c>
      <c r="Q182" s="1">
        <f t="shared" ref="Q182" si="98">24*(O182-N182)-P182</f>
        <v>8</v>
      </c>
      <c r="R182" s="2">
        <v>0.20833333333333334</v>
      </c>
      <c r="S182" s="2">
        <v>0.54166666666666663</v>
      </c>
      <c r="T182" s="1">
        <v>1</v>
      </c>
      <c r="U182" s="1">
        <v>7</v>
      </c>
      <c r="V182" s="2"/>
      <c r="W182" s="2"/>
      <c r="X182" s="54"/>
      <c r="Y182" s="1"/>
      <c r="Z182" s="135">
        <v>1</v>
      </c>
      <c r="AA182" s="2"/>
      <c r="AB182" s="2"/>
      <c r="AC182" s="1"/>
      <c r="AD182" s="135">
        <v>0</v>
      </c>
      <c r="AE182" s="22">
        <f t="shared" si="83"/>
        <v>36.5</v>
      </c>
      <c r="AF182" s="22">
        <f t="shared" si="77"/>
        <v>2.25</v>
      </c>
      <c r="AG182" s="1">
        <f t="shared" si="78"/>
        <v>0</v>
      </c>
    </row>
    <row r="183" spans="1:33" x14ac:dyDescent="0.25">
      <c r="A183" s="113"/>
      <c r="B183" s="2">
        <v>0.375</v>
      </c>
      <c r="C183" s="2">
        <v>0.70833333333333337</v>
      </c>
      <c r="D183" s="1">
        <v>1</v>
      </c>
      <c r="E183" s="1">
        <f t="shared" ref="E183" si="99">24*(C183-B183)-D183</f>
        <v>7</v>
      </c>
      <c r="F183" s="2">
        <v>0.375</v>
      </c>
      <c r="G183" s="2">
        <v>0.70833333333333337</v>
      </c>
      <c r="H183" s="1">
        <v>1</v>
      </c>
      <c r="I183" s="1">
        <f t="shared" si="94"/>
        <v>7</v>
      </c>
      <c r="J183" s="2">
        <v>0.375</v>
      </c>
      <c r="K183" s="2">
        <v>0.72916666666666663</v>
      </c>
      <c r="L183" s="1">
        <v>1</v>
      </c>
      <c r="M183" s="1">
        <f t="shared" ref="M183" si="100">24*(K183-J183)-L183</f>
        <v>7.5</v>
      </c>
      <c r="N183" s="2">
        <v>0.375</v>
      </c>
      <c r="O183" s="2">
        <v>0.75</v>
      </c>
      <c r="P183" s="1">
        <v>1</v>
      </c>
      <c r="Q183" s="1">
        <f t="shared" ref="Q183" si="101">24*(O183-N183)-P183</f>
        <v>8</v>
      </c>
      <c r="R183" s="2">
        <v>0.20833333333333334</v>
      </c>
      <c r="S183" s="2">
        <v>0.54166666666666663</v>
      </c>
      <c r="T183" s="1">
        <v>1</v>
      </c>
      <c r="U183" s="1">
        <v>7</v>
      </c>
      <c r="V183" s="2"/>
      <c r="W183" s="2"/>
      <c r="X183" s="54"/>
      <c r="Y183" s="1"/>
      <c r="Z183" s="135">
        <v>1</v>
      </c>
      <c r="AA183" s="2"/>
      <c r="AB183" s="2"/>
      <c r="AC183" s="1"/>
      <c r="AD183" s="135">
        <v>0</v>
      </c>
      <c r="AE183" s="22">
        <f t="shared" si="83"/>
        <v>36.5</v>
      </c>
      <c r="AF183" s="22">
        <f t="shared" si="77"/>
        <v>2.25</v>
      </c>
      <c r="AG183" s="1">
        <f t="shared" si="78"/>
        <v>0</v>
      </c>
    </row>
    <row r="184" spans="1:33" x14ac:dyDescent="0.25">
      <c r="A184" s="113"/>
      <c r="B184" s="2"/>
      <c r="C184" s="2"/>
      <c r="D184" s="1"/>
      <c r="E184" s="1">
        <f t="shared" ref="E184" si="102">24*(C184-B184)-D184</f>
        <v>0</v>
      </c>
      <c r="F184" s="2"/>
      <c r="G184" s="2"/>
      <c r="H184" s="1"/>
      <c r="I184" s="1">
        <f t="shared" ref="I184" si="103">24*(G184-F184)-H184</f>
        <v>0</v>
      </c>
      <c r="J184" s="2">
        <v>0.375</v>
      </c>
      <c r="K184" s="2">
        <v>0.72916666666666663</v>
      </c>
      <c r="L184" s="1">
        <v>1</v>
      </c>
      <c r="M184" s="1">
        <f t="shared" ref="M184" si="104">24*(K184-J184)-L184</f>
        <v>7.5</v>
      </c>
      <c r="N184" s="2">
        <v>0.375</v>
      </c>
      <c r="O184" s="2">
        <v>0.75</v>
      </c>
      <c r="P184" s="1">
        <v>1</v>
      </c>
      <c r="Q184" s="1">
        <v>8</v>
      </c>
      <c r="R184" s="2">
        <v>0.45833333333333331</v>
      </c>
      <c r="S184" s="2">
        <v>0.79166666666666663</v>
      </c>
      <c r="T184" s="1">
        <v>1</v>
      </c>
      <c r="U184" s="1">
        <v>7</v>
      </c>
      <c r="V184" s="2">
        <v>0.45833333333333331</v>
      </c>
      <c r="W184" s="2">
        <v>0.79166666666666663</v>
      </c>
      <c r="X184" s="54">
        <v>1</v>
      </c>
      <c r="Y184" s="1">
        <v>7</v>
      </c>
      <c r="Z184" s="135">
        <v>0</v>
      </c>
      <c r="AA184" s="2"/>
      <c r="AB184" s="2"/>
      <c r="AC184" s="1"/>
      <c r="AD184" s="135">
        <v>0</v>
      </c>
      <c r="AE184" s="22">
        <f t="shared" si="83"/>
        <v>29.5</v>
      </c>
      <c r="AF184" s="22">
        <f t="shared" si="77"/>
        <v>0</v>
      </c>
      <c r="AG184" s="1">
        <f t="shared" si="78"/>
        <v>0</v>
      </c>
    </row>
    <row r="185" spans="1:33" x14ac:dyDescent="0.25">
      <c r="A185" s="113"/>
      <c r="B185" s="2"/>
      <c r="C185" s="2"/>
      <c r="D185" s="1"/>
      <c r="E185" s="1">
        <f>24*(C185-B185)-D185</f>
        <v>0</v>
      </c>
      <c r="F185" s="2"/>
      <c r="G185" s="2"/>
      <c r="H185" s="1"/>
      <c r="I185" s="1">
        <f t="shared" si="94"/>
        <v>0</v>
      </c>
      <c r="J185" s="2"/>
      <c r="K185" s="2"/>
      <c r="L185" s="1"/>
      <c r="M185" s="1">
        <f t="shared" si="95"/>
        <v>0</v>
      </c>
      <c r="N185" s="2">
        <v>0.375</v>
      </c>
      <c r="O185" s="2">
        <v>0.75</v>
      </c>
      <c r="P185" s="54">
        <v>1</v>
      </c>
      <c r="Q185" s="1">
        <v>8</v>
      </c>
      <c r="R185" s="2">
        <v>0.45833333333333331</v>
      </c>
      <c r="S185" s="2">
        <v>0.79166666666666663</v>
      </c>
      <c r="T185" s="54">
        <v>1</v>
      </c>
      <c r="U185" s="1">
        <v>7</v>
      </c>
      <c r="V185" s="2">
        <v>0.45833333333333331</v>
      </c>
      <c r="W185" s="2">
        <v>0.79166666666666663</v>
      </c>
      <c r="X185" s="54">
        <v>1</v>
      </c>
      <c r="Y185" s="1">
        <v>7</v>
      </c>
      <c r="Z185" s="135">
        <v>0</v>
      </c>
      <c r="AA185" s="2"/>
      <c r="AB185" s="2"/>
      <c r="AC185" s="1"/>
      <c r="AD185" s="135">
        <f t="shared" si="96"/>
        <v>0</v>
      </c>
      <c r="AE185" s="22">
        <f t="shared" si="83"/>
        <v>22</v>
      </c>
      <c r="AF185" s="22">
        <f t="shared" si="77"/>
        <v>0</v>
      </c>
      <c r="AG185" s="1">
        <f t="shared" si="78"/>
        <v>0</v>
      </c>
    </row>
    <row r="186" spans="1:33" x14ac:dyDescent="0.25">
      <c r="AA186" s="23"/>
    </row>
    <row r="187" spans="1:33" x14ac:dyDescent="0.25">
      <c r="AA187" s="156" t="s">
        <v>11</v>
      </c>
      <c r="AB187" s="157"/>
      <c r="AC187" s="157"/>
      <c r="AD187" s="158"/>
      <c r="AE187" s="22">
        <f>SUM(AE161:AE186)</f>
        <v>555.5</v>
      </c>
      <c r="AF187" s="13"/>
    </row>
    <row r="188" spans="1:33" x14ac:dyDescent="0.25">
      <c r="S188" s="15"/>
      <c r="W188" s="15"/>
      <c r="AA188" s="159" t="s">
        <v>12</v>
      </c>
      <c r="AB188" s="160"/>
      <c r="AC188" s="160"/>
      <c r="AD188" s="161"/>
      <c r="AE188" s="24">
        <f>AE187*AE158</f>
        <v>9332.4</v>
      </c>
      <c r="AF188" s="78"/>
    </row>
    <row r="189" spans="1:33" x14ac:dyDescent="0.25">
      <c r="V189" s="65"/>
      <c r="AA189" s="164" t="s">
        <v>69</v>
      </c>
      <c r="AB189" s="164"/>
      <c r="AC189" s="164"/>
      <c r="AD189" s="164"/>
      <c r="AE189" s="24">
        <f>AE188+AF189+AG189</f>
        <v>9540.5249999999996</v>
      </c>
      <c r="AF189" s="24">
        <f>SUM(AF165:AF185)</f>
        <v>208.125</v>
      </c>
      <c r="AG189" s="22">
        <f>SUM(AG165:AG188)</f>
        <v>0</v>
      </c>
    </row>
    <row r="190" spans="1:33" x14ac:dyDescent="0.25">
      <c r="B190" s="65"/>
      <c r="AA190" s="159" t="s">
        <v>13</v>
      </c>
      <c r="AB190" s="160"/>
      <c r="AC190" s="160"/>
      <c r="AD190" s="161"/>
      <c r="AE190" s="24">
        <f>AE153+AE189</f>
        <v>47247.600000000006</v>
      </c>
      <c r="AF190" s="25"/>
    </row>
    <row r="191" spans="1:33" x14ac:dyDescent="0.25">
      <c r="AA191" s="26"/>
      <c r="AB191" s="26"/>
      <c r="AC191" s="26"/>
      <c r="AD191" s="138"/>
      <c r="AE191" s="25"/>
      <c r="AF191" s="25"/>
    </row>
    <row r="192" spans="1:33" x14ac:dyDescent="0.25">
      <c r="A192" s="16"/>
      <c r="B192" s="159" t="s">
        <v>0</v>
      </c>
      <c r="C192" s="160"/>
      <c r="D192" s="160"/>
      <c r="E192" s="161"/>
      <c r="F192" s="159" t="s">
        <v>1</v>
      </c>
      <c r="G192" s="160"/>
      <c r="H192" s="160"/>
      <c r="I192" s="161"/>
      <c r="J192" s="159" t="s">
        <v>2</v>
      </c>
      <c r="K192" s="160"/>
      <c r="L192" s="160"/>
      <c r="M192" s="161"/>
      <c r="N192" s="159" t="s">
        <v>3</v>
      </c>
      <c r="O192" s="160"/>
      <c r="P192" s="160"/>
      <c r="Q192" s="161"/>
      <c r="R192" s="188" t="s">
        <v>4</v>
      </c>
      <c r="S192" s="189"/>
      <c r="T192" s="189"/>
      <c r="U192" s="190"/>
      <c r="V192" s="159" t="s">
        <v>5</v>
      </c>
      <c r="W192" s="160"/>
      <c r="X192" s="160"/>
      <c r="Y192" s="161"/>
      <c r="Z192" s="133"/>
      <c r="AA192" s="159" t="s">
        <v>6</v>
      </c>
      <c r="AB192" s="160"/>
      <c r="AC192" s="160"/>
      <c r="AD192" s="161"/>
      <c r="AE192" s="17" t="s">
        <v>7</v>
      </c>
      <c r="AF192" s="17" t="s">
        <v>52</v>
      </c>
    </row>
    <row r="193" spans="1:35" x14ac:dyDescent="0.25">
      <c r="A193" s="16"/>
      <c r="B193" s="163">
        <v>41911</v>
      </c>
      <c r="C193" s="164"/>
      <c r="D193" s="164"/>
      <c r="E193" s="164"/>
      <c r="F193" s="163">
        <v>41912</v>
      </c>
      <c r="G193" s="164"/>
      <c r="H193" s="164"/>
      <c r="I193" s="164"/>
      <c r="J193" s="163">
        <v>41913</v>
      </c>
      <c r="K193" s="164"/>
      <c r="L193" s="164"/>
      <c r="M193" s="164"/>
      <c r="N193" s="163">
        <v>41914</v>
      </c>
      <c r="O193" s="164"/>
      <c r="P193" s="164"/>
      <c r="Q193" s="164"/>
      <c r="R193" s="197">
        <v>41915</v>
      </c>
      <c r="S193" s="162"/>
      <c r="T193" s="162"/>
      <c r="U193" s="162"/>
      <c r="V193" s="163">
        <v>41916</v>
      </c>
      <c r="W193" s="164"/>
      <c r="X193" s="164"/>
      <c r="Y193" s="164"/>
      <c r="Z193" s="133"/>
      <c r="AA193" s="163">
        <v>41917</v>
      </c>
      <c r="AB193" s="164"/>
      <c r="AC193" s="164"/>
      <c r="AD193" s="164"/>
      <c r="AE193" s="17"/>
      <c r="AF193" s="115"/>
      <c r="AI193" s="15"/>
    </row>
    <row r="194" spans="1:35" ht="41.25" x14ac:dyDescent="0.25">
      <c r="A194" s="19"/>
      <c r="B194" s="20" t="s">
        <v>8</v>
      </c>
      <c r="C194" s="20" t="s">
        <v>9</v>
      </c>
      <c r="D194" s="21" t="s">
        <v>10</v>
      </c>
      <c r="E194" s="21" t="s">
        <v>7</v>
      </c>
      <c r="F194" s="20" t="s">
        <v>8</v>
      </c>
      <c r="G194" s="20" t="s">
        <v>9</v>
      </c>
      <c r="H194" s="21" t="s">
        <v>10</v>
      </c>
      <c r="I194" s="21" t="s">
        <v>7</v>
      </c>
      <c r="J194" s="20" t="s">
        <v>8</v>
      </c>
      <c r="K194" s="20" t="s">
        <v>9</v>
      </c>
      <c r="L194" s="21" t="s">
        <v>10</v>
      </c>
      <c r="M194" s="21" t="s">
        <v>7</v>
      </c>
      <c r="N194" s="20" t="s">
        <v>8</v>
      </c>
      <c r="O194" s="20" t="s">
        <v>9</v>
      </c>
      <c r="P194" s="21" t="s">
        <v>10</v>
      </c>
      <c r="Q194" s="21" t="s">
        <v>7</v>
      </c>
      <c r="R194" s="58" t="s">
        <v>8</v>
      </c>
      <c r="S194" s="58" t="s">
        <v>9</v>
      </c>
      <c r="T194" s="59" t="s">
        <v>10</v>
      </c>
      <c r="U194" s="59" t="s">
        <v>7</v>
      </c>
      <c r="V194" s="20" t="s">
        <v>8</v>
      </c>
      <c r="W194" s="20" t="s">
        <v>9</v>
      </c>
      <c r="X194" s="21" t="s">
        <v>10</v>
      </c>
      <c r="Y194" s="21" t="s">
        <v>7</v>
      </c>
      <c r="Z194" s="134"/>
      <c r="AA194" s="20" t="s">
        <v>8</v>
      </c>
      <c r="AB194" s="20" t="s">
        <v>9</v>
      </c>
      <c r="AC194" s="21" t="s">
        <v>10</v>
      </c>
      <c r="AD194" s="134" t="s">
        <v>7</v>
      </c>
      <c r="AE194" s="17" t="s">
        <v>68</v>
      </c>
      <c r="AF194" s="114">
        <v>0.25</v>
      </c>
      <c r="AG194" s="114">
        <v>0.5</v>
      </c>
    </row>
    <row r="195" spans="1:35" x14ac:dyDescent="0.25">
      <c r="A195" s="19"/>
      <c r="B195" s="20"/>
      <c r="C195" s="20"/>
      <c r="D195" s="21"/>
      <c r="E195" s="21"/>
      <c r="F195" s="20"/>
      <c r="G195" s="20"/>
      <c r="H195" s="21"/>
      <c r="I195" s="21"/>
      <c r="J195" s="20"/>
      <c r="K195" s="20"/>
      <c r="L195" s="21"/>
      <c r="M195" s="21"/>
      <c r="N195" s="121"/>
      <c r="O195" s="122"/>
      <c r="P195" s="123"/>
      <c r="Q195" s="124"/>
      <c r="R195" s="125"/>
      <c r="S195" s="126"/>
      <c r="T195" s="127"/>
      <c r="U195" s="128"/>
      <c r="V195" s="121"/>
      <c r="W195" s="122"/>
      <c r="X195" s="123"/>
      <c r="Y195" s="124"/>
      <c r="Z195" s="134"/>
      <c r="AA195" s="20"/>
      <c r="AB195" s="20"/>
      <c r="AC195" s="21"/>
      <c r="AD195" s="134"/>
      <c r="AE195" s="116">
        <f>AE158</f>
        <v>16.8</v>
      </c>
      <c r="AF195" s="17">
        <v>2.25</v>
      </c>
      <c r="AG195" s="17">
        <v>4.5</v>
      </c>
    </row>
    <row r="196" spans="1:35" x14ac:dyDescent="0.25">
      <c r="A196" s="32"/>
      <c r="B196" s="95">
        <v>0.33333333333333331</v>
      </c>
      <c r="C196" s="95">
        <v>0.66666666666666663</v>
      </c>
      <c r="D196" s="96">
        <v>1</v>
      </c>
      <c r="E196" s="96">
        <f>24*(C196-B196)-D196</f>
        <v>7</v>
      </c>
      <c r="F196" s="95">
        <v>0.29166666666666669</v>
      </c>
      <c r="G196" s="95">
        <v>0.66666666666666663</v>
      </c>
      <c r="H196" s="96">
        <v>1</v>
      </c>
      <c r="I196" s="96">
        <f t="shared" ref="I196:I211" si="105">24*(G196-F196)-H196</f>
        <v>7.9999999999999982</v>
      </c>
      <c r="J196" s="2">
        <v>0.29166666666666669</v>
      </c>
      <c r="K196" s="2">
        <v>0.66666666666666663</v>
      </c>
      <c r="L196" s="1">
        <v>1</v>
      </c>
      <c r="M196" s="1">
        <f t="shared" ref="M196:M201" si="106">24*(K196-J196)-L196</f>
        <v>7.9999999999999982</v>
      </c>
      <c r="N196" s="165" t="s">
        <v>63</v>
      </c>
      <c r="O196" s="166"/>
      <c r="P196" s="166"/>
      <c r="Q196" s="167"/>
      <c r="R196" s="191"/>
      <c r="S196" s="192"/>
      <c r="T196" s="192"/>
      <c r="U196" s="193"/>
      <c r="V196" s="165" t="s">
        <v>63</v>
      </c>
      <c r="W196" s="166"/>
      <c r="X196" s="166"/>
      <c r="Y196" s="167"/>
      <c r="Z196" s="135"/>
      <c r="AA196" s="30"/>
      <c r="AB196" s="30"/>
      <c r="AC196" s="31"/>
      <c r="AD196" s="135">
        <f t="shared" ref="AD196:AD223" si="107">24*(AB196-AA196)-AC196</f>
        <v>0</v>
      </c>
      <c r="AE196" s="68"/>
      <c r="AF196" s="17"/>
    </row>
    <row r="197" spans="1:35" x14ac:dyDescent="0.25">
      <c r="A197" s="32"/>
      <c r="B197" s="185" t="s">
        <v>45</v>
      </c>
      <c r="C197" s="186"/>
      <c r="D197" s="186"/>
      <c r="E197" s="187"/>
      <c r="F197" s="185" t="s">
        <v>45</v>
      </c>
      <c r="G197" s="186"/>
      <c r="H197" s="186"/>
      <c r="I197" s="187"/>
      <c r="J197" s="28">
        <v>0.875</v>
      </c>
      <c r="K197" s="28">
        <v>0.25</v>
      </c>
      <c r="L197" s="29">
        <v>1</v>
      </c>
      <c r="M197" s="29">
        <v>6</v>
      </c>
      <c r="N197" s="165" t="s">
        <v>45</v>
      </c>
      <c r="O197" s="166"/>
      <c r="P197" s="166"/>
      <c r="Q197" s="167"/>
      <c r="R197" s="194"/>
      <c r="S197" s="195"/>
      <c r="T197" s="195"/>
      <c r="U197" s="196"/>
      <c r="V197" s="165" t="s">
        <v>45</v>
      </c>
      <c r="W197" s="166"/>
      <c r="X197" s="166"/>
      <c r="Y197" s="167"/>
      <c r="Z197" s="135"/>
      <c r="AA197" s="30"/>
      <c r="AB197" s="30"/>
      <c r="AC197" s="31"/>
      <c r="AD197" s="135">
        <f t="shared" si="107"/>
        <v>0</v>
      </c>
      <c r="AE197" s="68"/>
      <c r="AF197" s="17"/>
    </row>
    <row r="198" spans="1:35" x14ac:dyDescent="0.25">
      <c r="A198" s="69"/>
      <c r="B198" s="95">
        <v>0.25</v>
      </c>
      <c r="C198" s="95">
        <v>0.625</v>
      </c>
      <c r="D198" s="96">
        <v>1</v>
      </c>
      <c r="E198" s="96">
        <f t="shared" ref="E198" si="108">24*(C198-B198)-D198</f>
        <v>8</v>
      </c>
      <c r="F198" s="95">
        <v>0.375</v>
      </c>
      <c r="G198" s="95">
        <v>0.75</v>
      </c>
      <c r="H198" s="96">
        <v>1</v>
      </c>
      <c r="I198" s="96">
        <f t="shared" ref="I198" si="109">24*(G198-F198)-H198</f>
        <v>8</v>
      </c>
      <c r="J198" s="70">
        <v>0.41666666666666669</v>
      </c>
      <c r="K198" s="70">
        <v>0.79166666666666663</v>
      </c>
      <c r="L198" s="71">
        <v>1</v>
      </c>
      <c r="M198" s="71">
        <f t="shared" ref="M198" si="110">24*(K198-J198)-L198</f>
        <v>7.9999999999999982</v>
      </c>
      <c r="N198" s="70">
        <v>0.25</v>
      </c>
      <c r="O198" s="70">
        <v>0.625</v>
      </c>
      <c r="P198" s="71">
        <v>1</v>
      </c>
      <c r="Q198" s="29">
        <f t="shared" ref="Q198:Q207" si="111">24*(O198-N198)-P198</f>
        <v>8</v>
      </c>
      <c r="R198" s="194"/>
      <c r="S198" s="195"/>
      <c r="T198" s="195"/>
      <c r="U198" s="196"/>
      <c r="V198" s="165" t="s">
        <v>43</v>
      </c>
      <c r="W198" s="166"/>
      <c r="X198" s="166"/>
      <c r="Y198" s="167"/>
      <c r="Z198" s="135"/>
      <c r="AA198" s="70"/>
      <c r="AB198" s="70"/>
      <c r="AC198" s="71"/>
      <c r="AD198" s="135">
        <f t="shared" si="107"/>
        <v>0</v>
      </c>
      <c r="AE198" s="72"/>
      <c r="AF198" s="72"/>
    </row>
    <row r="199" spans="1:35" x14ac:dyDescent="0.25">
      <c r="A199" s="50"/>
      <c r="B199" s="95">
        <v>0.33333333333333331</v>
      </c>
      <c r="C199" s="95">
        <v>0.70833333333333337</v>
      </c>
      <c r="D199" s="96">
        <v>1</v>
      </c>
      <c r="E199" s="96">
        <f t="shared" ref="E199:E202" si="112">24*(C199-B199)-D199</f>
        <v>8.0000000000000018</v>
      </c>
      <c r="F199" s="95">
        <v>0.375</v>
      </c>
      <c r="G199" s="95">
        <v>0.75</v>
      </c>
      <c r="H199" s="96">
        <v>1</v>
      </c>
      <c r="I199" s="96">
        <f t="shared" si="105"/>
        <v>8</v>
      </c>
      <c r="J199" s="28">
        <v>0.375</v>
      </c>
      <c r="K199" s="28">
        <v>0.75</v>
      </c>
      <c r="L199" s="29">
        <v>1</v>
      </c>
      <c r="M199" s="29">
        <f t="shared" si="106"/>
        <v>8</v>
      </c>
      <c r="N199" s="28">
        <v>0.41666666666666669</v>
      </c>
      <c r="O199" s="28">
        <v>0.79166666666666663</v>
      </c>
      <c r="P199" s="29">
        <v>1</v>
      </c>
      <c r="Q199" s="29">
        <f t="shared" si="111"/>
        <v>7.9999999999999982</v>
      </c>
      <c r="R199" s="194"/>
      <c r="S199" s="195"/>
      <c r="T199" s="195"/>
      <c r="U199" s="196"/>
      <c r="V199" s="165" t="s">
        <v>43</v>
      </c>
      <c r="W199" s="166"/>
      <c r="X199" s="166"/>
      <c r="Y199" s="167"/>
      <c r="Z199" s="135"/>
      <c r="AA199" s="28"/>
      <c r="AB199" s="28"/>
      <c r="AC199" s="29"/>
      <c r="AD199" s="135">
        <f t="shared" si="107"/>
        <v>0</v>
      </c>
      <c r="AE199" s="51"/>
      <c r="AF199" s="17"/>
    </row>
    <row r="200" spans="1:35" x14ac:dyDescent="0.25">
      <c r="A200" s="50"/>
      <c r="B200" s="95">
        <v>0.33333333333333331</v>
      </c>
      <c r="C200" s="95">
        <v>0.70833333333333337</v>
      </c>
      <c r="D200" s="96">
        <v>1</v>
      </c>
      <c r="E200" s="96">
        <f t="shared" si="112"/>
        <v>8.0000000000000018</v>
      </c>
      <c r="F200" s="95">
        <v>0.45833333333333331</v>
      </c>
      <c r="G200" s="95">
        <v>0.83333333333333337</v>
      </c>
      <c r="H200" s="96">
        <v>1</v>
      </c>
      <c r="I200" s="96">
        <f t="shared" si="105"/>
        <v>8.0000000000000018</v>
      </c>
      <c r="J200" s="28">
        <v>0.875</v>
      </c>
      <c r="K200" s="28">
        <v>0.25</v>
      </c>
      <c r="L200" s="29">
        <v>1</v>
      </c>
      <c r="M200" s="29">
        <v>8</v>
      </c>
      <c r="N200" s="165" t="s">
        <v>43</v>
      </c>
      <c r="O200" s="166"/>
      <c r="P200" s="166"/>
      <c r="Q200" s="167"/>
      <c r="R200" s="194"/>
      <c r="S200" s="195"/>
      <c r="T200" s="195"/>
      <c r="U200" s="196"/>
      <c r="V200" s="28">
        <v>0.25</v>
      </c>
      <c r="W200" s="28">
        <v>0.58333333333333337</v>
      </c>
      <c r="X200" s="29">
        <v>1</v>
      </c>
      <c r="Y200" s="29">
        <f t="shared" ref="Y200:Y223" si="113">24*(W200-V200)-X200</f>
        <v>7</v>
      </c>
      <c r="Z200" s="135"/>
      <c r="AA200" s="28"/>
      <c r="AB200" s="28"/>
      <c r="AC200" s="29"/>
      <c r="AD200" s="135">
        <f t="shared" si="107"/>
        <v>0</v>
      </c>
      <c r="AE200" s="51"/>
      <c r="AF200" s="17"/>
    </row>
    <row r="201" spans="1:35" x14ac:dyDescent="0.25">
      <c r="A201" s="50"/>
      <c r="B201" s="95">
        <v>0.33333333333333331</v>
      </c>
      <c r="C201" s="95">
        <v>0.70833333333333337</v>
      </c>
      <c r="D201" s="96">
        <v>1</v>
      </c>
      <c r="E201" s="96">
        <f t="shared" si="112"/>
        <v>8.0000000000000018</v>
      </c>
      <c r="F201" s="95"/>
      <c r="G201" s="95"/>
      <c r="H201" s="96"/>
      <c r="I201" s="96"/>
      <c r="J201" s="28"/>
      <c r="K201" s="28"/>
      <c r="L201" s="29"/>
      <c r="M201" s="29">
        <f t="shared" si="106"/>
        <v>0</v>
      </c>
      <c r="N201" s="28"/>
      <c r="O201" s="28"/>
      <c r="P201" s="29"/>
      <c r="Q201" s="29"/>
      <c r="R201" s="194"/>
      <c r="S201" s="195"/>
      <c r="T201" s="195"/>
      <c r="U201" s="196"/>
      <c r="V201" s="28"/>
      <c r="W201" s="28"/>
      <c r="X201" s="29"/>
      <c r="Y201" s="29"/>
      <c r="Z201" s="135"/>
      <c r="AA201" s="28"/>
      <c r="AB201" s="28"/>
      <c r="AC201" s="29"/>
      <c r="AD201" s="135">
        <f t="shared" si="107"/>
        <v>0</v>
      </c>
      <c r="AE201" s="51"/>
      <c r="AF201" s="17"/>
    </row>
    <row r="202" spans="1:35" x14ac:dyDescent="0.25">
      <c r="A202" s="50"/>
      <c r="B202" s="95">
        <v>0.33333333333333331</v>
      </c>
      <c r="C202" s="95">
        <v>0.70833333333333337</v>
      </c>
      <c r="D202" s="96">
        <v>1</v>
      </c>
      <c r="E202" s="96">
        <f t="shared" si="112"/>
        <v>8.0000000000000018</v>
      </c>
      <c r="F202" s="95">
        <v>0.33333333333333331</v>
      </c>
      <c r="G202" s="95">
        <v>0.70833333333333337</v>
      </c>
      <c r="H202" s="96">
        <v>1</v>
      </c>
      <c r="I202" s="96">
        <f t="shared" ref="I202" si="114">24*(G202-F202)-H202</f>
        <v>8.0000000000000018</v>
      </c>
      <c r="J202" s="28">
        <v>0.875</v>
      </c>
      <c r="K202" s="28">
        <v>0.25</v>
      </c>
      <c r="L202" s="29">
        <v>1</v>
      </c>
      <c r="M202" s="29">
        <v>8</v>
      </c>
      <c r="N202" s="165" t="s">
        <v>43</v>
      </c>
      <c r="O202" s="166"/>
      <c r="P202" s="166"/>
      <c r="Q202" s="167"/>
      <c r="R202" s="194"/>
      <c r="S202" s="195"/>
      <c r="T202" s="195"/>
      <c r="U202" s="196"/>
      <c r="V202" s="28">
        <v>0.25</v>
      </c>
      <c r="W202" s="28">
        <v>0.5</v>
      </c>
      <c r="X202" s="29">
        <v>0.5</v>
      </c>
      <c r="Y202" s="29">
        <f t="shared" si="113"/>
        <v>5.5</v>
      </c>
      <c r="Z202" s="135"/>
      <c r="AA202" s="28"/>
      <c r="AB202" s="28"/>
      <c r="AC202" s="29"/>
      <c r="AD202" s="135">
        <f t="shared" si="107"/>
        <v>0</v>
      </c>
      <c r="AE202" s="51"/>
      <c r="AF202" s="22"/>
    </row>
    <row r="203" spans="1:35" x14ac:dyDescent="0.25">
      <c r="A203" s="113"/>
      <c r="B203" s="95"/>
      <c r="C203" s="95"/>
      <c r="D203" s="96"/>
      <c r="E203" s="96">
        <f t="shared" ref="E203:E223" si="115">24*(C203-B203)-D203</f>
        <v>0</v>
      </c>
      <c r="F203" s="95">
        <v>0.375</v>
      </c>
      <c r="G203" s="95">
        <v>0.75</v>
      </c>
      <c r="H203" s="96">
        <v>1</v>
      </c>
      <c r="I203" s="96">
        <f t="shared" si="105"/>
        <v>8</v>
      </c>
      <c r="J203" s="2">
        <v>0.375</v>
      </c>
      <c r="K203" s="2">
        <v>0.75</v>
      </c>
      <c r="L203" s="1">
        <v>1</v>
      </c>
      <c r="M203" s="1">
        <f t="shared" ref="M203:M221" si="116">24*(K203-J203)-L203</f>
        <v>8</v>
      </c>
      <c r="N203" s="2">
        <v>0.25</v>
      </c>
      <c r="O203" s="2">
        <v>0.5625</v>
      </c>
      <c r="P203" s="1">
        <v>1</v>
      </c>
      <c r="Q203" s="1">
        <f t="shared" si="111"/>
        <v>6.5</v>
      </c>
      <c r="R203" s="194"/>
      <c r="S203" s="195"/>
      <c r="T203" s="195"/>
      <c r="U203" s="196"/>
      <c r="V203" s="2">
        <v>0.25</v>
      </c>
      <c r="W203" s="2">
        <v>0.58333333333333337</v>
      </c>
      <c r="X203" s="1">
        <v>1</v>
      </c>
      <c r="Y203" s="1">
        <f t="shared" si="113"/>
        <v>7</v>
      </c>
      <c r="Z203" s="135">
        <v>0</v>
      </c>
      <c r="AA203" s="2"/>
      <c r="AB203" s="2"/>
      <c r="AC203" s="1"/>
      <c r="AD203" s="135">
        <f t="shared" si="107"/>
        <v>0</v>
      </c>
      <c r="AE203" s="22">
        <f>AD203+Y203+U203+Q203+M203+I203+E203</f>
        <v>29.5</v>
      </c>
      <c r="AF203" s="22">
        <f t="shared" ref="AF203:AF223" si="117">Z203*$AF$5</f>
        <v>0</v>
      </c>
      <c r="AG203" s="1">
        <f t="shared" ref="AG203:AG223" si="118">$AG$5*AD203</f>
        <v>0</v>
      </c>
    </row>
    <row r="204" spans="1:35" x14ac:dyDescent="0.25">
      <c r="A204" s="113"/>
      <c r="B204" s="95"/>
      <c r="C204" s="95"/>
      <c r="D204" s="96"/>
      <c r="E204" s="96">
        <f t="shared" ref="E204:E215" si="119">24*(C204-B204)-D204</f>
        <v>0</v>
      </c>
      <c r="F204" s="95">
        <v>0.375</v>
      </c>
      <c r="G204" s="95">
        <v>0.75</v>
      </c>
      <c r="H204" s="96">
        <v>1</v>
      </c>
      <c r="I204" s="96">
        <f t="shared" ref="I204:I207" si="120">24*(G204-F204)-H204</f>
        <v>8</v>
      </c>
      <c r="J204" s="2">
        <v>0.375</v>
      </c>
      <c r="K204" s="2">
        <v>0.75</v>
      </c>
      <c r="L204" s="1">
        <v>1</v>
      </c>
      <c r="M204" s="1">
        <f t="shared" si="116"/>
        <v>8</v>
      </c>
      <c r="N204" s="2">
        <v>0.25</v>
      </c>
      <c r="O204" s="2">
        <v>0.5625</v>
      </c>
      <c r="P204" s="1">
        <v>1</v>
      </c>
      <c r="Q204" s="1">
        <f t="shared" si="111"/>
        <v>6.5</v>
      </c>
      <c r="R204" s="194"/>
      <c r="S204" s="195"/>
      <c r="T204" s="195"/>
      <c r="U204" s="196"/>
      <c r="V204" s="2">
        <v>0.25</v>
      </c>
      <c r="W204" s="2">
        <v>0.58333333333333337</v>
      </c>
      <c r="X204" s="1">
        <v>1</v>
      </c>
      <c r="Y204" s="1">
        <f t="shared" ref="Y204:Y205" si="121">24*(W204-V204)-X204</f>
        <v>7</v>
      </c>
      <c r="Z204" s="135">
        <v>0</v>
      </c>
      <c r="AA204" s="2"/>
      <c r="AB204" s="2"/>
      <c r="AC204" s="1"/>
      <c r="AD204" s="135">
        <f t="shared" si="107"/>
        <v>0</v>
      </c>
      <c r="AE204" s="22">
        <f t="shared" ref="AE204:AE223" si="122">AD204+Y204+U204+Q204+M204+I204+E204</f>
        <v>29.5</v>
      </c>
      <c r="AF204" s="22">
        <f t="shared" si="117"/>
        <v>0</v>
      </c>
      <c r="AG204" s="1">
        <f t="shared" si="118"/>
        <v>0</v>
      </c>
    </row>
    <row r="205" spans="1:35" x14ac:dyDescent="0.25">
      <c r="A205" s="113"/>
      <c r="B205" s="95">
        <v>0.33333333333333331</v>
      </c>
      <c r="C205" s="95">
        <v>0.70833333333333337</v>
      </c>
      <c r="D205" s="96">
        <v>1</v>
      </c>
      <c r="E205" s="96">
        <f t="shared" si="119"/>
        <v>8.0000000000000018</v>
      </c>
      <c r="F205" s="95">
        <v>0.375</v>
      </c>
      <c r="G205" s="95">
        <v>0.75</v>
      </c>
      <c r="H205" s="96">
        <v>1</v>
      </c>
      <c r="I205" s="96">
        <f t="shared" si="120"/>
        <v>8</v>
      </c>
      <c r="J205" s="2">
        <v>0.375</v>
      </c>
      <c r="K205" s="2">
        <v>0.75</v>
      </c>
      <c r="L205" s="1">
        <v>1</v>
      </c>
      <c r="M205" s="1">
        <f t="shared" si="116"/>
        <v>8</v>
      </c>
      <c r="N205" s="2">
        <v>0.25</v>
      </c>
      <c r="O205" s="2">
        <v>0.5625</v>
      </c>
      <c r="P205" s="1">
        <v>1</v>
      </c>
      <c r="Q205" s="1">
        <f t="shared" si="111"/>
        <v>6.5</v>
      </c>
      <c r="R205" s="194"/>
      <c r="S205" s="195"/>
      <c r="T205" s="195"/>
      <c r="U205" s="196"/>
      <c r="V205" s="2">
        <v>0.25</v>
      </c>
      <c r="W205" s="2">
        <v>0.58333333333333337</v>
      </c>
      <c r="X205" s="1">
        <v>1</v>
      </c>
      <c r="Y205" s="1">
        <f t="shared" si="121"/>
        <v>7</v>
      </c>
      <c r="Z205" s="135">
        <v>0</v>
      </c>
      <c r="AA205" s="2"/>
      <c r="AB205" s="2"/>
      <c r="AC205" s="1"/>
      <c r="AD205" s="135">
        <f t="shared" si="107"/>
        <v>0</v>
      </c>
      <c r="AE205" s="22">
        <f t="shared" si="122"/>
        <v>37.5</v>
      </c>
      <c r="AF205" s="22">
        <f t="shared" si="117"/>
        <v>0</v>
      </c>
      <c r="AG205" s="1">
        <f t="shared" si="118"/>
        <v>0</v>
      </c>
    </row>
    <row r="206" spans="1:35" x14ac:dyDescent="0.25">
      <c r="A206" s="113"/>
      <c r="B206" s="165" t="s">
        <v>62</v>
      </c>
      <c r="C206" s="166"/>
      <c r="D206" s="166"/>
      <c r="E206" s="167"/>
      <c r="F206" s="165" t="s">
        <v>62</v>
      </c>
      <c r="G206" s="166"/>
      <c r="H206" s="166"/>
      <c r="I206" s="167"/>
      <c r="J206" s="165" t="s">
        <v>62</v>
      </c>
      <c r="K206" s="166"/>
      <c r="L206" s="166"/>
      <c r="M206" s="167"/>
      <c r="N206" s="2">
        <v>0.41666666666666669</v>
      </c>
      <c r="O206" s="2">
        <v>0.79166666666666663</v>
      </c>
      <c r="P206" s="1">
        <v>1</v>
      </c>
      <c r="Q206" s="1">
        <f t="shared" si="111"/>
        <v>7.9999999999999982</v>
      </c>
      <c r="R206" s="194"/>
      <c r="S206" s="195"/>
      <c r="T206" s="195"/>
      <c r="U206" s="196"/>
      <c r="V206" s="2">
        <v>0.45833333333333331</v>
      </c>
      <c r="W206" s="2">
        <v>0.83333333333333337</v>
      </c>
      <c r="X206" s="1">
        <v>1</v>
      </c>
      <c r="Y206" s="1">
        <f t="shared" si="113"/>
        <v>8.0000000000000018</v>
      </c>
      <c r="Z206" s="135">
        <v>0</v>
      </c>
      <c r="AA206" s="2"/>
      <c r="AB206" s="2"/>
      <c r="AC206" s="1"/>
      <c r="AD206" s="135">
        <f t="shared" si="107"/>
        <v>0</v>
      </c>
      <c r="AE206" s="22">
        <f t="shared" si="122"/>
        <v>16</v>
      </c>
      <c r="AF206" s="22">
        <f t="shared" si="117"/>
        <v>0</v>
      </c>
      <c r="AG206" s="1">
        <f t="shared" si="118"/>
        <v>0</v>
      </c>
    </row>
    <row r="207" spans="1:35" x14ac:dyDescent="0.25">
      <c r="A207" s="113"/>
      <c r="B207" s="95">
        <v>0.33333333333333331</v>
      </c>
      <c r="C207" s="95">
        <v>0.70833333333333337</v>
      </c>
      <c r="D207" s="96">
        <v>1</v>
      </c>
      <c r="E207" s="96">
        <f t="shared" si="119"/>
        <v>8.0000000000000018</v>
      </c>
      <c r="F207" s="95">
        <v>0.375</v>
      </c>
      <c r="G207" s="95">
        <v>0.75</v>
      </c>
      <c r="H207" s="96">
        <v>1</v>
      </c>
      <c r="I207" s="96">
        <f t="shared" si="120"/>
        <v>8</v>
      </c>
      <c r="J207" s="2">
        <v>0.375</v>
      </c>
      <c r="K207" s="2">
        <v>0.75</v>
      </c>
      <c r="L207" s="1">
        <v>1</v>
      </c>
      <c r="M207" s="1">
        <f t="shared" si="116"/>
        <v>8</v>
      </c>
      <c r="N207" s="2">
        <v>0.41666666666666669</v>
      </c>
      <c r="O207" s="2">
        <v>0.79166666666666663</v>
      </c>
      <c r="P207" s="1">
        <v>1</v>
      </c>
      <c r="Q207" s="1">
        <f t="shared" si="111"/>
        <v>7.9999999999999982</v>
      </c>
      <c r="R207" s="194"/>
      <c r="S207" s="195"/>
      <c r="T207" s="195"/>
      <c r="U207" s="196"/>
      <c r="V207" s="2">
        <v>0.45833333333333331</v>
      </c>
      <c r="W207" s="2">
        <v>0.83333333333333337</v>
      </c>
      <c r="X207" s="1">
        <v>1</v>
      </c>
      <c r="Y207" s="1">
        <f t="shared" si="113"/>
        <v>8.0000000000000018</v>
      </c>
      <c r="Z207" s="135">
        <v>0</v>
      </c>
      <c r="AA207" s="2"/>
      <c r="AB207" s="2"/>
      <c r="AC207" s="1"/>
      <c r="AD207" s="135">
        <f t="shared" si="107"/>
        <v>0</v>
      </c>
      <c r="AE207" s="22">
        <f t="shared" si="122"/>
        <v>40</v>
      </c>
      <c r="AF207" s="22">
        <f t="shared" si="117"/>
        <v>0</v>
      </c>
      <c r="AG207" s="1">
        <f t="shared" si="118"/>
        <v>0</v>
      </c>
    </row>
    <row r="208" spans="1:35" x14ac:dyDescent="0.25">
      <c r="A208" s="113"/>
      <c r="B208" s="95">
        <v>0.33333333333333331</v>
      </c>
      <c r="C208" s="95">
        <v>0.70833333333333337</v>
      </c>
      <c r="D208" s="96">
        <v>1</v>
      </c>
      <c r="E208" s="96">
        <f t="shared" si="119"/>
        <v>8.0000000000000018</v>
      </c>
      <c r="F208" s="95"/>
      <c r="G208" s="95"/>
      <c r="H208" s="96"/>
      <c r="I208" s="96">
        <f t="shared" si="105"/>
        <v>0</v>
      </c>
      <c r="J208" s="2">
        <v>0.375</v>
      </c>
      <c r="K208" s="2">
        <v>0.75</v>
      </c>
      <c r="L208" s="1">
        <v>1</v>
      </c>
      <c r="M208" s="1">
        <f t="shared" si="116"/>
        <v>8</v>
      </c>
      <c r="N208" s="2">
        <v>0.41666666666666669</v>
      </c>
      <c r="O208" s="2">
        <v>0.79166666666666663</v>
      </c>
      <c r="P208" s="1">
        <v>1</v>
      </c>
      <c r="Q208" s="1">
        <f t="shared" ref="Q208:Q213" si="123">24*(O208-N208)-P208</f>
        <v>7.9999999999999982</v>
      </c>
      <c r="R208" s="194"/>
      <c r="S208" s="195"/>
      <c r="T208" s="195"/>
      <c r="U208" s="196"/>
      <c r="V208" s="2"/>
      <c r="W208" s="2"/>
      <c r="X208" s="1"/>
      <c r="Y208" s="1"/>
      <c r="Z208" s="135">
        <v>0</v>
      </c>
      <c r="AA208" s="2"/>
      <c r="AB208" s="2"/>
      <c r="AC208" s="1"/>
      <c r="AD208" s="135">
        <f t="shared" si="107"/>
        <v>0</v>
      </c>
      <c r="AE208" s="22">
        <f t="shared" si="122"/>
        <v>24</v>
      </c>
      <c r="AF208" s="22">
        <f t="shared" si="117"/>
        <v>0</v>
      </c>
      <c r="AG208" s="1">
        <f t="shared" si="118"/>
        <v>0</v>
      </c>
    </row>
    <row r="209" spans="1:33" x14ac:dyDescent="0.25">
      <c r="A209" s="113"/>
      <c r="B209" s="95"/>
      <c r="C209" s="95"/>
      <c r="D209" s="96"/>
      <c r="E209" s="96">
        <f t="shared" si="119"/>
        <v>0</v>
      </c>
      <c r="F209" s="95">
        <v>0.45833333333333331</v>
      </c>
      <c r="G209" s="95">
        <v>0.83333333333333337</v>
      </c>
      <c r="H209" s="96">
        <v>1</v>
      </c>
      <c r="I209" s="96">
        <f t="shared" si="105"/>
        <v>8.0000000000000018</v>
      </c>
      <c r="J209" s="2">
        <v>0.875</v>
      </c>
      <c r="K209" s="2">
        <v>0.22916666666666666</v>
      </c>
      <c r="L209" s="1">
        <v>1</v>
      </c>
      <c r="M209" s="1">
        <v>7.5</v>
      </c>
      <c r="N209" s="2"/>
      <c r="O209" s="2"/>
      <c r="P209" s="1"/>
      <c r="Q209" s="1"/>
      <c r="R209" s="194"/>
      <c r="S209" s="195"/>
      <c r="T209" s="195"/>
      <c r="U209" s="196"/>
      <c r="V209" s="2">
        <v>0.45833333333333331</v>
      </c>
      <c r="W209" s="2">
        <v>0.83333333333333337</v>
      </c>
      <c r="X209" s="1">
        <v>1</v>
      </c>
      <c r="Y209" s="1">
        <f t="shared" si="113"/>
        <v>8.0000000000000018</v>
      </c>
      <c r="Z209" s="135">
        <v>5.5</v>
      </c>
      <c r="AA209" s="2"/>
      <c r="AB209" s="2"/>
      <c r="AC209" s="1"/>
      <c r="AD209" s="135">
        <f t="shared" si="107"/>
        <v>0</v>
      </c>
      <c r="AE209" s="22">
        <f t="shared" si="122"/>
        <v>23.500000000000004</v>
      </c>
      <c r="AF209" s="22">
        <f t="shared" si="117"/>
        <v>12.375</v>
      </c>
      <c r="AG209" s="1">
        <f t="shared" si="118"/>
        <v>0</v>
      </c>
    </row>
    <row r="210" spans="1:33" x14ac:dyDescent="0.25">
      <c r="A210" s="113"/>
      <c r="B210" s="95"/>
      <c r="C210" s="95"/>
      <c r="D210" s="96"/>
      <c r="E210" s="96">
        <f t="shared" si="119"/>
        <v>0</v>
      </c>
      <c r="F210" s="95">
        <v>0.45833333333333331</v>
      </c>
      <c r="G210" s="95">
        <v>0.83333333333333337</v>
      </c>
      <c r="H210" s="96">
        <v>1</v>
      </c>
      <c r="I210" s="96">
        <f t="shared" ref="I210" si="124">24*(G210-F210)-H210</f>
        <v>8.0000000000000018</v>
      </c>
      <c r="J210" s="2">
        <v>0.875</v>
      </c>
      <c r="K210" s="2">
        <v>0.22916666666666666</v>
      </c>
      <c r="L210" s="1">
        <v>1</v>
      </c>
      <c r="M210" s="1">
        <v>7.5</v>
      </c>
      <c r="N210" s="2"/>
      <c r="O210" s="2"/>
      <c r="P210" s="1"/>
      <c r="Q210" s="1"/>
      <c r="R210" s="194"/>
      <c r="S210" s="195"/>
      <c r="T210" s="195"/>
      <c r="U210" s="196"/>
      <c r="V210" s="2">
        <v>0.45833333333333331</v>
      </c>
      <c r="W210" s="2">
        <v>0.83333333333333337</v>
      </c>
      <c r="X210" s="1">
        <v>1</v>
      </c>
      <c r="Y210" s="1">
        <f t="shared" si="113"/>
        <v>8.0000000000000018</v>
      </c>
      <c r="Z210" s="135">
        <v>5.5</v>
      </c>
      <c r="AA210" s="2"/>
      <c r="AB210" s="2"/>
      <c r="AC210" s="1"/>
      <c r="AD210" s="135">
        <f t="shared" si="107"/>
        <v>0</v>
      </c>
      <c r="AE210" s="22">
        <f t="shared" si="122"/>
        <v>23.500000000000004</v>
      </c>
      <c r="AF210" s="22">
        <f t="shared" si="117"/>
        <v>12.375</v>
      </c>
      <c r="AG210" s="1">
        <f t="shared" si="118"/>
        <v>0</v>
      </c>
    </row>
    <row r="211" spans="1:33" x14ac:dyDescent="0.25">
      <c r="A211" s="149"/>
      <c r="B211" s="95"/>
      <c r="C211" s="95"/>
      <c r="D211" s="96"/>
      <c r="E211" s="96">
        <f t="shared" si="119"/>
        <v>0</v>
      </c>
      <c r="F211" s="95">
        <v>0.375</v>
      </c>
      <c r="G211" s="95">
        <v>0.75</v>
      </c>
      <c r="H211" s="96">
        <v>1</v>
      </c>
      <c r="I211" s="96">
        <f t="shared" si="105"/>
        <v>8</v>
      </c>
      <c r="J211" s="2">
        <v>0.875</v>
      </c>
      <c r="K211" s="2">
        <v>0.25</v>
      </c>
      <c r="L211" s="1">
        <v>1</v>
      </c>
      <c r="M211" s="1">
        <v>8</v>
      </c>
      <c r="N211" s="2"/>
      <c r="O211" s="2"/>
      <c r="P211" s="1"/>
      <c r="Q211" s="1"/>
      <c r="R211" s="194"/>
      <c r="S211" s="195"/>
      <c r="T211" s="195"/>
      <c r="U211" s="196"/>
      <c r="V211" s="2"/>
      <c r="W211" s="2"/>
      <c r="X211" s="1"/>
      <c r="Y211" s="1"/>
      <c r="Z211" s="135">
        <v>6</v>
      </c>
      <c r="AA211" s="2"/>
      <c r="AB211" s="2"/>
      <c r="AC211" s="1"/>
      <c r="AD211" s="135">
        <f t="shared" si="107"/>
        <v>0</v>
      </c>
      <c r="AE211" s="22">
        <f t="shared" si="122"/>
        <v>16</v>
      </c>
      <c r="AF211" s="22">
        <f t="shared" si="117"/>
        <v>13.5</v>
      </c>
      <c r="AG211" s="1">
        <f t="shared" si="118"/>
        <v>0</v>
      </c>
    </row>
    <row r="212" spans="1:33" x14ac:dyDescent="0.25">
      <c r="A212" s="113"/>
      <c r="B212" s="95"/>
      <c r="C212" s="95"/>
      <c r="D212" s="96"/>
      <c r="E212" s="96">
        <f t="shared" si="119"/>
        <v>0</v>
      </c>
      <c r="F212" s="95">
        <v>0.375</v>
      </c>
      <c r="G212" s="95">
        <v>0.75</v>
      </c>
      <c r="H212" s="96">
        <v>1</v>
      </c>
      <c r="I212" s="96">
        <f t="shared" ref="I212:I218" si="125">24*(G212-F212)-H212</f>
        <v>8</v>
      </c>
      <c r="J212" s="2">
        <v>0.375</v>
      </c>
      <c r="K212" s="2">
        <v>0.75</v>
      </c>
      <c r="L212" s="1">
        <v>1</v>
      </c>
      <c r="M212" s="1">
        <f t="shared" si="116"/>
        <v>8</v>
      </c>
      <c r="N212" s="2">
        <v>0.25</v>
      </c>
      <c r="O212" s="2">
        <v>0.5625</v>
      </c>
      <c r="P212" s="1">
        <v>1</v>
      </c>
      <c r="Q212" s="1">
        <f t="shared" si="123"/>
        <v>6.5</v>
      </c>
      <c r="R212" s="194"/>
      <c r="S212" s="195"/>
      <c r="T212" s="195"/>
      <c r="U212" s="196"/>
      <c r="V212" s="2"/>
      <c r="W212" s="2"/>
      <c r="X212" s="1"/>
      <c r="Y212" s="1"/>
      <c r="Z212" s="135">
        <v>0</v>
      </c>
      <c r="AA212" s="2"/>
      <c r="AB212" s="2"/>
      <c r="AC212" s="1"/>
      <c r="AD212" s="135">
        <f t="shared" si="107"/>
        <v>0</v>
      </c>
      <c r="AE212" s="22">
        <f t="shared" si="122"/>
        <v>22.5</v>
      </c>
      <c r="AF212" s="22">
        <f t="shared" si="117"/>
        <v>0</v>
      </c>
      <c r="AG212" s="1">
        <f t="shared" si="118"/>
        <v>0</v>
      </c>
    </row>
    <row r="213" spans="1:33" x14ac:dyDescent="0.25">
      <c r="A213" s="113"/>
      <c r="B213" s="95">
        <v>0.33333333333333331</v>
      </c>
      <c r="C213" s="95">
        <v>0.70833333333333337</v>
      </c>
      <c r="D213" s="96">
        <v>1</v>
      </c>
      <c r="E213" s="96">
        <f t="shared" si="119"/>
        <v>8.0000000000000018</v>
      </c>
      <c r="F213" s="95">
        <v>0.375</v>
      </c>
      <c r="G213" s="95">
        <v>0.75</v>
      </c>
      <c r="H213" s="96">
        <v>1</v>
      </c>
      <c r="I213" s="96">
        <f t="shared" si="125"/>
        <v>8</v>
      </c>
      <c r="J213" s="2">
        <v>0.375</v>
      </c>
      <c r="K213" s="2">
        <v>0.75</v>
      </c>
      <c r="L213" s="1">
        <v>1</v>
      </c>
      <c r="M213" s="1">
        <f t="shared" si="116"/>
        <v>8</v>
      </c>
      <c r="N213" s="2">
        <v>0.41666666666666669</v>
      </c>
      <c r="O213" s="2">
        <v>0.79166666666666663</v>
      </c>
      <c r="P213" s="1">
        <v>1</v>
      </c>
      <c r="Q213" s="1">
        <f t="shared" si="123"/>
        <v>7.9999999999999982</v>
      </c>
      <c r="R213" s="194"/>
      <c r="S213" s="195"/>
      <c r="T213" s="195"/>
      <c r="U213" s="196"/>
      <c r="V213" s="2"/>
      <c r="W213" s="2"/>
      <c r="X213" s="1"/>
      <c r="Y213" s="1"/>
      <c r="Z213" s="135">
        <v>0</v>
      </c>
      <c r="AA213" s="2"/>
      <c r="AB213" s="2"/>
      <c r="AC213" s="1"/>
      <c r="AD213" s="135">
        <f t="shared" si="107"/>
        <v>0</v>
      </c>
      <c r="AE213" s="22">
        <f t="shared" si="122"/>
        <v>32</v>
      </c>
      <c r="AF213" s="22">
        <f t="shared" si="117"/>
        <v>0</v>
      </c>
      <c r="AG213" s="1">
        <f t="shared" si="118"/>
        <v>0</v>
      </c>
    </row>
    <row r="214" spans="1:33" x14ac:dyDescent="0.25">
      <c r="A214" s="113"/>
      <c r="B214" s="95">
        <v>0.33333333333333331</v>
      </c>
      <c r="C214" s="95">
        <v>0.70833333333333337</v>
      </c>
      <c r="D214" s="96">
        <v>1</v>
      </c>
      <c r="E214" s="96">
        <f t="shared" ref="E214" si="126">24*(C214-B214)-D214</f>
        <v>8.0000000000000018</v>
      </c>
      <c r="F214" s="95">
        <v>0.375</v>
      </c>
      <c r="G214" s="95">
        <v>0.75</v>
      </c>
      <c r="H214" s="96">
        <v>1</v>
      </c>
      <c r="I214" s="96">
        <f t="shared" si="125"/>
        <v>8</v>
      </c>
      <c r="J214" s="2">
        <v>0.45833333333333331</v>
      </c>
      <c r="K214" s="2">
        <v>0.83333333333333337</v>
      </c>
      <c r="L214" s="1">
        <v>1</v>
      </c>
      <c r="M214" s="1">
        <f t="shared" si="116"/>
        <v>8.0000000000000018</v>
      </c>
      <c r="N214" s="2">
        <v>0.41666666666666669</v>
      </c>
      <c r="O214" s="2">
        <v>7.875</v>
      </c>
      <c r="P214" s="1">
        <v>1</v>
      </c>
      <c r="Q214" s="1">
        <v>8</v>
      </c>
      <c r="R214" s="194"/>
      <c r="S214" s="195"/>
      <c r="T214" s="195"/>
      <c r="U214" s="196"/>
      <c r="V214" s="2"/>
      <c r="W214" s="2"/>
      <c r="X214" s="1"/>
      <c r="Y214" s="1">
        <f t="shared" si="113"/>
        <v>0</v>
      </c>
      <c r="Z214" s="135">
        <v>0</v>
      </c>
      <c r="AA214" s="2"/>
      <c r="AB214" s="2"/>
      <c r="AC214" s="1"/>
      <c r="AD214" s="135">
        <f t="shared" si="107"/>
        <v>0</v>
      </c>
      <c r="AE214" s="22">
        <f t="shared" si="122"/>
        <v>32</v>
      </c>
      <c r="AF214" s="22">
        <f t="shared" si="117"/>
        <v>0</v>
      </c>
      <c r="AG214" s="1">
        <f t="shared" si="118"/>
        <v>0</v>
      </c>
    </row>
    <row r="215" spans="1:33" x14ac:dyDescent="0.25">
      <c r="A215" s="120"/>
      <c r="B215" s="95">
        <v>0.33333333333333331</v>
      </c>
      <c r="C215" s="95">
        <v>0.70833333333333337</v>
      </c>
      <c r="D215" s="96">
        <v>1</v>
      </c>
      <c r="E215" s="96">
        <f t="shared" si="119"/>
        <v>8.0000000000000018</v>
      </c>
      <c r="F215" s="95">
        <v>0.45833333333333331</v>
      </c>
      <c r="G215" s="95">
        <v>0.83333333333333337</v>
      </c>
      <c r="H215" s="96">
        <v>1</v>
      </c>
      <c r="I215" s="96">
        <f t="shared" si="125"/>
        <v>8.0000000000000018</v>
      </c>
      <c r="J215" s="2"/>
      <c r="K215" s="2"/>
      <c r="L215" s="1"/>
      <c r="M215" s="1"/>
      <c r="N215" s="2"/>
      <c r="O215" s="2"/>
      <c r="P215" s="1"/>
      <c r="Q215" s="1"/>
      <c r="R215" s="194"/>
      <c r="S215" s="195"/>
      <c r="T215" s="195"/>
      <c r="U215" s="196"/>
      <c r="V215" s="2"/>
      <c r="W215" s="2"/>
      <c r="X215" s="1"/>
      <c r="Y215" s="1"/>
      <c r="Z215" s="135">
        <v>0</v>
      </c>
      <c r="AA215" s="2"/>
      <c r="AB215" s="2"/>
      <c r="AC215" s="1"/>
      <c r="AD215" s="135">
        <f t="shared" si="107"/>
        <v>0</v>
      </c>
      <c r="AE215" s="22">
        <f t="shared" si="122"/>
        <v>16.000000000000004</v>
      </c>
      <c r="AF215" s="22">
        <f t="shared" si="117"/>
        <v>0</v>
      </c>
      <c r="AG215" s="1">
        <f t="shared" si="118"/>
        <v>0</v>
      </c>
    </row>
    <row r="216" spans="1:33" x14ac:dyDescent="0.25">
      <c r="A216" s="113"/>
      <c r="B216" s="95">
        <v>0.33333333333333331</v>
      </c>
      <c r="C216" s="95">
        <v>0.70833333333333337</v>
      </c>
      <c r="D216" s="96">
        <v>1</v>
      </c>
      <c r="E216" s="96">
        <f t="shared" ref="E216" si="127">24*(C216-B216)-D216</f>
        <v>8.0000000000000018</v>
      </c>
      <c r="F216" s="95">
        <v>0.45833333333333331</v>
      </c>
      <c r="G216" s="95">
        <v>0.83333333333333337</v>
      </c>
      <c r="H216" s="96">
        <v>1</v>
      </c>
      <c r="I216" s="96">
        <f t="shared" si="125"/>
        <v>8.0000000000000018</v>
      </c>
      <c r="J216" s="2">
        <v>0.875</v>
      </c>
      <c r="K216" s="2">
        <v>0.22916666666666666</v>
      </c>
      <c r="L216" s="1">
        <v>1</v>
      </c>
      <c r="M216" s="1">
        <v>7.5</v>
      </c>
      <c r="N216" s="2"/>
      <c r="O216" s="2"/>
      <c r="P216" s="1"/>
      <c r="Q216" s="1"/>
      <c r="R216" s="194"/>
      <c r="S216" s="195"/>
      <c r="T216" s="195"/>
      <c r="U216" s="196"/>
      <c r="V216" s="2">
        <v>0.45833333333333331</v>
      </c>
      <c r="W216" s="2">
        <v>0.83333333333333337</v>
      </c>
      <c r="X216" s="1">
        <v>1</v>
      </c>
      <c r="Y216" s="1">
        <f t="shared" si="113"/>
        <v>8.0000000000000018</v>
      </c>
      <c r="Z216" s="135">
        <v>5.5</v>
      </c>
      <c r="AA216" s="2"/>
      <c r="AB216" s="2"/>
      <c r="AC216" s="1"/>
      <c r="AD216" s="135">
        <f t="shared" si="107"/>
        <v>0</v>
      </c>
      <c r="AE216" s="22">
        <f t="shared" si="122"/>
        <v>31.500000000000007</v>
      </c>
      <c r="AF216" s="22">
        <f t="shared" si="117"/>
        <v>12.375</v>
      </c>
      <c r="AG216" s="1">
        <f t="shared" si="118"/>
        <v>0</v>
      </c>
    </row>
    <row r="217" spans="1:33" x14ac:dyDescent="0.25">
      <c r="A217" s="113"/>
      <c r="B217" s="95">
        <v>0.33333333333333331</v>
      </c>
      <c r="C217" s="95">
        <v>0.70833333333333337</v>
      </c>
      <c r="D217" s="96">
        <v>1</v>
      </c>
      <c r="E217" s="96">
        <f t="shared" ref="E217:E218" si="128">24*(C217-B217)-D217</f>
        <v>8.0000000000000018</v>
      </c>
      <c r="F217" s="95">
        <v>0.45833333333333331</v>
      </c>
      <c r="G217" s="95">
        <v>0.83333333333333337</v>
      </c>
      <c r="H217" s="96">
        <v>1</v>
      </c>
      <c r="I217" s="96">
        <f t="shared" si="125"/>
        <v>8.0000000000000018</v>
      </c>
      <c r="J217" s="2">
        <v>0.45833333333333331</v>
      </c>
      <c r="K217" s="2">
        <v>0.83333333333333337</v>
      </c>
      <c r="L217" s="1">
        <v>1</v>
      </c>
      <c r="M217" s="1">
        <f t="shared" si="116"/>
        <v>8.0000000000000018</v>
      </c>
      <c r="N217" s="2">
        <v>0.41666666666666669</v>
      </c>
      <c r="O217" s="2">
        <v>0.79166666666666663</v>
      </c>
      <c r="P217" s="1">
        <v>1</v>
      </c>
      <c r="Q217" s="1">
        <f t="shared" ref="Q217:Q223" si="129">24*(O217-N217)-P217</f>
        <v>7.9999999999999982</v>
      </c>
      <c r="R217" s="194"/>
      <c r="S217" s="195"/>
      <c r="T217" s="195"/>
      <c r="U217" s="196"/>
      <c r="V217" s="2">
        <v>0.45833333333333331</v>
      </c>
      <c r="W217" s="2">
        <v>0.83333333333333337</v>
      </c>
      <c r="X217" s="1">
        <v>1</v>
      </c>
      <c r="Y217" s="1">
        <f t="shared" ref="Y217:Y221" si="130">24*(W217-V217)-X217</f>
        <v>8.0000000000000018</v>
      </c>
      <c r="Z217" s="135">
        <v>0</v>
      </c>
      <c r="AA217" s="2"/>
      <c r="AB217" s="2"/>
      <c r="AC217" s="1"/>
      <c r="AD217" s="135">
        <f t="shared" ref="AD217:AD222" si="131">24*(AB217-AA217)-AC217</f>
        <v>0</v>
      </c>
      <c r="AE217" s="22">
        <f t="shared" si="122"/>
        <v>40</v>
      </c>
      <c r="AF217" s="22">
        <f t="shared" si="117"/>
        <v>0</v>
      </c>
      <c r="AG217" s="1">
        <f t="shared" si="118"/>
        <v>0</v>
      </c>
    </row>
    <row r="218" spans="1:33" x14ac:dyDescent="0.25">
      <c r="A218" s="113"/>
      <c r="B218" s="95">
        <v>0.33333333333333331</v>
      </c>
      <c r="C218" s="95">
        <v>0.70833333333333337</v>
      </c>
      <c r="D218" s="96">
        <v>1</v>
      </c>
      <c r="E218" s="96">
        <f t="shared" si="128"/>
        <v>8.0000000000000018</v>
      </c>
      <c r="F218" s="95">
        <v>0.45833333333333331</v>
      </c>
      <c r="G218" s="95">
        <v>0.83333333333333337</v>
      </c>
      <c r="H218" s="96">
        <v>1</v>
      </c>
      <c r="I218" s="96">
        <f t="shared" si="125"/>
        <v>8.0000000000000018</v>
      </c>
      <c r="J218" s="2">
        <v>0.875</v>
      </c>
      <c r="K218" s="2">
        <v>0.22916666666666666</v>
      </c>
      <c r="L218" s="1">
        <v>1</v>
      </c>
      <c r="M218" s="1">
        <v>7.5</v>
      </c>
      <c r="N218" s="2"/>
      <c r="O218" s="2"/>
      <c r="P218" s="1"/>
      <c r="Q218" s="1">
        <f t="shared" si="129"/>
        <v>0</v>
      </c>
      <c r="R218" s="194"/>
      <c r="S218" s="195"/>
      <c r="T218" s="195"/>
      <c r="U218" s="196"/>
      <c r="V218" s="2">
        <v>0.25</v>
      </c>
      <c r="W218" s="2">
        <v>0.58333333333333337</v>
      </c>
      <c r="X218" s="1">
        <v>1</v>
      </c>
      <c r="Y218" s="1">
        <f t="shared" si="130"/>
        <v>7</v>
      </c>
      <c r="Z218" s="135">
        <v>5.5</v>
      </c>
      <c r="AA218" s="2"/>
      <c r="AB218" s="2"/>
      <c r="AC218" s="1"/>
      <c r="AD218" s="135">
        <f t="shared" si="131"/>
        <v>0</v>
      </c>
      <c r="AE218" s="22">
        <f t="shared" si="122"/>
        <v>30.5</v>
      </c>
      <c r="AF218" s="22">
        <f t="shared" si="117"/>
        <v>12.375</v>
      </c>
      <c r="AG218" s="1">
        <f t="shared" si="118"/>
        <v>0</v>
      </c>
    </row>
    <row r="219" spans="1:33" x14ac:dyDescent="0.25">
      <c r="A219" s="113"/>
      <c r="B219" s="95"/>
      <c r="C219" s="95"/>
      <c r="D219" s="96"/>
      <c r="E219" s="96">
        <f t="shared" si="115"/>
        <v>0</v>
      </c>
      <c r="F219" s="95"/>
      <c r="G219" s="95"/>
      <c r="H219" s="96"/>
      <c r="I219" s="96">
        <f t="shared" ref="I219:I223" si="132">24*(G219-F219)-H219</f>
        <v>0</v>
      </c>
      <c r="J219" s="2">
        <v>0.875</v>
      </c>
      <c r="K219" s="2">
        <v>0.22916666666666666</v>
      </c>
      <c r="L219" s="1">
        <v>1</v>
      </c>
      <c r="M219" s="1">
        <v>7.5</v>
      </c>
      <c r="N219" s="2"/>
      <c r="O219" s="2"/>
      <c r="P219" s="1"/>
      <c r="Q219" s="1">
        <f t="shared" si="129"/>
        <v>0</v>
      </c>
      <c r="R219" s="194"/>
      <c r="S219" s="195"/>
      <c r="T219" s="195"/>
      <c r="U219" s="196"/>
      <c r="V219" s="2"/>
      <c r="W219" s="2"/>
      <c r="X219" s="1"/>
      <c r="Y219" s="1">
        <f t="shared" si="130"/>
        <v>0</v>
      </c>
      <c r="Z219" s="135">
        <v>5.5</v>
      </c>
      <c r="AA219" s="2"/>
      <c r="AB219" s="2"/>
      <c r="AC219" s="1"/>
      <c r="AD219" s="135">
        <f t="shared" si="131"/>
        <v>0</v>
      </c>
      <c r="AE219" s="22">
        <f t="shared" si="122"/>
        <v>7.5</v>
      </c>
      <c r="AF219" s="22">
        <f t="shared" si="117"/>
        <v>12.375</v>
      </c>
      <c r="AG219" s="1">
        <f t="shared" si="118"/>
        <v>0</v>
      </c>
    </row>
    <row r="220" spans="1:33" x14ac:dyDescent="0.25">
      <c r="A220" s="113"/>
      <c r="B220" s="95"/>
      <c r="C220" s="95"/>
      <c r="D220" s="96"/>
      <c r="E220" s="96">
        <f t="shared" si="115"/>
        <v>0</v>
      </c>
      <c r="F220" s="95"/>
      <c r="G220" s="95"/>
      <c r="H220" s="96"/>
      <c r="I220" s="96">
        <f t="shared" si="132"/>
        <v>0</v>
      </c>
      <c r="J220" s="2">
        <v>0.875</v>
      </c>
      <c r="K220" s="2">
        <v>0.22916666666666666</v>
      </c>
      <c r="L220" s="1">
        <v>1</v>
      </c>
      <c r="M220" s="1">
        <v>7.5</v>
      </c>
      <c r="N220" s="2"/>
      <c r="O220" s="2"/>
      <c r="P220" s="1"/>
      <c r="Q220" s="1">
        <f t="shared" si="129"/>
        <v>0</v>
      </c>
      <c r="R220" s="194"/>
      <c r="S220" s="195"/>
      <c r="T220" s="195"/>
      <c r="U220" s="196"/>
      <c r="V220" s="2">
        <v>0.45833333333333331</v>
      </c>
      <c r="W220" s="2">
        <v>0.83333333333333337</v>
      </c>
      <c r="X220" s="1">
        <v>1</v>
      </c>
      <c r="Y220" s="1">
        <v>5.5</v>
      </c>
      <c r="Z220" s="135">
        <v>5.5</v>
      </c>
      <c r="AA220" s="2"/>
      <c r="AB220" s="2"/>
      <c r="AC220" s="1"/>
      <c r="AD220" s="135">
        <f t="shared" si="131"/>
        <v>0</v>
      </c>
      <c r="AE220" s="22">
        <f t="shared" si="122"/>
        <v>13</v>
      </c>
      <c r="AF220" s="22">
        <f t="shared" si="117"/>
        <v>12.375</v>
      </c>
      <c r="AG220" s="1">
        <f t="shared" si="118"/>
        <v>0</v>
      </c>
    </row>
    <row r="221" spans="1:33" x14ac:dyDescent="0.25">
      <c r="A221" s="113"/>
      <c r="B221" s="95"/>
      <c r="C221" s="95"/>
      <c r="D221" s="96"/>
      <c r="E221" s="96">
        <f t="shared" si="115"/>
        <v>0</v>
      </c>
      <c r="F221" s="95"/>
      <c r="G221" s="95"/>
      <c r="H221" s="96"/>
      <c r="I221" s="96">
        <f t="shared" si="132"/>
        <v>0</v>
      </c>
      <c r="J221" s="2">
        <v>0.45833333333333331</v>
      </c>
      <c r="K221" s="2">
        <v>0.83333333333333337</v>
      </c>
      <c r="L221" s="1">
        <v>1</v>
      </c>
      <c r="M221" s="1">
        <f t="shared" si="116"/>
        <v>8.0000000000000018</v>
      </c>
      <c r="N221" s="2">
        <v>0.41666666666666669</v>
      </c>
      <c r="O221" s="2">
        <v>0.79166666666666663</v>
      </c>
      <c r="P221" s="1">
        <v>1</v>
      </c>
      <c r="Q221" s="1">
        <f t="shared" si="129"/>
        <v>7.9999999999999982</v>
      </c>
      <c r="R221" s="194"/>
      <c r="S221" s="195"/>
      <c r="T221" s="195"/>
      <c r="U221" s="196"/>
      <c r="V221" s="2"/>
      <c r="W221" s="2"/>
      <c r="X221" s="1"/>
      <c r="Y221" s="1">
        <f t="shared" si="130"/>
        <v>0</v>
      </c>
      <c r="Z221" s="135">
        <v>0</v>
      </c>
      <c r="AA221" s="2"/>
      <c r="AB221" s="2"/>
      <c r="AC221" s="1"/>
      <c r="AD221" s="135">
        <f t="shared" si="131"/>
        <v>0</v>
      </c>
      <c r="AE221" s="22">
        <f t="shared" si="122"/>
        <v>16</v>
      </c>
      <c r="AF221" s="22">
        <f t="shared" si="117"/>
        <v>0</v>
      </c>
      <c r="AG221" s="1">
        <f t="shared" si="118"/>
        <v>0</v>
      </c>
    </row>
    <row r="222" spans="1:33" x14ac:dyDescent="0.25">
      <c r="A222" s="113"/>
      <c r="B222" s="95"/>
      <c r="C222" s="95"/>
      <c r="D222" s="96"/>
      <c r="E222" s="96">
        <f t="shared" si="115"/>
        <v>0</v>
      </c>
      <c r="F222" s="95"/>
      <c r="G222" s="95"/>
      <c r="H222" s="96"/>
      <c r="I222" s="96">
        <f t="shared" si="132"/>
        <v>0</v>
      </c>
      <c r="J222" s="2">
        <v>0.875</v>
      </c>
      <c r="K222" s="2">
        <v>0.22916666666666666</v>
      </c>
      <c r="L222" s="1">
        <v>1</v>
      </c>
      <c r="M222" s="1">
        <v>7.5</v>
      </c>
      <c r="N222" s="2"/>
      <c r="O222" s="2"/>
      <c r="P222" s="1"/>
      <c r="Q222" s="1">
        <f t="shared" si="129"/>
        <v>0</v>
      </c>
      <c r="R222" s="194"/>
      <c r="S222" s="195"/>
      <c r="T222" s="195"/>
      <c r="U222" s="196"/>
      <c r="V222" s="2"/>
      <c r="W222" s="2"/>
      <c r="X222" s="1"/>
      <c r="Y222" s="1"/>
      <c r="Z222" s="135">
        <v>5.5</v>
      </c>
      <c r="AA222" s="2"/>
      <c r="AB222" s="2"/>
      <c r="AC222" s="1"/>
      <c r="AD222" s="135">
        <f t="shared" si="131"/>
        <v>0</v>
      </c>
      <c r="AE222" s="22">
        <f t="shared" si="122"/>
        <v>7.5</v>
      </c>
      <c r="AF222" s="22">
        <f t="shared" si="117"/>
        <v>12.375</v>
      </c>
      <c r="AG222" s="1">
        <f t="shared" si="118"/>
        <v>0</v>
      </c>
    </row>
    <row r="223" spans="1:33" x14ac:dyDescent="0.25">
      <c r="A223" s="113"/>
      <c r="B223" s="95"/>
      <c r="C223" s="95"/>
      <c r="D223" s="96"/>
      <c r="E223" s="96">
        <f t="shared" si="115"/>
        <v>0</v>
      </c>
      <c r="F223" s="95"/>
      <c r="G223" s="95"/>
      <c r="H223" s="96"/>
      <c r="I223" s="96">
        <f t="shared" si="132"/>
        <v>0</v>
      </c>
      <c r="J223" s="2">
        <v>0.91666666666666663</v>
      </c>
      <c r="K223" s="2">
        <v>0.22916666666666666</v>
      </c>
      <c r="L223" s="1">
        <v>1</v>
      </c>
      <c r="M223" s="1">
        <v>6.5</v>
      </c>
      <c r="N223" s="2"/>
      <c r="O223" s="2"/>
      <c r="P223" s="1"/>
      <c r="Q223" s="1">
        <f t="shared" si="129"/>
        <v>0</v>
      </c>
      <c r="R223" s="194"/>
      <c r="S223" s="195"/>
      <c r="T223" s="195"/>
      <c r="U223" s="196"/>
      <c r="V223" s="2"/>
      <c r="W223" s="2"/>
      <c r="X223" s="1"/>
      <c r="Y223" s="1">
        <f t="shared" si="113"/>
        <v>0</v>
      </c>
      <c r="Z223" s="135">
        <v>5.5</v>
      </c>
      <c r="AA223" s="2"/>
      <c r="AB223" s="2"/>
      <c r="AC223" s="1"/>
      <c r="AD223" s="135">
        <f t="shared" si="107"/>
        <v>0</v>
      </c>
      <c r="AE223" s="22">
        <f t="shared" si="122"/>
        <v>6.5</v>
      </c>
      <c r="AF223" s="22">
        <f t="shared" si="117"/>
        <v>12.375</v>
      </c>
      <c r="AG223" s="1">
        <f t="shared" si="118"/>
        <v>0</v>
      </c>
    </row>
    <row r="224" spans="1:33" x14ac:dyDescent="0.25">
      <c r="E224" s="80">
        <f>SUM(E203:E223)</f>
        <v>72.000000000000014</v>
      </c>
      <c r="I224" s="80">
        <f>SUM(I203:I223)</f>
        <v>112</v>
      </c>
      <c r="M224" s="15"/>
      <c r="Y224" s="15"/>
      <c r="AA224" s="23"/>
    </row>
    <row r="225" spans="1:33" x14ac:dyDescent="0.25">
      <c r="AA225" s="156" t="s">
        <v>11</v>
      </c>
      <c r="AB225" s="157"/>
      <c r="AC225" s="157"/>
      <c r="AD225" s="158"/>
      <c r="AE225" s="22">
        <f>SUM(AE203:AE224)</f>
        <v>494.5</v>
      </c>
      <c r="AF225" s="13"/>
    </row>
    <row r="226" spans="1:33" x14ac:dyDescent="0.25">
      <c r="G226" s="15"/>
      <c r="J226" s="23"/>
      <c r="K226" s="15"/>
      <c r="N226" s="23"/>
      <c r="S226" s="15"/>
      <c r="AA226" s="159" t="s">
        <v>12</v>
      </c>
      <c r="AB226" s="160"/>
      <c r="AC226" s="160"/>
      <c r="AD226" s="161"/>
      <c r="AE226" s="24">
        <f>AE225*AE195</f>
        <v>8307.6</v>
      </c>
      <c r="AF226" s="78"/>
    </row>
    <row r="227" spans="1:33" ht="18.75" x14ac:dyDescent="0.3">
      <c r="A227" s="81"/>
      <c r="B227" s="65"/>
      <c r="R227" s="23"/>
      <c r="AA227" s="164" t="s">
        <v>69</v>
      </c>
      <c r="AB227" s="164"/>
      <c r="AC227" s="164"/>
      <c r="AD227" s="164"/>
      <c r="AE227" s="24">
        <f>AE226+AF227+AG227</f>
        <v>8420.1</v>
      </c>
      <c r="AF227" s="24">
        <f>SUM(AF203:AF223)</f>
        <v>112.5</v>
      </c>
      <c r="AG227" s="22">
        <f>SUM(AG203:AG226)</f>
        <v>0</v>
      </c>
    </row>
    <row r="228" spans="1:33" x14ac:dyDescent="0.25">
      <c r="R228" s="23"/>
      <c r="AA228" s="159" t="s">
        <v>13</v>
      </c>
      <c r="AB228" s="160"/>
      <c r="AC228" s="160"/>
      <c r="AD228" s="161"/>
      <c r="AE228" s="24">
        <f>AE190+AE227</f>
        <v>55667.700000000004</v>
      </c>
      <c r="AF228" s="25"/>
    </row>
    <row r="229" spans="1:33" x14ac:dyDescent="0.25">
      <c r="B229" s="65"/>
      <c r="AA229" s="26"/>
      <c r="AB229" s="26"/>
      <c r="AC229" s="26"/>
      <c r="AD229" s="138"/>
      <c r="AE229" s="25"/>
      <c r="AF229" s="25"/>
    </row>
    <row r="230" spans="1:33" x14ac:dyDescent="0.25">
      <c r="A230" s="16"/>
      <c r="B230" s="164" t="s">
        <v>0</v>
      </c>
      <c r="C230" s="164"/>
      <c r="D230" s="164"/>
      <c r="E230" s="164"/>
      <c r="F230" s="164" t="s">
        <v>1</v>
      </c>
      <c r="G230" s="164"/>
      <c r="H230" s="164"/>
      <c r="I230" s="164"/>
      <c r="J230" s="164" t="s">
        <v>2</v>
      </c>
      <c r="K230" s="164"/>
      <c r="L230" s="164"/>
      <c r="M230" s="164"/>
      <c r="N230" s="164" t="s">
        <v>3</v>
      </c>
      <c r="O230" s="164"/>
      <c r="P230" s="164"/>
      <c r="Q230" s="164"/>
      <c r="R230" s="164" t="s">
        <v>4</v>
      </c>
      <c r="S230" s="164"/>
      <c r="T230" s="164"/>
      <c r="U230" s="164"/>
      <c r="V230" s="164" t="s">
        <v>5</v>
      </c>
      <c r="W230" s="164"/>
      <c r="X230" s="164"/>
      <c r="Y230" s="164"/>
      <c r="Z230" s="133"/>
      <c r="AA230" s="164" t="s">
        <v>6</v>
      </c>
      <c r="AB230" s="164"/>
      <c r="AC230" s="164"/>
      <c r="AD230" s="164"/>
      <c r="AE230" s="17" t="s">
        <v>7</v>
      </c>
      <c r="AF230" s="17" t="s">
        <v>52</v>
      </c>
    </row>
    <row r="231" spans="1:33" x14ac:dyDescent="0.25">
      <c r="A231" s="16"/>
      <c r="B231" s="163">
        <v>41553</v>
      </c>
      <c r="C231" s="164"/>
      <c r="D231" s="164"/>
      <c r="E231" s="164"/>
      <c r="F231" s="163">
        <v>41554</v>
      </c>
      <c r="G231" s="164"/>
      <c r="H231" s="164"/>
      <c r="I231" s="164"/>
      <c r="J231" s="163">
        <v>41555</v>
      </c>
      <c r="K231" s="164"/>
      <c r="L231" s="164"/>
      <c r="M231" s="164"/>
      <c r="N231" s="163">
        <v>41556</v>
      </c>
      <c r="O231" s="164"/>
      <c r="P231" s="164"/>
      <c r="Q231" s="164"/>
      <c r="R231" s="163">
        <v>41557</v>
      </c>
      <c r="S231" s="164"/>
      <c r="T231" s="164"/>
      <c r="U231" s="164"/>
      <c r="V231" s="163">
        <v>41558</v>
      </c>
      <c r="W231" s="164"/>
      <c r="X231" s="164"/>
      <c r="Y231" s="164"/>
      <c r="Z231" s="133"/>
      <c r="AA231" s="163">
        <v>41559</v>
      </c>
      <c r="AB231" s="164"/>
      <c r="AC231" s="164"/>
      <c r="AD231" s="164"/>
      <c r="AE231" s="17"/>
      <c r="AF231" s="115"/>
    </row>
    <row r="232" spans="1:33" ht="41.25" x14ac:dyDescent="0.25">
      <c r="A232" s="19"/>
      <c r="B232" s="20" t="s">
        <v>8</v>
      </c>
      <c r="C232" s="20" t="s">
        <v>9</v>
      </c>
      <c r="D232" s="21" t="s">
        <v>10</v>
      </c>
      <c r="E232" s="21" t="s">
        <v>7</v>
      </c>
      <c r="F232" s="20" t="s">
        <v>8</v>
      </c>
      <c r="G232" s="20" t="s">
        <v>9</v>
      </c>
      <c r="H232" s="21" t="s">
        <v>10</v>
      </c>
      <c r="I232" s="21" t="s">
        <v>7</v>
      </c>
      <c r="J232" s="20" t="s">
        <v>8</v>
      </c>
      <c r="K232" s="20" t="s">
        <v>9</v>
      </c>
      <c r="L232" s="21" t="s">
        <v>10</v>
      </c>
      <c r="M232" s="21" t="s">
        <v>7</v>
      </c>
      <c r="N232" s="20" t="s">
        <v>8</v>
      </c>
      <c r="O232" s="20" t="s">
        <v>9</v>
      </c>
      <c r="P232" s="21" t="s">
        <v>10</v>
      </c>
      <c r="Q232" s="21" t="s">
        <v>7</v>
      </c>
      <c r="R232" s="20" t="s">
        <v>8</v>
      </c>
      <c r="S232" s="20" t="s">
        <v>9</v>
      </c>
      <c r="T232" s="21" t="s">
        <v>10</v>
      </c>
      <c r="U232" s="21" t="s">
        <v>7</v>
      </c>
      <c r="V232" s="20" t="s">
        <v>8</v>
      </c>
      <c r="W232" s="20" t="s">
        <v>9</v>
      </c>
      <c r="X232" s="21" t="s">
        <v>10</v>
      </c>
      <c r="Y232" s="21" t="s">
        <v>7</v>
      </c>
      <c r="Z232" s="134"/>
      <c r="AA232" s="20" t="s">
        <v>8</v>
      </c>
      <c r="AB232" s="20" t="s">
        <v>9</v>
      </c>
      <c r="AC232" s="21" t="s">
        <v>10</v>
      </c>
      <c r="AD232" s="134" t="s">
        <v>7</v>
      </c>
      <c r="AE232" s="17" t="s">
        <v>68</v>
      </c>
      <c r="AF232" s="114">
        <v>0.25</v>
      </c>
      <c r="AG232" s="114">
        <v>0.5</v>
      </c>
    </row>
    <row r="233" spans="1:33" x14ac:dyDescent="0.25">
      <c r="A233" s="19"/>
      <c r="B233" s="121"/>
      <c r="C233" s="122"/>
      <c r="D233" s="123"/>
      <c r="E233" s="124"/>
      <c r="F233" s="121"/>
      <c r="G233" s="122"/>
      <c r="H233" s="123"/>
      <c r="I233" s="124"/>
      <c r="J233" s="121"/>
      <c r="K233" s="122"/>
      <c r="L233" s="123"/>
      <c r="M233" s="124"/>
      <c r="N233" s="121"/>
      <c r="O233" s="122"/>
      <c r="P233" s="123"/>
      <c r="Q233" s="124"/>
      <c r="R233" s="121"/>
      <c r="S233" s="122"/>
      <c r="T233" s="123"/>
      <c r="U233" s="124"/>
      <c r="V233" s="121"/>
      <c r="W233" s="122"/>
      <c r="X233" s="123"/>
      <c r="Y233" s="124"/>
      <c r="Z233" s="134"/>
      <c r="AA233" s="20"/>
      <c r="AB233" s="20"/>
      <c r="AC233" s="21"/>
      <c r="AD233" s="134"/>
      <c r="AE233" s="116">
        <f>AE195</f>
        <v>16.8</v>
      </c>
      <c r="AF233" s="17">
        <v>2.25</v>
      </c>
      <c r="AG233" s="17">
        <v>4.5</v>
      </c>
    </row>
    <row r="234" spans="1:33" x14ac:dyDescent="0.25">
      <c r="A234" s="32"/>
      <c r="B234" s="165" t="s">
        <v>63</v>
      </c>
      <c r="C234" s="166"/>
      <c r="D234" s="166"/>
      <c r="E234" s="167"/>
      <c r="F234" s="165" t="s">
        <v>63</v>
      </c>
      <c r="G234" s="166"/>
      <c r="H234" s="166"/>
      <c r="I234" s="167"/>
      <c r="J234" s="165" t="s">
        <v>63</v>
      </c>
      <c r="K234" s="166"/>
      <c r="L234" s="166"/>
      <c r="M234" s="167"/>
      <c r="N234" s="165" t="s">
        <v>63</v>
      </c>
      <c r="O234" s="166"/>
      <c r="P234" s="166"/>
      <c r="Q234" s="167"/>
      <c r="R234" s="165" t="s">
        <v>63</v>
      </c>
      <c r="S234" s="166"/>
      <c r="T234" s="166"/>
      <c r="U234" s="167"/>
      <c r="V234" s="165" t="s">
        <v>63</v>
      </c>
      <c r="W234" s="166"/>
      <c r="X234" s="166"/>
      <c r="Y234" s="167"/>
      <c r="Z234" s="135"/>
      <c r="AA234" s="30"/>
      <c r="AB234" s="30"/>
      <c r="AC234" s="31"/>
      <c r="AD234" s="135">
        <f t="shared" ref="AD234:AD255" si="133">24*(AB234-AA234)-AC234</f>
        <v>0</v>
      </c>
      <c r="AE234" s="68"/>
      <c r="AF234" s="17"/>
    </row>
    <row r="235" spans="1:33" x14ac:dyDescent="0.25">
      <c r="A235" s="32"/>
      <c r="B235" s="30">
        <v>0.875</v>
      </c>
      <c r="C235" s="30">
        <v>0.25</v>
      </c>
      <c r="D235" s="31">
        <v>1</v>
      </c>
      <c r="E235" s="31">
        <v>8</v>
      </c>
      <c r="F235" s="30">
        <v>0.875</v>
      </c>
      <c r="G235" s="30">
        <v>0.25</v>
      </c>
      <c r="H235" s="31">
        <v>1</v>
      </c>
      <c r="I235" s="31">
        <v>8</v>
      </c>
      <c r="J235" s="30">
        <v>0.875</v>
      </c>
      <c r="K235" s="30">
        <v>0.25</v>
      </c>
      <c r="L235" s="31">
        <v>1</v>
      </c>
      <c r="M235" s="31">
        <v>8</v>
      </c>
      <c r="N235" s="30">
        <v>0.875</v>
      </c>
      <c r="O235" s="30">
        <v>0.25</v>
      </c>
      <c r="P235" s="31">
        <v>1</v>
      </c>
      <c r="Q235" s="31">
        <v>8</v>
      </c>
      <c r="R235" s="30">
        <v>0.875</v>
      </c>
      <c r="S235" s="30">
        <v>0.25</v>
      </c>
      <c r="T235" s="31">
        <v>1</v>
      </c>
      <c r="U235" s="31">
        <v>8</v>
      </c>
      <c r="V235" s="165" t="s">
        <v>43</v>
      </c>
      <c r="W235" s="166"/>
      <c r="X235" s="166"/>
      <c r="Y235" s="167"/>
      <c r="Z235" s="135"/>
      <c r="AA235" s="30"/>
      <c r="AB235" s="30"/>
      <c r="AC235" s="31"/>
      <c r="AD235" s="135">
        <f t="shared" si="133"/>
        <v>0</v>
      </c>
      <c r="AE235" s="68"/>
      <c r="AF235" s="17"/>
    </row>
    <row r="236" spans="1:33" ht="18.75" customHeight="1" x14ac:dyDescent="0.25">
      <c r="A236" s="32"/>
      <c r="B236" s="30">
        <v>0.875</v>
      </c>
      <c r="C236" s="30">
        <v>0.25</v>
      </c>
      <c r="D236" s="31">
        <v>1</v>
      </c>
      <c r="E236" s="31">
        <v>8</v>
      </c>
      <c r="F236" s="30">
        <v>0.875</v>
      </c>
      <c r="G236" s="30">
        <v>0.25</v>
      </c>
      <c r="H236" s="31">
        <v>1</v>
      </c>
      <c r="I236" s="31">
        <v>8</v>
      </c>
      <c r="J236" s="30">
        <v>0.875</v>
      </c>
      <c r="K236" s="30">
        <v>0.25</v>
      </c>
      <c r="L236" s="31">
        <v>1</v>
      </c>
      <c r="M236" s="31">
        <v>8</v>
      </c>
      <c r="N236" s="30">
        <v>0.875</v>
      </c>
      <c r="O236" s="30">
        <v>0.25</v>
      </c>
      <c r="P236" s="31">
        <v>1</v>
      </c>
      <c r="Q236" s="31">
        <v>8</v>
      </c>
      <c r="R236" s="30">
        <v>0.875</v>
      </c>
      <c r="S236" s="30">
        <v>0.25</v>
      </c>
      <c r="T236" s="31">
        <v>1</v>
      </c>
      <c r="U236" s="31">
        <v>8</v>
      </c>
      <c r="V236" s="165" t="s">
        <v>43</v>
      </c>
      <c r="W236" s="166"/>
      <c r="X236" s="166"/>
      <c r="Y236" s="167"/>
      <c r="Z236" s="135"/>
      <c r="AA236" s="30"/>
      <c r="AB236" s="30"/>
      <c r="AC236" s="31"/>
      <c r="AD236" s="135">
        <f t="shared" si="133"/>
        <v>0</v>
      </c>
      <c r="AE236" s="68"/>
      <c r="AF236" s="17"/>
    </row>
    <row r="237" spans="1:33" x14ac:dyDescent="0.25">
      <c r="A237" s="50"/>
      <c r="B237" s="165" t="s">
        <v>45</v>
      </c>
      <c r="C237" s="166"/>
      <c r="D237" s="166"/>
      <c r="E237" s="167"/>
      <c r="F237" s="165" t="s">
        <v>45</v>
      </c>
      <c r="G237" s="166"/>
      <c r="H237" s="166"/>
      <c r="I237" s="167"/>
      <c r="J237" s="165" t="s">
        <v>45</v>
      </c>
      <c r="K237" s="166"/>
      <c r="L237" s="166"/>
      <c r="M237" s="167"/>
      <c r="N237" s="165" t="s">
        <v>45</v>
      </c>
      <c r="O237" s="166"/>
      <c r="P237" s="166"/>
      <c r="Q237" s="167"/>
      <c r="R237" s="165" t="s">
        <v>45</v>
      </c>
      <c r="S237" s="166"/>
      <c r="T237" s="166"/>
      <c r="U237" s="167"/>
      <c r="V237" s="165" t="s">
        <v>45</v>
      </c>
      <c r="W237" s="166"/>
      <c r="X237" s="166"/>
      <c r="Y237" s="167"/>
      <c r="Z237" s="135">
        <f>IF(Y237&gt;0,Y237+(Y237*50/100),0)</f>
        <v>0</v>
      </c>
      <c r="AA237" s="28"/>
      <c r="AB237" s="28"/>
      <c r="AC237" s="29"/>
      <c r="AD237" s="135">
        <f t="shared" si="133"/>
        <v>0</v>
      </c>
      <c r="AE237" s="51"/>
      <c r="AF237" s="17"/>
    </row>
    <row r="238" spans="1:33" x14ac:dyDescent="0.25">
      <c r="A238" s="69"/>
      <c r="B238" s="70">
        <v>0.375</v>
      </c>
      <c r="C238" s="70">
        <v>0.75</v>
      </c>
      <c r="D238" s="71">
        <v>1</v>
      </c>
      <c r="E238" s="71">
        <v>8</v>
      </c>
      <c r="F238" s="70">
        <v>0.375</v>
      </c>
      <c r="G238" s="70">
        <v>0.75</v>
      </c>
      <c r="H238" s="71">
        <v>1</v>
      </c>
      <c r="I238" s="71">
        <v>8</v>
      </c>
      <c r="J238" s="70">
        <v>0.45833333333333331</v>
      </c>
      <c r="K238" s="70">
        <v>0.875</v>
      </c>
      <c r="L238" s="71">
        <v>1</v>
      </c>
      <c r="M238" s="71">
        <v>8</v>
      </c>
      <c r="N238" s="70">
        <v>0.45833333333333331</v>
      </c>
      <c r="O238" s="70">
        <v>0.875</v>
      </c>
      <c r="P238" s="71">
        <v>1</v>
      </c>
      <c r="Q238" s="71">
        <v>8</v>
      </c>
      <c r="R238" s="70">
        <v>0.45833333333333331</v>
      </c>
      <c r="S238" s="70">
        <v>0.875</v>
      </c>
      <c r="T238" s="71">
        <v>1</v>
      </c>
      <c r="U238" s="71">
        <v>8</v>
      </c>
      <c r="V238" s="179"/>
      <c r="W238" s="180"/>
      <c r="X238" s="180"/>
      <c r="Y238" s="181"/>
      <c r="Z238" s="135"/>
      <c r="AA238" s="70"/>
      <c r="AB238" s="70"/>
      <c r="AC238" s="71"/>
      <c r="AD238" s="135">
        <f t="shared" si="133"/>
        <v>0</v>
      </c>
      <c r="AE238" s="72"/>
      <c r="AF238" s="72"/>
    </row>
    <row r="239" spans="1:33" x14ac:dyDescent="0.25">
      <c r="A239" s="97"/>
      <c r="B239" s="98"/>
      <c r="C239" s="99"/>
      <c r="D239" s="100"/>
      <c r="E239" s="101"/>
      <c r="F239" s="102"/>
      <c r="G239" s="102"/>
      <c r="H239" s="103"/>
      <c r="I239" s="103"/>
      <c r="J239" s="102"/>
      <c r="K239" s="102"/>
      <c r="L239" s="103"/>
      <c r="M239" s="103"/>
      <c r="N239" s="102"/>
      <c r="O239" s="102"/>
      <c r="P239" s="103"/>
      <c r="Q239" s="103"/>
      <c r="R239" s="102"/>
      <c r="S239" s="102"/>
      <c r="T239" s="103"/>
      <c r="U239" s="103"/>
      <c r="V239" s="104"/>
      <c r="W239" s="105"/>
      <c r="X239" s="105"/>
      <c r="Y239" s="106"/>
      <c r="Z239" s="135"/>
      <c r="AA239" s="102"/>
      <c r="AB239" s="102"/>
      <c r="AC239" s="103"/>
      <c r="AD239" s="135"/>
      <c r="AE239" s="107"/>
      <c r="AF239" s="107"/>
    </row>
    <row r="240" spans="1:33" x14ac:dyDescent="0.25">
      <c r="A240" s="50"/>
      <c r="B240" s="165" t="s">
        <v>43</v>
      </c>
      <c r="C240" s="166"/>
      <c r="D240" s="166"/>
      <c r="E240" s="167"/>
      <c r="F240" s="28">
        <v>0.375</v>
      </c>
      <c r="G240" s="28">
        <v>0.75</v>
      </c>
      <c r="H240" s="29">
        <v>1</v>
      </c>
      <c r="I240" s="1">
        <f t="shared" ref="I240:I250" si="134">24*(G240-F240)-H240</f>
        <v>8</v>
      </c>
      <c r="J240" s="28">
        <v>0.375</v>
      </c>
      <c r="K240" s="28">
        <v>0.75</v>
      </c>
      <c r="L240" s="29">
        <v>1</v>
      </c>
      <c r="M240" s="1">
        <f t="shared" ref="M240:M250" si="135">24*(K240-J240)-L240</f>
        <v>8</v>
      </c>
      <c r="N240" s="28">
        <v>0.375</v>
      </c>
      <c r="O240" s="28">
        <v>0.75</v>
      </c>
      <c r="P240" s="29">
        <v>1</v>
      </c>
      <c r="Q240" s="1">
        <f t="shared" ref="Q240:Q250" si="136">24*(O240-N240)-P240</f>
        <v>8</v>
      </c>
      <c r="R240" s="28">
        <v>0.375</v>
      </c>
      <c r="S240" s="28">
        <v>0.75</v>
      </c>
      <c r="T240" s="29">
        <v>1</v>
      </c>
      <c r="U240" s="1">
        <f t="shared" ref="U240:U247" si="137">24*(S240-R240)-T240</f>
        <v>8</v>
      </c>
      <c r="V240" s="28">
        <v>0.25</v>
      </c>
      <c r="W240" s="28">
        <v>0.625</v>
      </c>
      <c r="X240" s="29">
        <v>1</v>
      </c>
      <c r="Y240" s="29">
        <f t="shared" ref="Y240" si="138">24*(W240-V240)-X240</f>
        <v>8</v>
      </c>
      <c r="Z240" s="135"/>
      <c r="AA240" s="28"/>
      <c r="AB240" s="28"/>
      <c r="AC240" s="29"/>
      <c r="AD240" s="135">
        <f t="shared" si="133"/>
        <v>0</v>
      </c>
      <c r="AE240" s="51"/>
      <c r="AF240" s="17"/>
    </row>
    <row r="241" spans="1:33" x14ac:dyDescent="0.25">
      <c r="A241" s="113"/>
      <c r="B241" s="2">
        <v>0.375</v>
      </c>
      <c r="C241" s="2">
        <v>0.625</v>
      </c>
      <c r="D241" s="54">
        <v>0.5</v>
      </c>
      <c r="E241" s="1">
        <f>24*(C241-B241)-D241</f>
        <v>5.5</v>
      </c>
      <c r="F241" s="2">
        <v>0.375</v>
      </c>
      <c r="G241" s="2">
        <v>0.625</v>
      </c>
      <c r="H241" s="54">
        <v>0.5</v>
      </c>
      <c r="I241" s="1">
        <f>24*(G241-F241)-H241</f>
        <v>5.5</v>
      </c>
      <c r="J241" s="2">
        <v>0.375</v>
      </c>
      <c r="K241" s="2">
        <v>0.75</v>
      </c>
      <c r="L241" s="54">
        <v>1</v>
      </c>
      <c r="M241" s="1">
        <f>24*(K241-J241)-L241</f>
        <v>8</v>
      </c>
      <c r="N241" s="2">
        <v>0.375</v>
      </c>
      <c r="O241" s="2">
        <v>0.625</v>
      </c>
      <c r="P241" s="54">
        <v>0.5</v>
      </c>
      <c r="Q241" s="1">
        <f>24*(O241-N241)-P241</f>
        <v>5.5</v>
      </c>
      <c r="R241" s="2">
        <v>0.375</v>
      </c>
      <c r="S241" s="2">
        <v>0.625</v>
      </c>
      <c r="T241" s="54">
        <v>0.5</v>
      </c>
      <c r="U241" s="1">
        <f>24*(S241-R241)-T241</f>
        <v>5.5</v>
      </c>
      <c r="V241" s="2"/>
      <c r="W241" s="2"/>
      <c r="X241" s="1"/>
      <c r="Y241" s="1"/>
      <c r="Z241" s="135"/>
      <c r="AA241" s="2"/>
      <c r="AB241" s="2"/>
      <c r="AC241" s="1"/>
      <c r="AD241" s="135"/>
      <c r="AE241" s="22">
        <f>AD241+Y241+U241+Q241+M241+I241+E241</f>
        <v>30</v>
      </c>
      <c r="AF241" s="22">
        <f t="shared" ref="AF241:AF265" si="139">Z241*$AF$5</f>
        <v>0</v>
      </c>
      <c r="AG241" s="1">
        <f t="shared" ref="AG241:AG265" si="140">$AG$5*AD241</f>
        <v>0</v>
      </c>
    </row>
    <row r="242" spans="1:33" x14ac:dyDescent="0.25">
      <c r="A242" s="113"/>
      <c r="B242" s="2">
        <v>0.375</v>
      </c>
      <c r="C242" s="2">
        <v>0.75</v>
      </c>
      <c r="D242" s="54">
        <v>1</v>
      </c>
      <c r="E242" s="1">
        <f>24*(C242-B242)-D242</f>
        <v>8</v>
      </c>
      <c r="F242" s="2">
        <v>0.375</v>
      </c>
      <c r="G242" s="2">
        <v>0.75</v>
      </c>
      <c r="H242" s="54">
        <v>1</v>
      </c>
      <c r="I242" s="1">
        <f>24*(G242-F242)-H242</f>
        <v>8</v>
      </c>
      <c r="J242" s="2">
        <v>0.375</v>
      </c>
      <c r="K242" s="2">
        <v>0.75</v>
      </c>
      <c r="L242" s="54">
        <v>1</v>
      </c>
      <c r="M242" s="1">
        <f>24*(K242-J242)-L242</f>
        <v>8</v>
      </c>
      <c r="N242" s="2">
        <v>0.375</v>
      </c>
      <c r="O242" s="2">
        <v>0.75</v>
      </c>
      <c r="P242" s="54">
        <v>1</v>
      </c>
      <c r="Q242" s="1">
        <f>24*(O242-N242)-P242</f>
        <v>8</v>
      </c>
      <c r="R242" s="2">
        <v>0.375</v>
      </c>
      <c r="S242" s="2">
        <v>0.75</v>
      </c>
      <c r="T242" s="54">
        <v>1</v>
      </c>
      <c r="U242" s="1">
        <f>24*(S242-R242)-T242</f>
        <v>8</v>
      </c>
      <c r="V242" s="2">
        <v>0.25</v>
      </c>
      <c r="W242" s="2">
        <v>0.625</v>
      </c>
      <c r="X242" s="1">
        <v>1</v>
      </c>
      <c r="Y242" s="1">
        <f>24*(W242-V242)-X242</f>
        <v>8</v>
      </c>
      <c r="Z242" s="135">
        <v>7</v>
      </c>
      <c r="AA242" s="2"/>
      <c r="AB242" s="2"/>
      <c r="AC242" s="1"/>
      <c r="AD242" s="135">
        <f t="shared" si="133"/>
        <v>0</v>
      </c>
      <c r="AE242" s="22">
        <f>AD242+Y242+U242+Q242+M242+I242+E242</f>
        <v>48</v>
      </c>
      <c r="AF242" s="22">
        <f t="shared" si="139"/>
        <v>15.75</v>
      </c>
      <c r="AG242" s="1">
        <f t="shared" si="140"/>
        <v>0</v>
      </c>
    </row>
    <row r="243" spans="1:33" x14ac:dyDescent="0.25">
      <c r="A243" s="113"/>
      <c r="B243" s="2">
        <v>0.375</v>
      </c>
      <c r="C243" s="2">
        <v>0.75</v>
      </c>
      <c r="D243" s="54">
        <v>1</v>
      </c>
      <c r="E243" s="1">
        <f t="shared" ref="E243:E250" si="141">24*(C243-B243)-D243</f>
        <v>8</v>
      </c>
      <c r="F243" s="2">
        <v>0.375</v>
      </c>
      <c r="G243" s="2">
        <v>0.75</v>
      </c>
      <c r="H243" s="54">
        <v>1</v>
      </c>
      <c r="I243" s="1">
        <f t="shared" si="134"/>
        <v>8</v>
      </c>
      <c r="J243" s="2">
        <v>0.375</v>
      </c>
      <c r="K243" s="2">
        <v>0.75</v>
      </c>
      <c r="L243" s="54">
        <v>1</v>
      </c>
      <c r="M243" s="1">
        <f t="shared" si="135"/>
        <v>8</v>
      </c>
      <c r="N243" s="2">
        <v>0.375</v>
      </c>
      <c r="O243" s="2">
        <v>0.75</v>
      </c>
      <c r="P243" s="54">
        <v>1</v>
      </c>
      <c r="Q243" s="1">
        <f t="shared" si="136"/>
        <v>8</v>
      </c>
      <c r="R243" s="2">
        <v>0.375</v>
      </c>
      <c r="S243" s="2">
        <v>0.75</v>
      </c>
      <c r="T243" s="54">
        <v>1</v>
      </c>
      <c r="U243" s="1">
        <f t="shared" si="137"/>
        <v>8</v>
      </c>
      <c r="V243" s="2">
        <v>0.25</v>
      </c>
      <c r="W243" s="2">
        <v>0.625</v>
      </c>
      <c r="X243" s="1">
        <v>1</v>
      </c>
      <c r="Y243" s="1">
        <f t="shared" ref="Y243:Y245" si="142">24*(W243-V243)-X243</f>
        <v>8</v>
      </c>
      <c r="Z243" s="135">
        <v>7</v>
      </c>
      <c r="AA243" s="2"/>
      <c r="AB243" s="2"/>
      <c r="AC243" s="1"/>
      <c r="AD243" s="135">
        <f t="shared" ref="AD243:AD245" si="143">24*(AB243-AA243)-AC243</f>
        <v>0</v>
      </c>
      <c r="AE243" s="22">
        <f t="shared" ref="AE243:AE265" si="144">AD243+Y243+U243+Q243+M243+I243+E243</f>
        <v>48</v>
      </c>
      <c r="AF243" s="22">
        <f t="shared" si="139"/>
        <v>15.75</v>
      </c>
      <c r="AG243" s="1">
        <f t="shared" si="140"/>
        <v>0</v>
      </c>
    </row>
    <row r="244" spans="1:33" x14ac:dyDescent="0.25">
      <c r="A244" s="113"/>
      <c r="B244" s="2">
        <v>0.375</v>
      </c>
      <c r="C244" s="2">
        <v>0.75</v>
      </c>
      <c r="D244" s="54">
        <v>1</v>
      </c>
      <c r="E244" s="1">
        <f t="shared" si="141"/>
        <v>8</v>
      </c>
      <c r="F244" s="2">
        <v>0.375</v>
      </c>
      <c r="G244" s="2">
        <v>0.75</v>
      </c>
      <c r="H244" s="54">
        <v>1</v>
      </c>
      <c r="I244" s="1">
        <f t="shared" si="134"/>
        <v>8</v>
      </c>
      <c r="J244" s="2">
        <v>0.375</v>
      </c>
      <c r="K244" s="2">
        <v>0.625</v>
      </c>
      <c r="L244" s="54">
        <v>0.5</v>
      </c>
      <c r="M244" s="1">
        <f t="shared" si="135"/>
        <v>5.5</v>
      </c>
      <c r="N244" s="2">
        <v>0.375</v>
      </c>
      <c r="O244" s="2">
        <v>0.75</v>
      </c>
      <c r="P244" s="54">
        <v>1</v>
      </c>
      <c r="Q244" s="1">
        <f t="shared" si="136"/>
        <v>8</v>
      </c>
      <c r="R244" s="2">
        <v>0.375</v>
      </c>
      <c r="S244" s="2">
        <v>0.75</v>
      </c>
      <c r="T244" s="54">
        <v>1</v>
      </c>
      <c r="U244" s="1">
        <f t="shared" si="137"/>
        <v>8</v>
      </c>
      <c r="V244" s="2">
        <v>0.25</v>
      </c>
      <c r="W244" s="2">
        <v>0.625</v>
      </c>
      <c r="X244" s="1">
        <v>1</v>
      </c>
      <c r="Y244" s="1">
        <f t="shared" si="142"/>
        <v>8</v>
      </c>
      <c r="Z244" s="135">
        <v>4.5</v>
      </c>
      <c r="AA244" s="2"/>
      <c r="AB244" s="2"/>
      <c r="AC244" s="1"/>
      <c r="AD244" s="135">
        <f t="shared" si="143"/>
        <v>0</v>
      </c>
      <c r="AE244" s="22">
        <f t="shared" si="144"/>
        <v>45.5</v>
      </c>
      <c r="AF244" s="22">
        <f t="shared" si="139"/>
        <v>10.125</v>
      </c>
      <c r="AG244" s="1">
        <f t="shared" si="140"/>
        <v>0</v>
      </c>
    </row>
    <row r="245" spans="1:33" x14ac:dyDescent="0.25">
      <c r="A245" s="113"/>
      <c r="B245" s="2">
        <v>0.375</v>
      </c>
      <c r="C245" s="2">
        <v>0.75</v>
      </c>
      <c r="D245" s="54">
        <v>1</v>
      </c>
      <c r="E245" s="1">
        <f t="shared" si="141"/>
        <v>8</v>
      </c>
      <c r="F245" s="2">
        <v>0.375</v>
      </c>
      <c r="G245" s="2">
        <v>0.75</v>
      </c>
      <c r="H245" s="54">
        <v>1</v>
      </c>
      <c r="I245" s="1">
        <f t="shared" si="134"/>
        <v>8</v>
      </c>
      <c r="J245" s="2">
        <v>0.375</v>
      </c>
      <c r="K245" s="2">
        <v>0.75</v>
      </c>
      <c r="L245" s="54">
        <v>1</v>
      </c>
      <c r="M245" s="1">
        <f t="shared" si="135"/>
        <v>8</v>
      </c>
      <c r="N245" s="2">
        <v>0.375</v>
      </c>
      <c r="O245" s="2">
        <v>0.75</v>
      </c>
      <c r="P245" s="54">
        <v>1</v>
      </c>
      <c r="Q245" s="1">
        <f t="shared" si="136"/>
        <v>8</v>
      </c>
      <c r="R245" s="2">
        <v>0.375</v>
      </c>
      <c r="S245" s="2">
        <v>0.75</v>
      </c>
      <c r="T245" s="54">
        <v>1</v>
      </c>
      <c r="U245" s="1">
        <f t="shared" si="137"/>
        <v>8</v>
      </c>
      <c r="V245" s="2">
        <v>0.25</v>
      </c>
      <c r="W245" s="2">
        <v>0.625</v>
      </c>
      <c r="X245" s="1">
        <v>1</v>
      </c>
      <c r="Y245" s="1">
        <f t="shared" si="142"/>
        <v>8</v>
      </c>
      <c r="Z245" s="135">
        <v>7</v>
      </c>
      <c r="AA245" s="2"/>
      <c r="AB245" s="2"/>
      <c r="AC245" s="1"/>
      <c r="AD245" s="135">
        <f t="shared" si="143"/>
        <v>0</v>
      </c>
      <c r="AE245" s="22">
        <f t="shared" si="144"/>
        <v>48</v>
      </c>
      <c r="AF245" s="22">
        <f t="shared" si="139"/>
        <v>15.75</v>
      </c>
      <c r="AG245" s="1">
        <f t="shared" si="140"/>
        <v>0</v>
      </c>
    </row>
    <row r="246" spans="1:33" x14ac:dyDescent="0.25">
      <c r="A246" s="113"/>
      <c r="B246" s="2">
        <v>0.375</v>
      </c>
      <c r="C246" s="2">
        <v>0.75</v>
      </c>
      <c r="D246" s="54">
        <v>1</v>
      </c>
      <c r="E246" s="1">
        <f t="shared" si="141"/>
        <v>8</v>
      </c>
      <c r="F246" s="2">
        <v>0.375</v>
      </c>
      <c r="G246" s="2">
        <v>0.75</v>
      </c>
      <c r="H246" s="54">
        <v>1</v>
      </c>
      <c r="I246" s="1">
        <f t="shared" si="134"/>
        <v>8</v>
      </c>
      <c r="J246" s="2">
        <v>0.375</v>
      </c>
      <c r="K246" s="2">
        <v>0.75</v>
      </c>
      <c r="L246" s="54">
        <v>1</v>
      </c>
      <c r="M246" s="1">
        <f t="shared" si="135"/>
        <v>8</v>
      </c>
      <c r="N246" s="2">
        <v>0.375</v>
      </c>
      <c r="O246" s="2">
        <v>0.75</v>
      </c>
      <c r="P246" s="54">
        <v>1</v>
      </c>
      <c r="Q246" s="1">
        <f t="shared" si="136"/>
        <v>8</v>
      </c>
      <c r="R246" s="2">
        <v>0.375</v>
      </c>
      <c r="S246" s="2">
        <v>0.75</v>
      </c>
      <c r="T246" s="54">
        <v>1</v>
      </c>
      <c r="U246" s="1">
        <f t="shared" si="137"/>
        <v>8</v>
      </c>
      <c r="V246" s="2"/>
      <c r="W246" s="2"/>
      <c r="X246" s="1"/>
      <c r="Y246" s="1"/>
      <c r="Z246" s="135">
        <v>0</v>
      </c>
      <c r="AA246" s="2"/>
      <c r="AB246" s="2"/>
      <c r="AC246" s="1"/>
      <c r="AD246" s="135">
        <f t="shared" si="133"/>
        <v>0</v>
      </c>
      <c r="AE246" s="22">
        <f t="shared" si="144"/>
        <v>40</v>
      </c>
      <c r="AF246" s="22">
        <f t="shared" si="139"/>
        <v>0</v>
      </c>
      <c r="AG246" s="1">
        <f t="shared" si="140"/>
        <v>0</v>
      </c>
    </row>
    <row r="247" spans="1:33" x14ac:dyDescent="0.25">
      <c r="A247" s="113"/>
      <c r="B247" s="2">
        <v>0.375</v>
      </c>
      <c r="C247" s="2">
        <v>0.75</v>
      </c>
      <c r="D247" s="54">
        <v>1</v>
      </c>
      <c r="E247" s="1">
        <f t="shared" si="141"/>
        <v>8</v>
      </c>
      <c r="F247" s="2">
        <v>0.375</v>
      </c>
      <c r="G247" s="2">
        <v>0.75</v>
      </c>
      <c r="H247" s="54">
        <v>1</v>
      </c>
      <c r="I247" s="1">
        <f t="shared" si="134"/>
        <v>8</v>
      </c>
      <c r="J247" s="2">
        <v>0.375</v>
      </c>
      <c r="K247" s="2">
        <v>0.75</v>
      </c>
      <c r="L247" s="54">
        <v>1</v>
      </c>
      <c r="M247" s="1">
        <f t="shared" si="135"/>
        <v>8</v>
      </c>
      <c r="N247" s="2">
        <v>0.375</v>
      </c>
      <c r="O247" s="2">
        <v>0.75</v>
      </c>
      <c r="P247" s="54">
        <v>1</v>
      </c>
      <c r="Q247" s="1">
        <f t="shared" si="136"/>
        <v>8</v>
      </c>
      <c r="R247" s="2">
        <v>0.375</v>
      </c>
      <c r="S247" s="2">
        <v>0.75</v>
      </c>
      <c r="T247" s="54">
        <v>1</v>
      </c>
      <c r="U247" s="1">
        <f t="shared" si="137"/>
        <v>8</v>
      </c>
      <c r="V247" s="2"/>
      <c r="W247" s="2"/>
      <c r="X247" s="1"/>
      <c r="Y247" s="1"/>
      <c r="Z247" s="135">
        <v>5</v>
      </c>
      <c r="AA247" s="2"/>
      <c r="AB247" s="2"/>
      <c r="AC247" s="1"/>
      <c r="AD247" s="135">
        <f t="shared" si="133"/>
        <v>0</v>
      </c>
      <c r="AE247" s="22">
        <f t="shared" si="144"/>
        <v>40</v>
      </c>
      <c r="AF247" s="22">
        <f t="shared" si="139"/>
        <v>11.25</v>
      </c>
      <c r="AG247" s="1">
        <f t="shared" si="140"/>
        <v>0</v>
      </c>
    </row>
    <row r="248" spans="1:33" x14ac:dyDescent="0.25">
      <c r="A248" s="113"/>
      <c r="B248" s="2">
        <v>0.625</v>
      </c>
      <c r="C248" s="2">
        <v>1</v>
      </c>
      <c r="D248" s="54">
        <v>1</v>
      </c>
      <c r="E248" s="1">
        <f t="shared" si="141"/>
        <v>8</v>
      </c>
      <c r="F248" s="2">
        <v>0.625</v>
      </c>
      <c r="G248" s="2">
        <v>1</v>
      </c>
      <c r="H248" s="54">
        <v>1</v>
      </c>
      <c r="I248" s="1">
        <f t="shared" si="134"/>
        <v>8</v>
      </c>
      <c r="J248" s="2">
        <v>0.625</v>
      </c>
      <c r="K248" s="2">
        <v>1</v>
      </c>
      <c r="L248" s="54">
        <v>1</v>
      </c>
      <c r="M248" s="1">
        <f t="shared" si="135"/>
        <v>8</v>
      </c>
      <c r="N248" s="2">
        <v>0.625</v>
      </c>
      <c r="O248" s="2">
        <v>1</v>
      </c>
      <c r="P248" s="54">
        <v>1</v>
      </c>
      <c r="Q248" s="1">
        <f t="shared" si="136"/>
        <v>8</v>
      </c>
      <c r="R248" s="2">
        <v>0.625</v>
      </c>
      <c r="S248" s="2">
        <v>1</v>
      </c>
      <c r="T248" s="54">
        <v>1</v>
      </c>
      <c r="U248" s="1">
        <f>24*(S248-R248)-T248</f>
        <v>8</v>
      </c>
      <c r="V248" s="2"/>
      <c r="W248" s="2"/>
      <c r="X248" s="1"/>
      <c r="Y248" s="1"/>
      <c r="Z248" s="135">
        <v>5</v>
      </c>
      <c r="AA248" s="2"/>
      <c r="AB248" s="2"/>
      <c r="AC248" s="1"/>
      <c r="AD248" s="135">
        <f t="shared" si="133"/>
        <v>0</v>
      </c>
      <c r="AE248" s="22">
        <f t="shared" si="144"/>
        <v>40</v>
      </c>
      <c r="AF248" s="22">
        <f t="shared" si="139"/>
        <v>11.25</v>
      </c>
      <c r="AG248" s="1">
        <f t="shared" si="140"/>
        <v>0</v>
      </c>
    </row>
    <row r="249" spans="1:33" x14ac:dyDescent="0.25">
      <c r="A249" s="113"/>
      <c r="B249" s="2"/>
      <c r="C249" s="2"/>
      <c r="D249" s="54"/>
      <c r="E249" s="1"/>
      <c r="F249" s="2"/>
      <c r="G249" s="2"/>
      <c r="H249" s="54"/>
      <c r="I249" s="1"/>
      <c r="J249" s="2"/>
      <c r="K249" s="2"/>
      <c r="L249" s="54"/>
      <c r="M249" s="1"/>
      <c r="N249" s="2">
        <v>0.625</v>
      </c>
      <c r="O249" s="2">
        <v>1</v>
      </c>
      <c r="P249" s="54">
        <v>1</v>
      </c>
      <c r="Q249" s="1">
        <f t="shared" si="136"/>
        <v>8</v>
      </c>
      <c r="R249" s="2">
        <v>0.625</v>
      </c>
      <c r="S249" s="2">
        <v>1</v>
      </c>
      <c r="T249" s="54">
        <v>1</v>
      </c>
      <c r="U249" s="1">
        <f>24*(S249-R249)-T249</f>
        <v>8</v>
      </c>
      <c r="V249" s="2"/>
      <c r="W249" s="2"/>
      <c r="X249" s="1"/>
      <c r="Y249" s="1"/>
      <c r="Z249" s="135">
        <v>2</v>
      </c>
      <c r="AA249" s="2"/>
      <c r="AB249" s="2"/>
      <c r="AC249" s="1"/>
      <c r="AD249" s="135">
        <f t="shared" si="133"/>
        <v>0</v>
      </c>
      <c r="AE249" s="22">
        <f t="shared" si="144"/>
        <v>16</v>
      </c>
      <c r="AF249" s="22">
        <f t="shared" si="139"/>
        <v>4.5</v>
      </c>
      <c r="AG249" s="1">
        <f t="shared" si="140"/>
        <v>0</v>
      </c>
    </row>
    <row r="250" spans="1:33" x14ac:dyDescent="0.25">
      <c r="A250" s="113"/>
      <c r="B250" s="2">
        <v>0.625</v>
      </c>
      <c r="C250" s="2">
        <v>1</v>
      </c>
      <c r="D250" s="54">
        <v>1</v>
      </c>
      <c r="E250" s="1">
        <f t="shared" si="141"/>
        <v>8</v>
      </c>
      <c r="F250" s="2">
        <v>0.625</v>
      </c>
      <c r="G250" s="2">
        <v>1</v>
      </c>
      <c r="H250" s="54">
        <v>1</v>
      </c>
      <c r="I250" s="1">
        <f t="shared" si="134"/>
        <v>8</v>
      </c>
      <c r="J250" s="2">
        <v>0.625</v>
      </c>
      <c r="K250" s="2">
        <v>1</v>
      </c>
      <c r="L250" s="54">
        <v>1</v>
      </c>
      <c r="M250" s="1">
        <f t="shared" si="135"/>
        <v>8</v>
      </c>
      <c r="N250" s="2">
        <v>0.625</v>
      </c>
      <c r="O250" s="2">
        <v>1</v>
      </c>
      <c r="P250" s="54">
        <v>1</v>
      </c>
      <c r="Q250" s="1">
        <f t="shared" si="136"/>
        <v>8</v>
      </c>
      <c r="R250" s="2"/>
      <c r="S250" s="2"/>
      <c r="T250" s="54"/>
      <c r="U250" s="1"/>
      <c r="V250" s="2"/>
      <c r="W250" s="2"/>
      <c r="X250" s="1"/>
      <c r="Y250" s="1"/>
      <c r="Z250" s="135">
        <v>4</v>
      </c>
      <c r="AA250" s="2"/>
      <c r="AB250" s="2"/>
      <c r="AC250" s="1"/>
      <c r="AD250" s="135">
        <f t="shared" si="133"/>
        <v>0</v>
      </c>
      <c r="AE250" s="22">
        <f t="shared" si="144"/>
        <v>32</v>
      </c>
      <c r="AF250" s="22">
        <f t="shared" si="139"/>
        <v>9</v>
      </c>
      <c r="AG250" s="1">
        <f t="shared" si="140"/>
        <v>0</v>
      </c>
    </row>
    <row r="251" spans="1:33" x14ac:dyDescent="0.25">
      <c r="A251" s="113"/>
      <c r="B251" s="2"/>
      <c r="C251" s="2"/>
      <c r="D251" s="54"/>
      <c r="E251" s="1"/>
      <c r="F251" s="2">
        <v>0.625</v>
      </c>
      <c r="G251" s="2">
        <v>1</v>
      </c>
      <c r="H251" s="54">
        <v>1</v>
      </c>
      <c r="I251" s="1">
        <v>8</v>
      </c>
      <c r="J251" s="2"/>
      <c r="K251" s="2"/>
      <c r="L251" s="54"/>
      <c r="M251" s="1"/>
      <c r="N251" s="2"/>
      <c r="O251" s="2"/>
      <c r="P251" s="54"/>
      <c r="Q251" s="1"/>
      <c r="R251" s="2">
        <v>0.375</v>
      </c>
      <c r="S251" s="2">
        <v>0.75</v>
      </c>
      <c r="T251" s="54">
        <v>1</v>
      </c>
      <c r="U251" s="1">
        <v>8</v>
      </c>
      <c r="V251" s="2"/>
      <c r="W251" s="2"/>
      <c r="X251" s="1"/>
      <c r="Y251" s="1">
        <f t="shared" ref="Y251:Y260" si="145">24*(W251-V251)-X251</f>
        <v>0</v>
      </c>
      <c r="Z251" s="135">
        <v>1</v>
      </c>
      <c r="AA251" s="2"/>
      <c r="AB251" s="2"/>
      <c r="AC251" s="1"/>
      <c r="AD251" s="135">
        <f t="shared" si="133"/>
        <v>0</v>
      </c>
      <c r="AE251" s="22">
        <f t="shared" si="144"/>
        <v>16</v>
      </c>
      <c r="AF251" s="22">
        <f t="shared" si="139"/>
        <v>2.25</v>
      </c>
      <c r="AG251" s="1">
        <f t="shared" si="140"/>
        <v>0</v>
      </c>
    </row>
    <row r="252" spans="1:33" x14ac:dyDescent="0.25">
      <c r="A252" s="113"/>
      <c r="B252" s="2">
        <v>0.875</v>
      </c>
      <c r="C252" s="2">
        <v>0.25</v>
      </c>
      <c r="D252" s="54">
        <v>1</v>
      </c>
      <c r="E252" s="1">
        <v>8</v>
      </c>
      <c r="F252" s="2">
        <v>0.875</v>
      </c>
      <c r="G252" s="2">
        <v>0.25</v>
      </c>
      <c r="H252" s="54">
        <v>1</v>
      </c>
      <c r="I252" s="1">
        <v>8</v>
      </c>
      <c r="J252" s="2">
        <v>0.875</v>
      </c>
      <c r="K252" s="2">
        <v>0.25</v>
      </c>
      <c r="L252" s="54">
        <v>1</v>
      </c>
      <c r="M252" s="1">
        <v>8</v>
      </c>
      <c r="N252" s="2">
        <v>0.875</v>
      </c>
      <c r="O252" s="2">
        <v>0.25</v>
      </c>
      <c r="P252" s="54">
        <v>1</v>
      </c>
      <c r="Q252" s="1">
        <v>8</v>
      </c>
      <c r="R252" s="2">
        <v>0.79166666666666663</v>
      </c>
      <c r="S252" s="2">
        <v>0.25</v>
      </c>
      <c r="T252" s="54">
        <v>1</v>
      </c>
      <c r="U252" s="1">
        <v>10</v>
      </c>
      <c r="V252" s="2">
        <v>0.625</v>
      </c>
      <c r="W252" s="2">
        <v>0.85416666666666663</v>
      </c>
      <c r="X252" s="1">
        <v>0.5</v>
      </c>
      <c r="Y252" s="1">
        <f t="shared" si="145"/>
        <v>4.9999999999999991</v>
      </c>
      <c r="Z252" s="135">
        <v>36</v>
      </c>
      <c r="AA252" s="2"/>
      <c r="AB252" s="2"/>
      <c r="AC252" s="1"/>
      <c r="AD252" s="135">
        <f t="shared" si="133"/>
        <v>0</v>
      </c>
      <c r="AE252" s="22">
        <f t="shared" si="144"/>
        <v>47</v>
      </c>
      <c r="AF252" s="22">
        <f t="shared" si="139"/>
        <v>81</v>
      </c>
      <c r="AG252" s="1">
        <f t="shared" si="140"/>
        <v>0</v>
      </c>
    </row>
    <row r="253" spans="1:33" x14ac:dyDescent="0.25">
      <c r="A253" s="113"/>
      <c r="B253" s="2">
        <v>0.875</v>
      </c>
      <c r="C253" s="2">
        <v>0.25</v>
      </c>
      <c r="D253" s="54">
        <v>1</v>
      </c>
      <c r="E253" s="1">
        <v>8</v>
      </c>
      <c r="F253" s="2">
        <v>0.875</v>
      </c>
      <c r="G253" s="2">
        <v>0.25</v>
      </c>
      <c r="H253" s="54">
        <v>1</v>
      </c>
      <c r="I253" s="1">
        <v>8</v>
      </c>
      <c r="J253" s="2">
        <v>0.875</v>
      </c>
      <c r="K253" s="2">
        <v>0.25</v>
      </c>
      <c r="L253" s="54">
        <v>1</v>
      </c>
      <c r="M253" s="1">
        <v>8</v>
      </c>
      <c r="N253" s="2">
        <v>0.875</v>
      </c>
      <c r="O253" s="2">
        <v>0.25</v>
      </c>
      <c r="P253" s="54">
        <v>1</v>
      </c>
      <c r="Q253" s="1">
        <v>8</v>
      </c>
      <c r="R253" s="2">
        <v>0.79166666666666663</v>
      </c>
      <c r="S253" s="2">
        <v>0.25</v>
      </c>
      <c r="T253" s="54">
        <v>1</v>
      </c>
      <c r="U253" s="1">
        <v>10</v>
      </c>
      <c r="V253" s="2"/>
      <c r="W253" s="2"/>
      <c r="X253" s="1"/>
      <c r="Y253" s="1"/>
      <c r="Z253" s="135">
        <v>31</v>
      </c>
      <c r="AA253" s="2"/>
      <c r="AB253" s="2"/>
      <c r="AC253" s="1"/>
      <c r="AD253" s="135">
        <f t="shared" si="133"/>
        <v>0</v>
      </c>
      <c r="AE253" s="22">
        <f t="shared" si="144"/>
        <v>42</v>
      </c>
      <c r="AF253" s="22">
        <f t="shared" si="139"/>
        <v>69.75</v>
      </c>
      <c r="AG253" s="1">
        <f t="shared" si="140"/>
        <v>0</v>
      </c>
    </row>
    <row r="254" spans="1:33" x14ac:dyDescent="0.25">
      <c r="A254" s="113"/>
      <c r="B254" s="2">
        <v>0.875</v>
      </c>
      <c r="C254" s="2">
        <v>0.25</v>
      </c>
      <c r="D254" s="54">
        <v>1</v>
      </c>
      <c r="E254" s="1">
        <v>8</v>
      </c>
      <c r="F254" s="2">
        <v>0.875</v>
      </c>
      <c r="G254" s="2">
        <v>0.25</v>
      </c>
      <c r="H254" s="54">
        <v>1</v>
      </c>
      <c r="I254" s="1">
        <v>8</v>
      </c>
      <c r="J254" s="2">
        <v>0.875</v>
      </c>
      <c r="K254" s="2">
        <v>0.25</v>
      </c>
      <c r="L254" s="54">
        <v>1</v>
      </c>
      <c r="M254" s="1">
        <v>8</v>
      </c>
      <c r="N254" s="2">
        <v>0.875</v>
      </c>
      <c r="O254" s="2">
        <v>0.25</v>
      </c>
      <c r="P254" s="54">
        <v>1</v>
      </c>
      <c r="Q254" s="1">
        <v>8</v>
      </c>
      <c r="R254" s="2">
        <v>0.79166666666666663</v>
      </c>
      <c r="S254" s="2">
        <v>0.25</v>
      </c>
      <c r="T254" s="54">
        <v>1</v>
      </c>
      <c r="U254" s="1">
        <v>10</v>
      </c>
      <c r="V254" s="2"/>
      <c r="W254" s="2"/>
      <c r="X254" s="1"/>
      <c r="Y254" s="1">
        <f t="shared" si="145"/>
        <v>0</v>
      </c>
      <c r="Z254" s="135">
        <v>31</v>
      </c>
      <c r="AA254" s="2"/>
      <c r="AB254" s="2"/>
      <c r="AC254" s="1"/>
      <c r="AD254" s="135">
        <f t="shared" si="133"/>
        <v>0</v>
      </c>
      <c r="AE254" s="22">
        <f t="shared" si="144"/>
        <v>42</v>
      </c>
      <c r="AF254" s="22">
        <f t="shared" si="139"/>
        <v>69.75</v>
      </c>
      <c r="AG254" s="1">
        <f t="shared" si="140"/>
        <v>0</v>
      </c>
    </row>
    <row r="255" spans="1:33" x14ac:dyDescent="0.25">
      <c r="A255" s="113"/>
      <c r="B255" s="2">
        <v>0.875</v>
      </c>
      <c r="C255" s="2">
        <v>0.25</v>
      </c>
      <c r="D255" s="54">
        <v>1</v>
      </c>
      <c r="E255" s="1">
        <v>8</v>
      </c>
      <c r="F255" s="2">
        <v>0.875</v>
      </c>
      <c r="G255" s="2">
        <v>0.25</v>
      </c>
      <c r="H255" s="54">
        <v>1</v>
      </c>
      <c r="I255" s="1">
        <v>8</v>
      </c>
      <c r="J255" s="2">
        <v>0.875</v>
      </c>
      <c r="K255" s="2">
        <v>0.25</v>
      </c>
      <c r="L255" s="54">
        <v>1</v>
      </c>
      <c r="M255" s="1">
        <v>8</v>
      </c>
      <c r="N255" s="2">
        <v>0.875</v>
      </c>
      <c r="O255" s="2">
        <v>0.25</v>
      </c>
      <c r="P255" s="54">
        <v>1</v>
      </c>
      <c r="Q255" s="1">
        <v>8</v>
      </c>
      <c r="R255" s="2">
        <v>0.79166666666666663</v>
      </c>
      <c r="S255" s="2">
        <v>0.25</v>
      </c>
      <c r="T255" s="54">
        <v>1</v>
      </c>
      <c r="U255" s="1">
        <v>10</v>
      </c>
      <c r="V255" s="2"/>
      <c r="W255" s="2"/>
      <c r="X255" s="1"/>
      <c r="Y255" s="1">
        <f t="shared" si="145"/>
        <v>0</v>
      </c>
      <c r="Z255" s="135">
        <v>31</v>
      </c>
      <c r="AA255" s="2"/>
      <c r="AB255" s="2"/>
      <c r="AC255" s="1"/>
      <c r="AD255" s="135">
        <f t="shared" si="133"/>
        <v>0</v>
      </c>
      <c r="AE255" s="22">
        <f t="shared" si="144"/>
        <v>42</v>
      </c>
      <c r="AF255" s="22">
        <f t="shared" si="139"/>
        <v>69.75</v>
      </c>
      <c r="AG255" s="1">
        <f t="shared" si="140"/>
        <v>0</v>
      </c>
    </row>
    <row r="256" spans="1:33" x14ac:dyDescent="0.25">
      <c r="A256" s="113"/>
      <c r="B256" s="2">
        <v>0.875</v>
      </c>
      <c r="C256" s="2">
        <v>0.25</v>
      </c>
      <c r="D256" s="54">
        <v>1</v>
      </c>
      <c r="E256" s="1">
        <v>8</v>
      </c>
      <c r="F256" s="2">
        <v>0.875</v>
      </c>
      <c r="G256" s="2">
        <v>0.25</v>
      </c>
      <c r="H256" s="54">
        <v>1</v>
      </c>
      <c r="I256" s="1">
        <v>8</v>
      </c>
      <c r="J256" s="2">
        <v>0.875</v>
      </c>
      <c r="K256" s="2">
        <v>0.25</v>
      </c>
      <c r="L256" s="54">
        <v>1</v>
      </c>
      <c r="M256" s="1">
        <v>8</v>
      </c>
      <c r="N256" s="2">
        <v>0.875</v>
      </c>
      <c r="O256" s="2">
        <v>0.25</v>
      </c>
      <c r="P256" s="54">
        <v>1</v>
      </c>
      <c r="Q256" s="1">
        <v>8</v>
      </c>
      <c r="R256" s="2">
        <v>0.79166666666666663</v>
      </c>
      <c r="S256" s="2">
        <v>0.25</v>
      </c>
      <c r="T256" s="54">
        <v>1</v>
      </c>
      <c r="U256" s="1">
        <v>10</v>
      </c>
      <c r="V256" s="2"/>
      <c r="W256" s="2"/>
      <c r="X256" s="1"/>
      <c r="Y256" s="1">
        <f t="shared" si="145"/>
        <v>0</v>
      </c>
      <c r="Z256" s="135">
        <v>31</v>
      </c>
      <c r="AA256" s="2"/>
      <c r="AB256" s="2"/>
      <c r="AC256" s="1"/>
      <c r="AD256" s="135">
        <f t="shared" ref="AD256:AD265" si="146">24*(AB256-AA256)-AC256</f>
        <v>0</v>
      </c>
      <c r="AE256" s="22">
        <f t="shared" si="144"/>
        <v>42</v>
      </c>
      <c r="AF256" s="22">
        <f t="shared" si="139"/>
        <v>69.75</v>
      </c>
      <c r="AG256" s="1">
        <f t="shared" si="140"/>
        <v>0</v>
      </c>
    </row>
    <row r="257" spans="1:34" ht="14.25" customHeight="1" x14ac:dyDescent="0.25">
      <c r="A257" s="113"/>
      <c r="B257" s="2">
        <v>0.875</v>
      </c>
      <c r="C257" s="2">
        <v>0.25</v>
      </c>
      <c r="D257" s="54">
        <v>1</v>
      </c>
      <c r="E257" s="1">
        <v>8</v>
      </c>
      <c r="F257" s="2">
        <v>0.875</v>
      </c>
      <c r="G257" s="2">
        <v>0.25</v>
      </c>
      <c r="H257" s="54">
        <v>1</v>
      </c>
      <c r="I257" s="1">
        <v>8</v>
      </c>
      <c r="J257" s="2">
        <v>0.875</v>
      </c>
      <c r="K257" s="2">
        <v>0.25</v>
      </c>
      <c r="L257" s="54">
        <v>1</v>
      </c>
      <c r="M257" s="1">
        <v>8</v>
      </c>
      <c r="N257" s="2">
        <v>0.875</v>
      </c>
      <c r="O257" s="2">
        <v>0.25</v>
      </c>
      <c r="P257" s="54">
        <v>1</v>
      </c>
      <c r="Q257" s="1">
        <v>8</v>
      </c>
      <c r="R257" s="2">
        <v>0.79166666666666663</v>
      </c>
      <c r="S257" s="2">
        <v>0.25</v>
      </c>
      <c r="T257" s="54">
        <v>1</v>
      </c>
      <c r="U257" s="1">
        <v>10</v>
      </c>
      <c r="V257" s="2"/>
      <c r="W257" s="2"/>
      <c r="X257" s="1"/>
      <c r="Y257" s="1">
        <f t="shared" si="145"/>
        <v>0</v>
      </c>
      <c r="Z257" s="135">
        <v>31</v>
      </c>
      <c r="AA257" s="2"/>
      <c r="AB257" s="2"/>
      <c r="AC257" s="1"/>
      <c r="AD257" s="135">
        <f t="shared" si="146"/>
        <v>0</v>
      </c>
      <c r="AE257" s="22">
        <f t="shared" si="144"/>
        <v>42</v>
      </c>
      <c r="AF257" s="22">
        <f t="shared" si="139"/>
        <v>69.75</v>
      </c>
      <c r="AG257" s="1">
        <f t="shared" si="140"/>
        <v>0</v>
      </c>
    </row>
    <row r="258" spans="1:34" x14ac:dyDescent="0.25">
      <c r="A258" s="113"/>
      <c r="B258" s="2">
        <v>0.625</v>
      </c>
      <c r="C258" s="2">
        <v>0.91666666666666663</v>
      </c>
      <c r="D258" s="54">
        <v>1</v>
      </c>
      <c r="E258" s="1">
        <f t="shared" ref="E258" si="147">24*(C258-B258)-D258</f>
        <v>5.9999999999999991</v>
      </c>
      <c r="F258" s="2">
        <v>0.625</v>
      </c>
      <c r="G258" s="2">
        <v>0.89583333333333337</v>
      </c>
      <c r="H258" s="54">
        <v>1</v>
      </c>
      <c r="I258" s="1">
        <f t="shared" ref="I258" si="148">24*(G258-F258)-H258</f>
        <v>5.5000000000000009</v>
      </c>
      <c r="J258" s="2">
        <v>0.625</v>
      </c>
      <c r="K258" s="2">
        <v>0.9375</v>
      </c>
      <c r="L258" s="54">
        <v>1</v>
      </c>
      <c r="M258" s="1">
        <f t="shared" ref="M258" si="149">24*(K258-J258)-L258</f>
        <v>6.5</v>
      </c>
      <c r="N258" s="2"/>
      <c r="O258" s="2"/>
      <c r="P258" s="54"/>
      <c r="Q258" s="1"/>
      <c r="R258" s="2">
        <v>0.375</v>
      </c>
      <c r="S258" s="2">
        <v>0.75</v>
      </c>
      <c r="T258" s="54">
        <v>1</v>
      </c>
      <c r="U258" s="1">
        <f>24*(S258-R258)-T258</f>
        <v>8</v>
      </c>
      <c r="V258" s="2"/>
      <c r="W258" s="2"/>
      <c r="X258" s="1"/>
      <c r="Y258" s="1">
        <f t="shared" si="145"/>
        <v>0</v>
      </c>
      <c r="Z258" s="135">
        <v>0</v>
      </c>
      <c r="AA258" s="2"/>
      <c r="AB258" s="2"/>
      <c r="AC258" s="1"/>
      <c r="AD258" s="135">
        <f t="shared" si="146"/>
        <v>0</v>
      </c>
      <c r="AE258" s="22">
        <f t="shared" si="144"/>
        <v>26</v>
      </c>
      <c r="AF258" s="22">
        <f t="shared" si="139"/>
        <v>0</v>
      </c>
      <c r="AG258" s="1">
        <f t="shared" si="140"/>
        <v>0</v>
      </c>
    </row>
    <row r="259" spans="1:34" x14ac:dyDescent="0.25">
      <c r="A259" s="113"/>
      <c r="B259" s="2">
        <v>0.875</v>
      </c>
      <c r="C259" s="2">
        <v>0.25</v>
      </c>
      <c r="D259" s="54">
        <v>1</v>
      </c>
      <c r="E259" s="1">
        <v>8</v>
      </c>
      <c r="F259" s="2">
        <v>0.79166666666666663</v>
      </c>
      <c r="G259" s="2">
        <v>0.25</v>
      </c>
      <c r="H259" s="1">
        <v>1</v>
      </c>
      <c r="I259" s="1">
        <v>10</v>
      </c>
      <c r="J259" s="2"/>
      <c r="K259" s="2"/>
      <c r="L259" s="1"/>
      <c r="M259" s="1"/>
      <c r="N259" s="2"/>
      <c r="O259" s="2"/>
      <c r="P259" s="1"/>
      <c r="Q259" s="1"/>
      <c r="R259" s="2"/>
      <c r="S259" s="2"/>
      <c r="T259" s="54"/>
      <c r="U259" s="1"/>
      <c r="V259" s="2"/>
      <c r="W259" s="2"/>
      <c r="X259" s="1"/>
      <c r="Y259" s="1">
        <f t="shared" si="145"/>
        <v>0</v>
      </c>
      <c r="Z259" s="135">
        <v>12</v>
      </c>
      <c r="AA259" s="2"/>
      <c r="AB259" s="2"/>
      <c r="AC259" s="1"/>
      <c r="AD259" s="135">
        <f t="shared" si="146"/>
        <v>0</v>
      </c>
      <c r="AE259" s="22">
        <f t="shared" si="144"/>
        <v>18</v>
      </c>
      <c r="AF259" s="22">
        <f t="shared" si="139"/>
        <v>27</v>
      </c>
      <c r="AG259" s="1">
        <f t="shared" si="140"/>
        <v>0</v>
      </c>
    </row>
    <row r="260" spans="1:34" x14ac:dyDescent="0.25">
      <c r="A260" s="113"/>
      <c r="B260" s="2">
        <v>0.875</v>
      </c>
      <c r="C260" s="2">
        <v>0.25</v>
      </c>
      <c r="D260" s="54">
        <v>1</v>
      </c>
      <c r="E260" s="1">
        <v>8</v>
      </c>
      <c r="F260" s="2">
        <v>0.79166666666666663</v>
      </c>
      <c r="G260" s="2">
        <v>0.25</v>
      </c>
      <c r="H260" s="1">
        <v>1</v>
      </c>
      <c r="I260" s="1">
        <v>10</v>
      </c>
      <c r="J260" s="2"/>
      <c r="K260" s="2"/>
      <c r="L260" s="1"/>
      <c r="M260" s="1"/>
      <c r="N260" s="2"/>
      <c r="O260" s="2"/>
      <c r="P260" s="1"/>
      <c r="Q260" s="1"/>
      <c r="R260" s="2"/>
      <c r="S260" s="2"/>
      <c r="T260" s="54"/>
      <c r="U260" s="1"/>
      <c r="V260" s="2"/>
      <c r="W260" s="2"/>
      <c r="X260" s="1"/>
      <c r="Y260" s="1">
        <f t="shared" si="145"/>
        <v>0</v>
      </c>
      <c r="Z260" s="135">
        <v>12</v>
      </c>
      <c r="AA260" s="2"/>
      <c r="AB260" s="2"/>
      <c r="AC260" s="1"/>
      <c r="AD260" s="135">
        <f t="shared" si="146"/>
        <v>0</v>
      </c>
      <c r="AE260" s="22">
        <f t="shared" si="144"/>
        <v>18</v>
      </c>
      <c r="AF260" s="22">
        <f t="shared" si="139"/>
        <v>27</v>
      </c>
      <c r="AG260" s="1">
        <f t="shared" si="140"/>
        <v>0</v>
      </c>
    </row>
    <row r="261" spans="1:34" x14ac:dyDescent="0.25">
      <c r="A261" s="113"/>
      <c r="B261" s="2"/>
      <c r="C261" s="2"/>
      <c r="D261" s="54"/>
      <c r="E261" s="1"/>
      <c r="F261" s="2"/>
      <c r="G261" s="2"/>
      <c r="H261" s="1"/>
      <c r="I261" s="1"/>
      <c r="J261" s="2"/>
      <c r="K261" s="2"/>
      <c r="L261" s="1"/>
      <c r="M261" s="1"/>
      <c r="N261" s="2"/>
      <c r="O261" s="2"/>
      <c r="P261" s="1"/>
      <c r="Q261" s="1"/>
      <c r="R261" s="2"/>
      <c r="S261" s="2"/>
      <c r="T261" s="1"/>
      <c r="U261" s="1">
        <f t="shared" ref="U261" si="150">24*(S261-R261)-T261</f>
        <v>0</v>
      </c>
      <c r="V261" s="2">
        <v>0.25</v>
      </c>
      <c r="W261" s="2">
        <v>0.625</v>
      </c>
      <c r="X261" s="1">
        <v>1</v>
      </c>
      <c r="Y261" s="1">
        <v>8</v>
      </c>
      <c r="Z261" s="135">
        <v>0</v>
      </c>
      <c r="AA261" s="2"/>
      <c r="AB261" s="2"/>
      <c r="AC261" s="1"/>
      <c r="AD261" s="135">
        <f t="shared" si="146"/>
        <v>0</v>
      </c>
      <c r="AE261" s="22">
        <f t="shared" si="144"/>
        <v>8</v>
      </c>
      <c r="AF261" s="22">
        <f t="shared" si="139"/>
        <v>0</v>
      </c>
      <c r="AG261" s="1">
        <f t="shared" si="140"/>
        <v>0</v>
      </c>
    </row>
    <row r="262" spans="1:34" x14ac:dyDescent="0.25">
      <c r="A262" s="113"/>
      <c r="B262" s="2"/>
      <c r="C262" s="2"/>
      <c r="D262" s="54"/>
      <c r="E262" s="1"/>
      <c r="F262" s="2"/>
      <c r="G262" s="2"/>
      <c r="H262" s="1"/>
      <c r="I262" s="1"/>
      <c r="J262" s="2"/>
      <c r="K262" s="2"/>
      <c r="L262" s="1"/>
      <c r="M262" s="1"/>
      <c r="N262" s="2"/>
      <c r="O262" s="2"/>
      <c r="P262" s="1"/>
      <c r="Q262" s="1"/>
      <c r="R262" s="2">
        <v>0.375</v>
      </c>
      <c r="S262" s="2">
        <v>0.75</v>
      </c>
      <c r="T262" s="54">
        <v>1</v>
      </c>
      <c r="U262" s="1">
        <v>8</v>
      </c>
      <c r="V262" s="2">
        <v>0.25</v>
      </c>
      <c r="W262" s="2">
        <v>0.625</v>
      </c>
      <c r="X262" s="1">
        <v>3.5</v>
      </c>
      <c r="Y262" s="1">
        <v>5.5</v>
      </c>
      <c r="Z262" s="135">
        <v>0</v>
      </c>
      <c r="AA262" s="2"/>
      <c r="AB262" s="2"/>
      <c r="AC262" s="1"/>
      <c r="AD262" s="135">
        <f t="shared" si="146"/>
        <v>0</v>
      </c>
      <c r="AE262" s="22">
        <v>16</v>
      </c>
      <c r="AF262" s="22">
        <f t="shared" si="139"/>
        <v>0</v>
      </c>
      <c r="AG262" s="1">
        <f t="shared" si="140"/>
        <v>0</v>
      </c>
      <c r="AH262" s="129" t="s">
        <v>77</v>
      </c>
    </row>
    <row r="263" spans="1:34" x14ac:dyDescent="0.25">
      <c r="A263" s="113"/>
      <c r="B263" s="2"/>
      <c r="C263" s="2"/>
      <c r="D263" s="54"/>
      <c r="E263" s="1"/>
      <c r="F263" s="2"/>
      <c r="G263" s="2"/>
      <c r="H263" s="1"/>
      <c r="I263" s="1"/>
      <c r="J263" s="2"/>
      <c r="K263" s="2"/>
      <c r="L263" s="1"/>
      <c r="M263" s="1"/>
      <c r="N263" s="2"/>
      <c r="O263" s="2"/>
      <c r="P263" s="1"/>
      <c r="Q263" s="1"/>
      <c r="R263" s="2"/>
      <c r="S263" s="2"/>
      <c r="T263" s="54"/>
      <c r="U263" s="1"/>
      <c r="V263" s="2">
        <v>0.625</v>
      </c>
      <c r="W263" s="2">
        <v>0.85416666666666663</v>
      </c>
      <c r="X263" s="1">
        <v>0.5</v>
      </c>
      <c r="Y263" s="1">
        <v>5</v>
      </c>
      <c r="Z263" s="135">
        <v>0</v>
      </c>
      <c r="AA263" s="2"/>
      <c r="AB263" s="2"/>
      <c r="AC263" s="1"/>
      <c r="AD263" s="135">
        <f t="shared" ref="AD263:AD264" si="151">24*(AB263-AA263)-AC263</f>
        <v>0</v>
      </c>
      <c r="AE263" s="22">
        <f t="shared" si="144"/>
        <v>5</v>
      </c>
      <c r="AF263" s="22">
        <f t="shared" si="139"/>
        <v>0</v>
      </c>
      <c r="AG263" s="1">
        <f t="shared" si="140"/>
        <v>0</v>
      </c>
      <c r="AH263" s="129" t="s">
        <v>76</v>
      </c>
    </row>
    <row r="264" spans="1:34" x14ac:dyDescent="0.25">
      <c r="A264" s="113"/>
      <c r="B264" s="2">
        <v>0.875</v>
      </c>
      <c r="C264" s="2">
        <v>0.25</v>
      </c>
      <c r="D264" s="54">
        <v>1</v>
      </c>
      <c r="E264" s="1">
        <v>8</v>
      </c>
      <c r="F264" s="2">
        <v>0.875</v>
      </c>
      <c r="G264" s="2">
        <v>0.25</v>
      </c>
      <c r="H264" s="54">
        <v>1</v>
      </c>
      <c r="I264" s="1">
        <v>8</v>
      </c>
      <c r="J264" s="2">
        <v>0.875</v>
      </c>
      <c r="K264" s="2">
        <v>0.25</v>
      </c>
      <c r="L264" s="54">
        <v>1</v>
      </c>
      <c r="M264" s="1">
        <v>8</v>
      </c>
      <c r="N264" s="2">
        <v>0.875</v>
      </c>
      <c r="O264" s="2">
        <v>0.25</v>
      </c>
      <c r="P264" s="54">
        <v>1</v>
      </c>
      <c r="Q264" s="1">
        <v>8</v>
      </c>
      <c r="R264" s="2">
        <v>0.875</v>
      </c>
      <c r="S264" s="2">
        <v>0.25</v>
      </c>
      <c r="T264" s="54">
        <v>1</v>
      </c>
      <c r="U264" s="1">
        <v>8</v>
      </c>
      <c r="V264" s="2">
        <v>0.75</v>
      </c>
      <c r="W264" s="2">
        <v>0.875</v>
      </c>
      <c r="X264" s="1">
        <v>0</v>
      </c>
      <c r="Y264" s="1">
        <f t="shared" ref="Y264" si="152">24*(W264-V264)-X264</f>
        <v>3</v>
      </c>
      <c r="Z264" s="135">
        <v>32</v>
      </c>
      <c r="AA264" s="2"/>
      <c r="AB264" s="2"/>
      <c r="AC264" s="1"/>
      <c r="AD264" s="135">
        <f t="shared" si="151"/>
        <v>0</v>
      </c>
      <c r="AE264" s="22">
        <f t="shared" si="144"/>
        <v>43</v>
      </c>
      <c r="AF264" s="22">
        <f t="shared" si="139"/>
        <v>72</v>
      </c>
      <c r="AG264" s="1">
        <f t="shared" si="140"/>
        <v>0</v>
      </c>
      <c r="AH264" s="129" t="s">
        <v>76</v>
      </c>
    </row>
    <row r="265" spans="1:34" x14ac:dyDescent="0.25">
      <c r="A265" s="113"/>
      <c r="B265" s="2">
        <v>0.875</v>
      </c>
      <c r="C265" s="2">
        <v>0.25</v>
      </c>
      <c r="D265" s="54">
        <v>1</v>
      </c>
      <c r="E265" s="1">
        <v>8</v>
      </c>
      <c r="F265" s="2">
        <v>0.875</v>
      </c>
      <c r="G265" s="2">
        <v>0.25</v>
      </c>
      <c r="H265" s="54">
        <v>1</v>
      </c>
      <c r="I265" s="1">
        <v>8</v>
      </c>
      <c r="J265" s="2">
        <v>0.875</v>
      </c>
      <c r="K265" s="2">
        <v>0.25</v>
      </c>
      <c r="L265" s="54">
        <v>1</v>
      </c>
      <c r="M265" s="1">
        <v>8</v>
      </c>
      <c r="N265" s="2">
        <v>0.875</v>
      </c>
      <c r="O265" s="2">
        <v>0.25</v>
      </c>
      <c r="P265" s="54">
        <v>1</v>
      </c>
      <c r="Q265" s="1">
        <v>8</v>
      </c>
      <c r="R265" s="2">
        <v>0.79166666666666663</v>
      </c>
      <c r="S265" s="2">
        <v>0.25</v>
      </c>
      <c r="T265" s="54">
        <v>1</v>
      </c>
      <c r="U265" s="1">
        <v>10</v>
      </c>
      <c r="V265" s="2"/>
      <c r="W265" s="2"/>
      <c r="X265" s="1"/>
      <c r="Y265" s="1">
        <f t="shared" ref="Y265" si="153">24*(W265-V265)-X265</f>
        <v>0</v>
      </c>
      <c r="Z265" s="135">
        <v>31</v>
      </c>
      <c r="AA265" s="2"/>
      <c r="AB265" s="2"/>
      <c r="AC265" s="1"/>
      <c r="AD265" s="135">
        <f t="shared" si="146"/>
        <v>0</v>
      </c>
      <c r="AE265" s="22">
        <f t="shared" si="144"/>
        <v>42</v>
      </c>
      <c r="AF265" s="22">
        <f t="shared" si="139"/>
        <v>69.75</v>
      </c>
      <c r="AG265" s="1">
        <f t="shared" si="140"/>
        <v>0</v>
      </c>
      <c r="AH265" s="129" t="s">
        <v>76</v>
      </c>
    </row>
    <row r="266" spans="1:34" x14ac:dyDescent="0.25">
      <c r="AA266" s="23"/>
    </row>
    <row r="267" spans="1:34" x14ac:dyDescent="0.25">
      <c r="AA267" s="156" t="s">
        <v>11</v>
      </c>
      <c r="AB267" s="157"/>
      <c r="AC267" s="157"/>
      <c r="AD267" s="158"/>
      <c r="AE267" s="22">
        <f>SUM(AE241:AE266)</f>
        <v>836.5</v>
      </c>
      <c r="AF267" s="13"/>
    </row>
    <row r="268" spans="1:34" x14ac:dyDescent="0.25">
      <c r="AA268" s="159" t="s">
        <v>12</v>
      </c>
      <c r="AB268" s="160"/>
      <c r="AC268" s="160"/>
      <c r="AD268" s="161"/>
      <c r="AE268" s="24">
        <f>AE267*AE233</f>
        <v>14053.2</v>
      </c>
      <c r="AF268" s="78"/>
    </row>
    <row r="269" spans="1:34" x14ac:dyDescent="0.25">
      <c r="A269" s="14"/>
      <c r="N269" s="23"/>
      <c r="S269" s="23"/>
      <c r="W269" s="23"/>
      <c r="AA269" s="164" t="s">
        <v>69</v>
      </c>
      <c r="AB269" s="164"/>
      <c r="AC269" s="164"/>
      <c r="AD269" s="164"/>
      <c r="AE269" s="24">
        <f>AE268+AF269+AG269</f>
        <v>14774.325000000001</v>
      </c>
      <c r="AF269" s="24">
        <f>SUM(AF241:AF265)</f>
        <v>721.125</v>
      </c>
      <c r="AG269" s="22">
        <f>SUM(AG241:AG268)</f>
        <v>0</v>
      </c>
    </row>
    <row r="270" spans="1:34" x14ac:dyDescent="0.25">
      <c r="A270" s="14"/>
      <c r="J270" s="23"/>
      <c r="W270" s="23"/>
      <c r="AA270" s="159" t="s">
        <v>13</v>
      </c>
      <c r="AB270" s="160"/>
      <c r="AC270" s="160"/>
      <c r="AD270" s="161"/>
      <c r="AE270" s="24">
        <f>AE228+AE269</f>
        <v>70442.025000000009</v>
      </c>
      <c r="AF270" s="25"/>
    </row>
    <row r="271" spans="1:34" x14ac:dyDescent="0.25">
      <c r="C271" s="65"/>
      <c r="AA271" s="26"/>
      <c r="AB271" s="26"/>
      <c r="AC271" s="26"/>
      <c r="AD271" s="138"/>
      <c r="AE271" s="25"/>
      <c r="AF271" s="25"/>
    </row>
    <row r="272" spans="1:34" x14ac:dyDescent="0.25">
      <c r="A272" s="16"/>
      <c r="B272" s="164" t="s">
        <v>0</v>
      </c>
      <c r="C272" s="164"/>
      <c r="D272" s="164"/>
      <c r="E272" s="164"/>
      <c r="F272" s="164" t="s">
        <v>1</v>
      </c>
      <c r="G272" s="164"/>
      <c r="H272" s="164"/>
      <c r="I272" s="164"/>
      <c r="J272" s="164" t="s">
        <v>2</v>
      </c>
      <c r="K272" s="164"/>
      <c r="L272" s="164"/>
      <c r="M272" s="164"/>
      <c r="N272" s="164" t="s">
        <v>3</v>
      </c>
      <c r="O272" s="164"/>
      <c r="P272" s="164"/>
      <c r="Q272" s="164"/>
      <c r="R272" s="164" t="s">
        <v>4</v>
      </c>
      <c r="S272" s="164"/>
      <c r="T272" s="164"/>
      <c r="U272" s="164"/>
      <c r="V272" s="164" t="s">
        <v>5</v>
      </c>
      <c r="W272" s="164"/>
      <c r="X272" s="164"/>
      <c r="Y272" s="164"/>
      <c r="Z272" s="133"/>
      <c r="AA272" s="164" t="s">
        <v>6</v>
      </c>
      <c r="AB272" s="164"/>
      <c r="AC272" s="164"/>
      <c r="AD272" s="164"/>
      <c r="AE272" s="17" t="s">
        <v>7</v>
      </c>
      <c r="AF272" s="17" t="s">
        <v>52</v>
      </c>
    </row>
    <row r="273" spans="1:33" x14ac:dyDescent="0.25">
      <c r="A273" s="16"/>
      <c r="B273" s="163">
        <v>41925</v>
      </c>
      <c r="C273" s="164"/>
      <c r="D273" s="164"/>
      <c r="E273" s="164"/>
      <c r="F273" s="163">
        <v>41926</v>
      </c>
      <c r="G273" s="164"/>
      <c r="H273" s="164"/>
      <c r="I273" s="164"/>
      <c r="J273" s="163">
        <v>41927</v>
      </c>
      <c r="K273" s="164"/>
      <c r="L273" s="164"/>
      <c r="M273" s="164"/>
      <c r="N273" s="163">
        <v>41928</v>
      </c>
      <c r="O273" s="164"/>
      <c r="P273" s="164"/>
      <c r="Q273" s="164"/>
      <c r="R273" s="163">
        <v>41929</v>
      </c>
      <c r="S273" s="164"/>
      <c r="T273" s="164"/>
      <c r="U273" s="164"/>
      <c r="V273" s="163">
        <v>41930</v>
      </c>
      <c r="W273" s="164"/>
      <c r="X273" s="164"/>
      <c r="Y273" s="164"/>
      <c r="Z273" s="133"/>
      <c r="AA273" s="163">
        <v>41931</v>
      </c>
      <c r="AB273" s="164"/>
      <c r="AC273" s="164"/>
      <c r="AD273" s="164"/>
      <c r="AE273" s="17"/>
      <c r="AF273" s="115"/>
    </row>
    <row r="274" spans="1:33" ht="41.25" x14ac:dyDescent="0.25">
      <c r="A274" s="19"/>
      <c r="B274" s="20" t="s">
        <v>8</v>
      </c>
      <c r="C274" s="20" t="s">
        <v>9</v>
      </c>
      <c r="D274" s="21" t="s">
        <v>10</v>
      </c>
      <c r="E274" s="21" t="s">
        <v>7</v>
      </c>
      <c r="F274" s="20" t="s">
        <v>8</v>
      </c>
      <c r="G274" s="20" t="s">
        <v>9</v>
      </c>
      <c r="H274" s="21" t="s">
        <v>10</v>
      </c>
      <c r="I274" s="21" t="s">
        <v>7</v>
      </c>
      <c r="J274" s="20" t="s">
        <v>8</v>
      </c>
      <c r="K274" s="20" t="s">
        <v>9</v>
      </c>
      <c r="L274" s="21" t="s">
        <v>10</v>
      </c>
      <c r="M274" s="21" t="s">
        <v>7</v>
      </c>
      <c r="N274" s="20" t="s">
        <v>8</v>
      </c>
      <c r="O274" s="20" t="s">
        <v>9</v>
      </c>
      <c r="P274" s="21" t="s">
        <v>10</v>
      </c>
      <c r="Q274" s="21" t="s">
        <v>7</v>
      </c>
      <c r="R274" s="20" t="s">
        <v>8</v>
      </c>
      <c r="S274" s="20" t="s">
        <v>9</v>
      </c>
      <c r="T274" s="21" t="s">
        <v>10</v>
      </c>
      <c r="U274" s="21" t="s">
        <v>7</v>
      </c>
      <c r="V274" s="20" t="s">
        <v>8</v>
      </c>
      <c r="W274" s="20" t="s">
        <v>9</v>
      </c>
      <c r="X274" s="21" t="s">
        <v>10</v>
      </c>
      <c r="Y274" s="21" t="s">
        <v>7</v>
      </c>
      <c r="Z274" s="134"/>
      <c r="AA274" s="20" t="s">
        <v>8</v>
      </c>
      <c r="AB274" s="20" t="s">
        <v>9</v>
      </c>
      <c r="AC274" s="21" t="s">
        <v>10</v>
      </c>
      <c r="AD274" s="134" t="s">
        <v>7</v>
      </c>
      <c r="AE274" s="17" t="s">
        <v>68</v>
      </c>
      <c r="AF274" s="114">
        <v>0.25</v>
      </c>
      <c r="AG274" s="114">
        <v>0.5</v>
      </c>
    </row>
    <row r="275" spans="1:33" x14ac:dyDescent="0.25">
      <c r="A275" s="19"/>
      <c r="B275" s="121"/>
      <c r="C275" s="122"/>
      <c r="D275" s="123"/>
      <c r="E275" s="124"/>
      <c r="F275" s="121"/>
      <c r="G275" s="122"/>
      <c r="H275" s="123"/>
      <c r="I275" s="124"/>
      <c r="J275" s="121"/>
      <c r="K275" s="122"/>
      <c r="L275" s="123"/>
      <c r="M275" s="124"/>
      <c r="N275" s="121"/>
      <c r="O275" s="122"/>
      <c r="P275" s="123"/>
      <c r="Q275" s="124"/>
      <c r="R275" s="121"/>
      <c r="S275" s="122"/>
      <c r="T275" s="123"/>
      <c r="U275" s="124"/>
      <c r="V275" s="121"/>
      <c r="W275" s="122"/>
      <c r="X275" s="123"/>
      <c r="Y275" s="124"/>
      <c r="Z275" s="134"/>
      <c r="AA275" s="20"/>
      <c r="AB275" s="20"/>
      <c r="AC275" s="21"/>
      <c r="AD275" s="134"/>
      <c r="AE275" s="116">
        <f>AE233</f>
        <v>16.8</v>
      </c>
      <c r="AF275" s="17">
        <v>2.25</v>
      </c>
      <c r="AG275" s="17">
        <v>4.5</v>
      </c>
    </row>
    <row r="276" spans="1:33" x14ac:dyDescent="0.25">
      <c r="A276" s="32"/>
      <c r="B276" s="165" t="s">
        <v>66</v>
      </c>
      <c r="C276" s="166"/>
      <c r="D276" s="166"/>
      <c r="E276" s="167"/>
      <c r="F276" s="165" t="s">
        <v>66</v>
      </c>
      <c r="G276" s="166"/>
      <c r="H276" s="166"/>
      <c r="I276" s="167"/>
      <c r="J276" s="165" t="s">
        <v>66</v>
      </c>
      <c r="K276" s="166"/>
      <c r="L276" s="166"/>
      <c r="M276" s="167"/>
      <c r="N276" s="165" t="s">
        <v>66</v>
      </c>
      <c r="O276" s="166"/>
      <c r="P276" s="166"/>
      <c r="Q276" s="167"/>
      <c r="R276" s="165" t="s">
        <v>66</v>
      </c>
      <c r="S276" s="166"/>
      <c r="T276" s="166"/>
      <c r="U276" s="167"/>
      <c r="V276" s="165" t="s">
        <v>66</v>
      </c>
      <c r="W276" s="166"/>
      <c r="X276" s="166"/>
      <c r="Y276" s="167"/>
      <c r="Z276" s="135"/>
      <c r="AA276" s="30"/>
      <c r="AB276" s="30"/>
      <c r="AC276" s="31"/>
      <c r="AD276" s="135">
        <f t="shared" ref="AD276:AD298" si="154">24*(AB276-AA276)-AC276</f>
        <v>0</v>
      </c>
      <c r="AE276" s="68"/>
      <c r="AF276" s="17"/>
    </row>
    <row r="277" spans="1:33" x14ac:dyDescent="0.25">
      <c r="A277" s="32"/>
      <c r="B277" s="30">
        <v>0.375</v>
      </c>
      <c r="C277" s="30">
        <v>0.70833333333333337</v>
      </c>
      <c r="D277" s="31">
        <v>1</v>
      </c>
      <c r="E277" s="31">
        <f t="shared" ref="E277:E278" si="155">24*(C277-B277)-D277</f>
        <v>7</v>
      </c>
      <c r="F277" s="30">
        <v>0.375</v>
      </c>
      <c r="G277" s="30">
        <v>0.75</v>
      </c>
      <c r="H277" s="31">
        <v>1</v>
      </c>
      <c r="I277" s="31">
        <f t="shared" ref="I277:I278" si="156">24*(G277-F277)-H277</f>
        <v>8</v>
      </c>
      <c r="J277" s="30">
        <v>0.70833333333333337</v>
      </c>
      <c r="K277" s="30">
        <v>8.3333333333333329E-2</v>
      </c>
      <c r="L277" s="31">
        <v>1</v>
      </c>
      <c r="M277" s="31">
        <v>8</v>
      </c>
      <c r="N277" s="30">
        <v>0.45833333333333331</v>
      </c>
      <c r="O277" s="30">
        <v>0.83333333333333337</v>
      </c>
      <c r="P277" s="31">
        <v>1</v>
      </c>
      <c r="Q277" s="31">
        <f t="shared" ref="Q277" si="157">24*(O277-N277)-P277</f>
        <v>8.0000000000000018</v>
      </c>
      <c r="R277" s="30">
        <v>0.375</v>
      </c>
      <c r="S277" s="30">
        <v>0.75</v>
      </c>
      <c r="T277" s="31">
        <v>1</v>
      </c>
      <c r="U277" s="31">
        <f t="shared" ref="U277" si="158">24*(S277-R277)-T277</f>
        <v>8</v>
      </c>
      <c r="V277" s="165" t="s">
        <v>43</v>
      </c>
      <c r="W277" s="166"/>
      <c r="X277" s="166"/>
      <c r="Y277" s="167"/>
      <c r="Z277" s="135"/>
      <c r="AA277" s="30"/>
      <c r="AB277" s="30"/>
      <c r="AC277" s="31"/>
      <c r="AD277" s="135">
        <f t="shared" si="154"/>
        <v>0</v>
      </c>
      <c r="AE277" s="68"/>
      <c r="AF277" s="17"/>
    </row>
    <row r="278" spans="1:33" x14ac:dyDescent="0.25">
      <c r="A278" s="32"/>
      <c r="B278" s="30">
        <v>0.375</v>
      </c>
      <c r="C278" s="30">
        <v>0.70833333333333337</v>
      </c>
      <c r="D278" s="31">
        <v>1</v>
      </c>
      <c r="E278" s="31">
        <f t="shared" si="155"/>
        <v>7</v>
      </c>
      <c r="F278" s="30">
        <v>0.375</v>
      </c>
      <c r="G278" s="30">
        <v>0.75</v>
      </c>
      <c r="H278" s="31">
        <v>1</v>
      </c>
      <c r="I278" s="31">
        <f t="shared" si="156"/>
        <v>8</v>
      </c>
      <c r="J278" s="30">
        <v>0.70833333333333337</v>
      </c>
      <c r="K278" s="30">
        <v>8.3333333333333329E-2</v>
      </c>
      <c r="L278" s="31">
        <v>1</v>
      </c>
      <c r="M278" s="31">
        <v>8</v>
      </c>
      <c r="N278" s="165" t="s">
        <v>43</v>
      </c>
      <c r="O278" s="166"/>
      <c r="P278" s="166"/>
      <c r="Q278" s="167"/>
      <c r="R278" s="165" t="s">
        <v>66</v>
      </c>
      <c r="S278" s="166"/>
      <c r="T278" s="166"/>
      <c r="U278" s="167"/>
      <c r="V278" s="165" t="s">
        <v>66</v>
      </c>
      <c r="W278" s="166"/>
      <c r="X278" s="166"/>
      <c r="Y278" s="167"/>
      <c r="Z278" s="135"/>
      <c r="AA278" s="30"/>
      <c r="AB278" s="30"/>
      <c r="AC278" s="31"/>
      <c r="AD278" s="135">
        <f t="shared" si="154"/>
        <v>0</v>
      </c>
      <c r="AE278" s="68"/>
      <c r="AF278" s="17"/>
    </row>
    <row r="279" spans="1:33" x14ac:dyDescent="0.25">
      <c r="A279" s="50"/>
      <c r="B279" s="28">
        <v>0.375</v>
      </c>
      <c r="C279" s="28">
        <v>0.75</v>
      </c>
      <c r="D279" s="29">
        <v>1</v>
      </c>
      <c r="E279" s="29">
        <f t="shared" ref="E279" si="159">24*(C279-B279)-D279</f>
        <v>8</v>
      </c>
      <c r="F279" s="165" t="s">
        <v>43</v>
      </c>
      <c r="G279" s="166"/>
      <c r="H279" s="166"/>
      <c r="I279" s="167"/>
      <c r="J279" s="28">
        <v>0.375</v>
      </c>
      <c r="K279" s="28">
        <v>0.75</v>
      </c>
      <c r="L279" s="29">
        <v>1</v>
      </c>
      <c r="M279" s="29">
        <f t="shared" ref="M279" si="160">24*(K279-J279)-L279</f>
        <v>8</v>
      </c>
      <c r="N279" s="28">
        <v>0.375</v>
      </c>
      <c r="O279" s="28">
        <v>0.75</v>
      </c>
      <c r="P279" s="29">
        <v>1</v>
      </c>
      <c r="Q279" s="29">
        <f t="shared" ref="Q279" si="161">24*(O279-N279)-P279</f>
        <v>8</v>
      </c>
      <c r="R279" s="28">
        <v>0.375</v>
      </c>
      <c r="S279" s="28">
        <v>0.75</v>
      </c>
      <c r="T279" s="29">
        <v>1</v>
      </c>
      <c r="U279" s="29">
        <f t="shared" ref="U279:U288" si="162">24*(S279-R279)-T279</f>
        <v>8</v>
      </c>
      <c r="V279" s="28">
        <v>0.375</v>
      </c>
      <c r="W279" s="28">
        <v>0.75</v>
      </c>
      <c r="X279" s="29">
        <v>1</v>
      </c>
      <c r="Y279" s="29">
        <f t="shared" ref="Y279" si="163">24*(W279-V279)-X279</f>
        <v>8</v>
      </c>
      <c r="Z279" s="135">
        <f>IF(Y279&gt;0,Y279+(Y279*50/100),0)</f>
        <v>12</v>
      </c>
      <c r="AA279" s="28"/>
      <c r="AB279" s="28"/>
      <c r="AC279" s="29"/>
      <c r="AD279" s="135">
        <f t="shared" si="154"/>
        <v>0</v>
      </c>
      <c r="AE279" s="51"/>
      <c r="AF279" s="17"/>
    </row>
    <row r="280" spans="1:33" x14ac:dyDescent="0.25">
      <c r="A280" s="69"/>
      <c r="B280" s="165" t="s">
        <v>45</v>
      </c>
      <c r="C280" s="166"/>
      <c r="D280" s="166"/>
      <c r="E280" s="167"/>
      <c r="F280" s="165" t="s">
        <v>45</v>
      </c>
      <c r="G280" s="166"/>
      <c r="H280" s="166"/>
      <c r="I280" s="167"/>
      <c r="J280" s="165" t="s">
        <v>45</v>
      </c>
      <c r="K280" s="166"/>
      <c r="L280" s="166"/>
      <c r="M280" s="167"/>
      <c r="N280" s="165" t="s">
        <v>45</v>
      </c>
      <c r="O280" s="166"/>
      <c r="P280" s="166"/>
      <c r="Q280" s="167"/>
      <c r="R280" s="165" t="s">
        <v>45</v>
      </c>
      <c r="S280" s="166"/>
      <c r="T280" s="166"/>
      <c r="U280" s="167"/>
      <c r="V280" s="165" t="s">
        <v>65</v>
      </c>
      <c r="W280" s="166"/>
      <c r="X280" s="166"/>
      <c r="Y280" s="167"/>
      <c r="Z280" s="135"/>
      <c r="AA280" s="70"/>
      <c r="AB280" s="70"/>
      <c r="AC280" s="71"/>
      <c r="AD280" s="135">
        <f t="shared" si="154"/>
        <v>0</v>
      </c>
      <c r="AE280" s="72"/>
      <c r="AF280" s="72"/>
    </row>
    <row r="281" spans="1:33" x14ac:dyDescent="0.25">
      <c r="A281" s="50"/>
      <c r="B281" s="28">
        <v>0.375</v>
      </c>
      <c r="C281" s="28">
        <v>0.75</v>
      </c>
      <c r="D281" s="29">
        <v>1</v>
      </c>
      <c r="E281" s="29">
        <f t="shared" ref="E281" si="164">24*(C281-B281)-D281</f>
        <v>8</v>
      </c>
      <c r="F281" s="165" t="s">
        <v>43</v>
      </c>
      <c r="G281" s="166"/>
      <c r="H281" s="166"/>
      <c r="I281" s="167"/>
      <c r="J281" s="28">
        <v>0.375</v>
      </c>
      <c r="K281" s="28">
        <v>0.75</v>
      </c>
      <c r="L281" s="29">
        <v>1</v>
      </c>
      <c r="M281" s="1">
        <f t="shared" ref="M281" si="165">24*(K281-J281)-L281</f>
        <v>8</v>
      </c>
      <c r="N281" s="28">
        <v>0.375</v>
      </c>
      <c r="O281" s="28">
        <v>0.75</v>
      </c>
      <c r="P281" s="29">
        <v>1</v>
      </c>
      <c r="Q281" s="29">
        <f t="shared" ref="Q281" si="166">24*(O281-N281)-P281</f>
        <v>8</v>
      </c>
      <c r="R281" s="28">
        <v>0.375</v>
      </c>
      <c r="S281" s="28">
        <v>0.75</v>
      </c>
      <c r="T281" s="29">
        <v>1</v>
      </c>
      <c r="U281" s="29">
        <f t="shared" ref="U281" si="167">24*(S281-R281)-T281</f>
        <v>8</v>
      </c>
      <c r="V281" s="28">
        <v>0.375</v>
      </c>
      <c r="W281" s="28">
        <v>0.75</v>
      </c>
      <c r="X281" s="29">
        <v>1</v>
      </c>
      <c r="Y281" s="29">
        <f t="shared" ref="Y281" si="168">24*(W281-V281)-X281</f>
        <v>8</v>
      </c>
      <c r="Z281" s="135"/>
      <c r="AA281" s="28"/>
      <c r="AB281" s="28"/>
      <c r="AC281" s="29"/>
      <c r="AD281" s="135">
        <f t="shared" ref="AD281" si="169">24*(AB281-AA281)-AC281</f>
        <v>0</v>
      </c>
      <c r="AE281" s="51"/>
      <c r="AF281" s="17"/>
    </row>
    <row r="282" spans="1:33" x14ac:dyDescent="0.25">
      <c r="A282" s="113"/>
      <c r="B282" s="2">
        <v>0.125</v>
      </c>
      <c r="C282" s="2">
        <v>0.5</v>
      </c>
      <c r="D282" s="1">
        <v>1</v>
      </c>
      <c r="E282" s="1">
        <f>24*(C282-B282)-D282</f>
        <v>8</v>
      </c>
      <c r="F282" s="2">
        <v>0.375</v>
      </c>
      <c r="G282" s="2">
        <v>0.75</v>
      </c>
      <c r="H282" s="54">
        <v>1</v>
      </c>
      <c r="I282" s="1">
        <f>24*(G282-F282)-H282</f>
        <v>8</v>
      </c>
      <c r="J282" s="2"/>
      <c r="K282" s="2"/>
      <c r="L282" s="54"/>
      <c r="M282" s="1"/>
      <c r="N282" s="2">
        <v>0.375</v>
      </c>
      <c r="O282" s="2">
        <v>0.75</v>
      </c>
      <c r="P282" s="54">
        <v>1</v>
      </c>
      <c r="Q282" s="1">
        <f>24*(O282-N282)-P282</f>
        <v>8</v>
      </c>
      <c r="R282" s="2">
        <v>0.375</v>
      </c>
      <c r="S282" s="2">
        <v>0.75</v>
      </c>
      <c r="T282" s="54">
        <v>1</v>
      </c>
      <c r="U282" s="1">
        <f t="shared" si="162"/>
        <v>8</v>
      </c>
      <c r="V282" s="2"/>
      <c r="W282" s="2"/>
      <c r="X282" s="54"/>
      <c r="Y282" s="1"/>
      <c r="Z282" s="135">
        <v>3</v>
      </c>
      <c r="AA282" s="2"/>
      <c r="AB282" s="2"/>
      <c r="AC282" s="1"/>
      <c r="AD282" s="135">
        <f t="shared" si="154"/>
        <v>0</v>
      </c>
      <c r="AE282" s="22">
        <f>AD282+Y282+U282+Q282+M282+I282+E282</f>
        <v>32</v>
      </c>
      <c r="AF282" s="22">
        <f t="shared" ref="AF282:AF298" si="170">Z282*$AF$5</f>
        <v>6.75</v>
      </c>
      <c r="AG282" s="1">
        <f t="shared" ref="AG282:AG298" si="171">$AG$5*AD282</f>
        <v>0</v>
      </c>
    </row>
    <row r="283" spans="1:33" x14ac:dyDescent="0.25">
      <c r="A283" s="113"/>
      <c r="B283" s="2">
        <v>0.125</v>
      </c>
      <c r="C283" s="2">
        <v>0.5</v>
      </c>
      <c r="D283" s="1">
        <v>1</v>
      </c>
      <c r="E283" s="1">
        <f>24*(C283-B283)-D283</f>
        <v>8</v>
      </c>
      <c r="F283" s="2"/>
      <c r="G283" s="2"/>
      <c r="H283" s="54"/>
      <c r="I283" s="1"/>
      <c r="J283" s="2">
        <v>0.375</v>
      </c>
      <c r="K283" s="2">
        <v>0.75</v>
      </c>
      <c r="L283" s="54">
        <v>1</v>
      </c>
      <c r="M283" s="1">
        <f>24*(K283-J283)-L283</f>
        <v>8</v>
      </c>
      <c r="N283" s="2"/>
      <c r="O283" s="2"/>
      <c r="P283" s="54"/>
      <c r="Q283" s="1"/>
      <c r="R283" s="2"/>
      <c r="S283" s="2"/>
      <c r="T283" s="54"/>
      <c r="U283" s="1"/>
      <c r="V283" s="2"/>
      <c r="W283" s="2"/>
      <c r="X283" s="54"/>
      <c r="Y283" s="1"/>
      <c r="Z283" s="135">
        <v>3</v>
      </c>
      <c r="AA283" s="2"/>
      <c r="AB283" s="2"/>
      <c r="AC283" s="1"/>
      <c r="AD283" s="135">
        <v>0</v>
      </c>
      <c r="AE283" s="22">
        <f t="shared" ref="AE283:AE298" si="172">AD283+Y283+U283+Q283+M283+I283+E283</f>
        <v>16</v>
      </c>
      <c r="AF283" s="22">
        <f t="shared" si="170"/>
        <v>6.75</v>
      </c>
      <c r="AG283" s="1">
        <f t="shared" si="171"/>
        <v>0</v>
      </c>
    </row>
    <row r="284" spans="1:33" x14ac:dyDescent="0.25">
      <c r="A284" s="113"/>
      <c r="B284" s="2">
        <v>0.375</v>
      </c>
      <c r="C284" s="2">
        <v>0.75</v>
      </c>
      <c r="D284" s="54">
        <v>1</v>
      </c>
      <c r="E284" s="1">
        <f t="shared" ref="E284:E288" si="173">24*(C284-B284)-D284</f>
        <v>8</v>
      </c>
      <c r="F284" s="2"/>
      <c r="G284" s="2"/>
      <c r="H284" s="54"/>
      <c r="I284" s="1"/>
      <c r="J284" s="2">
        <v>0.375</v>
      </c>
      <c r="K284" s="2">
        <v>0.75</v>
      </c>
      <c r="L284" s="54">
        <v>1</v>
      </c>
      <c r="M284" s="1">
        <f t="shared" ref="M284:M290" si="174">24*(K284-J284)-L284</f>
        <v>8</v>
      </c>
      <c r="N284" s="2">
        <v>0.375</v>
      </c>
      <c r="O284" s="2">
        <v>0.75</v>
      </c>
      <c r="P284" s="54">
        <v>1</v>
      </c>
      <c r="Q284" s="1">
        <f t="shared" ref="Q284:Q290" si="175">24*(O284-N284)-P284</f>
        <v>8</v>
      </c>
      <c r="R284" s="2"/>
      <c r="S284" s="2"/>
      <c r="T284" s="54"/>
      <c r="U284" s="1"/>
      <c r="V284" s="2"/>
      <c r="W284" s="2"/>
      <c r="X284" s="54"/>
      <c r="Y284" s="1"/>
      <c r="Z284" s="135">
        <v>0</v>
      </c>
      <c r="AA284" s="2">
        <v>0.5</v>
      </c>
      <c r="AB284" s="2">
        <v>0.83333333333333337</v>
      </c>
      <c r="AC284" s="1">
        <v>0.5</v>
      </c>
      <c r="AD284" s="135">
        <f t="shared" si="154"/>
        <v>7.5</v>
      </c>
      <c r="AE284" s="22">
        <f t="shared" si="172"/>
        <v>31.5</v>
      </c>
      <c r="AF284" s="22">
        <f t="shared" si="170"/>
        <v>0</v>
      </c>
      <c r="AG284" s="1">
        <f t="shared" si="171"/>
        <v>33.75</v>
      </c>
    </row>
    <row r="285" spans="1:33" x14ac:dyDescent="0.25">
      <c r="A285" s="113"/>
      <c r="B285" s="2"/>
      <c r="C285" s="2"/>
      <c r="D285" s="54"/>
      <c r="E285" s="1"/>
      <c r="F285" s="2"/>
      <c r="G285" s="2"/>
      <c r="H285" s="54"/>
      <c r="I285" s="1"/>
      <c r="J285" s="2">
        <v>0.375</v>
      </c>
      <c r="K285" s="2">
        <v>0.75</v>
      </c>
      <c r="L285" s="54">
        <v>1</v>
      </c>
      <c r="M285" s="1">
        <f t="shared" si="174"/>
        <v>8</v>
      </c>
      <c r="N285" s="2">
        <v>0.375</v>
      </c>
      <c r="O285" s="2">
        <v>0.75</v>
      </c>
      <c r="P285" s="54">
        <v>1</v>
      </c>
      <c r="Q285" s="1">
        <f t="shared" si="175"/>
        <v>8</v>
      </c>
      <c r="R285" s="2">
        <v>0.375</v>
      </c>
      <c r="S285" s="2">
        <v>0.75</v>
      </c>
      <c r="T285" s="54">
        <v>1</v>
      </c>
      <c r="U285" s="1">
        <f t="shared" si="162"/>
        <v>8</v>
      </c>
      <c r="V285" s="2">
        <v>0.375</v>
      </c>
      <c r="W285" s="2">
        <v>0.75</v>
      </c>
      <c r="X285" s="54">
        <v>1</v>
      </c>
      <c r="Y285" s="1">
        <f>24*(W285-V285)-X285</f>
        <v>8</v>
      </c>
      <c r="Z285" s="135">
        <v>0</v>
      </c>
      <c r="AA285" s="2">
        <v>0.5</v>
      </c>
      <c r="AB285" s="2">
        <v>0.83333333333333337</v>
      </c>
      <c r="AC285" s="1">
        <v>0.5</v>
      </c>
      <c r="AD285" s="135">
        <f t="shared" si="154"/>
        <v>7.5</v>
      </c>
      <c r="AE285" s="22">
        <f t="shared" si="172"/>
        <v>39.5</v>
      </c>
      <c r="AF285" s="22">
        <f t="shared" si="170"/>
        <v>0</v>
      </c>
      <c r="AG285" s="1">
        <f t="shared" si="171"/>
        <v>33.75</v>
      </c>
    </row>
    <row r="286" spans="1:33" x14ac:dyDescent="0.25">
      <c r="A286" s="113"/>
      <c r="B286" s="2">
        <v>0.375</v>
      </c>
      <c r="C286" s="2">
        <v>0.75</v>
      </c>
      <c r="D286" s="54">
        <v>1</v>
      </c>
      <c r="E286" s="1">
        <f t="shared" si="173"/>
        <v>8</v>
      </c>
      <c r="F286" s="2"/>
      <c r="G286" s="2"/>
      <c r="H286" s="54"/>
      <c r="I286" s="1"/>
      <c r="J286" s="2">
        <v>0.375</v>
      </c>
      <c r="K286" s="2">
        <v>0.75</v>
      </c>
      <c r="L286" s="54">
        <v>1</v>
      </c>
      <c r="M286" s="1">
        <f t="shared" si="174"/>
        <v>8</v>
      </c>
      <c r="N286" s="2">
        <v>0.375</v>
      </c>
      <c r="O286" s="2">
        <v>0.75</v>
      </c>
      <c r="P286" s="54">
        <v>1</v>
      </c>
      <c r="Q286" s="1">
        <f t="shared" si="175"/>
        <v>8</v>
      </c>
      <c r="R286" s="2"/>
      <c r="S286" s="2"/>
      <c r="T286" s="54"/>
      <c r="U286" s="1"/>
      <c r="V286" s="2">
        <v>0.375</v>
      </c>
      <c r="W286" s="2">
        <v>0.75</v>
      </c>
      <c r="X286" s="54">
        <v>1</v>
      </c>
      <c r="Y286" s="1">
        <f t="shared" ref="Y286:Y298" si="176">24*(W286-V286)-X286</f>
        <v>8</v>
      </c>
      <c r="Z286" s="135">
        <v>0</v>
      </c>
      <c r="AA286" s="2">
        <v>0.5</v>
      </c>
      <c r="AB286" s="2">
        <v>0.83333333333333337</v>
      </c>
      <c r="AC286" s="1">
        <v>0.5</v>
      </c>
      <c r="AD286" s="135">
        <f t="shared" si="154"/>
        <v>7.5</v>
      </c>
      <c r="AE286" s="22">
        <f t="shared" si="172"/>
        <v>39.5</v>
      </c>
      <c r="AF286" s="22">
        <f t="shared" si="170"/>
        <v>0</v>
      </c>
      <c r="AG286" s="1">
        <f t="shared" si="171"/>
        <v>33.75</v>
      </c>
    </row>
    <row r="287" spans="1:33" x14ac:dyDescent="0.25">
      <c r="A287" s="113"/>
      <c r="B287" s="2">
        <v>0.375</v>
      </c>
      <c r="C287" s="2">
        <v>0.75</v>
      </c>
      <c r="D287" s="54">
        <v>1</v>
      </c>
      <c r="E287" s="1">
        <f t="shared" si="173"/>
        <v>8</v>
      </c>
      <c r="F287" s="2">
        <v>0.375</v>
      </c>
      <c r="G287" s="2">
        <v>0.75</v>
      </c>
      <c r="H287" s="54">
        <v>1</v>
      </c>
      <c r="I287" s="1">
        <f t="shared" ref="I287:I291" si="177">24*(G287-F287)-H287</f>
        <v>8</v>
      </c>
      <c r="J287" s="2">
        <v>0.375</v>
      </c>
      <c r="K287" s="2">
        <v>0.75</v>
      </c>
      <c r="L287" s="54">
        <v>1</v>
      </c>
      <c r="M287" s="1">
        <f t="shared" si="174"/>
        <v>8</v>
      </c>
      <c r="N287" s="2">
        <v>0.375</v>
      </c>
      <c r="O287" s="2">
        <v>0.75</v>
      </c>
      <c r="P287" s="54">
        <v>1</v>
      </c>
      <c r="Q287" s="1">
        <f t="shared" si="175"/>
        <v>8</v>
      </c>
      <c r="R287" s="2"/>
      <c r="S287" s="2"/>
      <c r="T287" s="54"/>
      <c r="U287" s="1"/>
      <c r="V287" s="2"/>
      <c r="W287" s="2"/>
      <c r="X287" s="54"/>
      <c r="Y287" s="1"/>
      <c r="Z287" s="135">
        <v>0</v>
      </c>
      <c r="AA287" s="2"/>
      <c r="AB287" s="2"/>
      <c r="AC287" s="1"/>
      <c r="AD287" s="135">
        <v>0</v>
      </c>
      <c r="AE287" s="22">
        <f t="shared" si="172"/>
        <v>32</v>
      </c>
      <c r="AF287" s="22">
        <f t="shared" si="170"/>
        <v>0</v>
      </c>
      <c r="AG287" s="1">
        <f t="shared" si="171"/>
        <v>0</v>
      </c>
    </row>
    <row r="288" spans="1:33" x14ac:dyDescent="0.25">
      <c r="A288" s="113"/>
      <c r="B288" s="2">
        <v>0.375</v>
      </c>
      <c r="C288" s="2">
        <v>0.75</v>
      </c>
      <c r="D288" s="54">
        <v>1</v>
      </c>
      <c r="E288" s="1">
        <f t="shared" si="173"/>
        <v>8</v>
      </c>
      <c r="F288" s="2">
        <v>0.375</v>
      </c>
      <c r="G288" s="2">
        <v>0.75</v>
      </c>
      <c r="H288" s="54">
        <v>1</v>
      </c>
      <c r="I288" s="1">
        <f t="shared" si="177"/>
        <v>8</v>
      </c>
      <c r="J288" s="2"/>
      <c r="K288" s="2"/>
      <c r="L288" s="54"/>
      <c r="M288" s="1"/>
      <c r="N288" s="2"/>
      <c r="O288" s="2"/>
      <c r="P288" s="54"/>
      <c r="Q288" s="1"/>
      <c r="R288" s="2">
        <v>0.375</v>
      </c>
      <c r="S288" s="2">
        <v>0.75</v>
      </c>
      <c r="T288" s="54">
        <v>1</v>
      </c>
      <c r="U288" s="1">
        <f t="shared" si="162"/>
        <v>8</v>
      </c>
      <c r="V288" s="2">
        <v>0.375</v>
      </c>
      <c r="W288" s="2">
        <v>0.75</v>
      </c>
      <c r="X288" s="54">
        <v>1</v>
      </c>
      <c r="Y288" s="1">
        <f t="shared" si="176"/>
        <v>8</v>
      </c>
      <c r="Z288" s="135">
        <v>0</v>
      </c>
      <c r="AA288" s="2"/>
      <c r="AB288" s="2"/>
      <c r="AC288" s="1"/>
      <c r="AD288" s="135">
        <f t="shared" si="154"/>
        <v>0</v>
      </c>
      <c r="AE288" s="22">
        <f t="shared" si="172"/>
        <v>32</v>
      </c>
      <c r="AF288" s="22">
        <f t="shared" si="170"/>
        <v>0</v>
      </c>
      <c r="AG288" s="1">
        <f t="shared" si="171"/>
        <v>0</v>
      </c>
    </row>
    <row r="289" spans="1:33" x14ac:dyDescent="0.25">
      <c r="A289" s="113"/>
      <c r="B289" s="2"/>
      <c r="C289" s="2"/>
      <c r="D289" s="54"/>
      <c r="E289" s="1"/>
      <c r="F289" s="2">
        <v>0.375</v>
      </c>
      <c r="G289" s="2">
        <v>0.75</v>
      </c>
      <c r="H289" s="54">
        <v>1</v>
      </c>
      <c r="I289" s="1">
        <f t="shared" si="177"/>
        <v>8</v>
      </c>
      <c r="J289" s="2">
        <v>0.375</v>
      </c>
      <c r="K289" s="2">
        <v>0.75</v>
      </c>
      <c r="L289" s="54">
        <v>1</v>
      </c>
      <c r="M289" s="1">
        <f t="shared" si="174"/>
        <v>8</v>
      </c>
      <c r="N289" s="2">
        <v>0.375</v>
      </c>
      <c r="O289" s="2">
        <v>0.75</v>
      </c>
      <c r="P289" s="54">
        <v>1</v>
      </c>
      <c r="Q289" s="1">
        <f t="shared" si="175"/>
        <v>8</v>
      </c>
      <c r="R289" s="2"/>
      <c r="S289" s="2"/>
      <c r="T289" s="54"/>
      <c r="U289" s="1"/>
      <c r="V289" s="2">
        <v>0.375</v>
      </c>
      <c r="W289" s="2">
        <v>0.75</v>
      </c>
      <c r="X289" s="54">
        <v>1</v>
      </c>
      <c r="Y289" s="1">
        <f t="shared" si="176"/>
        <v>8</v>
      </c>
      <c r="Z289" s="135">
        <v>0</v>
      </c>
      <c r="AA289" s="2"/>
      <c r="AB289" s="2"/>
      <c r="AC289" s="1"/>
      <c r="AD289" s="135">
        <f t="shared" si="154"/>
        <v>0</v>
      </c>
      <c r="AE289" s="22">
        <f t="shared" si="172"/>
        <v>32</v>
      </c>
      <c r="AF289" s="22">
        <f t="shared" si="170"/>
        <v>0</v>
      </c>
      <c r="AG289" s="1">
        <f t="shared" si="171"/>
        <v>0</v>
      </c>
    </row>
    <row r="290" spans="1:33" x14ac:dyDescent="0.25">
      <c r="A290" s="113"/>
      <c r="B290" s="2"/>
      <c r="C290" s="2"/>
      <c r="D290" s="54"/>
      <c r="E290" s="1"/>
      <c r="F290" s="2">
        <v>0.375</v>
      </c>
      <c r="G290" s="2">
        <v>0.75</v>
      </c>
      <c r="H290" s="54">
        <v>1</v>
      </c>
      <c r="I290" s="1">
        <f t="shared" si="177"/>
        <v>8</v>
      </c>
      <c r="J290" s="2">
        <v>0.375</v>
      </c>
      <c r="K290" s="2">
        <v>0.75</v>
      </c>
      <c r="L290" s="54">
        <v>1</v>
      </c>
      <c r="M290" s="1">
        <f t="shared" si="174"/>
        <v>8</v>
      </c>
      <c r="N290" s="2">
        <v>0.375</v>
      </c>
      <c r="O290" s="2">
        <v>0.75</v>
      </c>
      <c r="P290" s="54">
        <v>1</v>
      </c>
      <c r="Q290" s="1">
        <f t="shared" si="175"/>
        <v>8</v>
      </c>
      <c r="R290" s="2">
        <v>0.375</v>
      </c>
      <c r="S290" s="2">
        <v>0.75</v>
      </c>
      <c r="T290" s="54">
        <v>1</v>
      </c>
      <c r="U290" s="1">
        <f t="shared" ref="U290" si="178">24*(S290-R290)-T290</f>
        <v>8</v>
      </c>
      <c r="V290" s="2">
        <v>0.375</v>
      </c>
      <c r="W290" s="2">
        <v>0.75</v>
      </c>
      <c r="X290" s="54">
        <v>1</v>
      </c>
      <c r="Y290" s="1">
        <f t="shared" si="176"/>
        <v>8</v>
      </c>
      <c r="Z290" s="135">
        <v>0</v>
      </c>
      <c r="AA290" s="2"/>
      <c r="AB290" s="2"/>
      <c r="AC290" s="1"/>
      <c r="AD290" s="135">
        <f t="shared" si="154"/>
        <v>0</v>
      </c>
      <c r="AE290" s="22">
        <f t="shared" si="172"/>
        <v>40</v>
      </c>
      <c r="AF290" s="22">
        <f t="shared" si="170"/>
        <v>0</v>
      </c>
      <c r="AG290" s="1">
        <f t="shared" si="171"/>
        <v>0</v>
      </c>
    </row>
    <row r="291" spans="1:33" x14ac:dyDescent="0.25">
      <c r="A291" s="113"/>
      <c r="B291" s="2">
        <v>0.375</v>
      </c>
      <c r="C291" s="2">
        <v>0.75</v>
      </c>
      <c r="D291" s="54">
        <v>1</v>
      </c>
      <c r="E291" s="1">
        <f t="shared" ref="E291:E298" si="179">24*(C291-B291)-D291</f>
        <v>8</v>
      </c>
      <c r="F291" s="2">
        <v>0.375</v>
      </c>
      <c r="G291" s="2">
        <v>0.75</v>
      </c>
      <c r="H291" s="54">
        <v>1</v>
      </c>
      <c r="I291" s="1">
        <f t="shared" si="177"/>
        <v>8</v>
      </c>
      <c r="J291" s="2">
        <v>0.70833333333333337</v>
      </c>
      <c r="K291" s="2">
        <v>4.1666666666666664E-2</v>
      </c>
      <c r="L291" s="1">
        <v>0.5</v>
      </c>
      <c r="M291" s="1">
        <v>7.5</v>
      </c>
      <c r="N291" s="2"/>
      <c r="O291" s="2"/>
      <c r="P291" s="54"/>
      <c r="Q291" s="1"/>
      <c r="R291" s="2">
        <v>0.375</v>
      </c>
      <c r="S291" s="2">
        <v>0.75</v>
      </c>
      <c r="T291" s="54">
        <v>1</v>
      </c>
      <c r="U291" s="1">
        <f t="shared" ref="U291" si="180">24*(S291-R291)-T291</f>
        <v>8</v>
      </c>
      <c r="V291" s="2">
        <v>0.375</v>
      </c>
      <c r="W291" s="2">
        <v>0.75</v>
      </c>
      <c r="X291" s="54">
        <v>1</v>
      </c>
      <c r="Y291" s="1">
        <f t="shared" ref="Y291" si="181">24*(W291-V291)-X291</f>
        <v>8</v>
      </c>
      <c r="Z291" s="135">
        <v>2</v>
      </c>
      <c r="AA291" s="2"/>
      <c r="AB291" s="2"/>
      <c r="AC291" s="1"/>
      <c r="AD291" s="135">
        <f t="shared" si="154"/>
        <v>0</v>
      </c>
      <c r="AE291" s="22">
        <f t="shared" si="172"/>
        <v>39.5</v>
      </c>
      <c r="AF291" s="22">
        <f t="shared" si="170"/>
        <v>4.5</v>
      </c>
      <c r="AG291" s="1">
        <f t="shared" si="171"/>
        <v>0</v>
      </c>
    </row>
    <row r="292" spans="1:33" x14ac:dyDescent="0.25">
      <c r="A292" s="113"/>
      <c r="B292" s="2"/>
      <c r="C292" s="2"/>
      <c r="D292" s="1"/>
      <c r="E292" s="1">
        <f t="shared" si="179"/>
        <v>0</v>
      </c>
      <c r="F292" s="2"/>
      <c r="G292" s="2"/>
      <c r="H292" s="1"/>
      <c r="I292" s="1">
        <f t="shared" ref="I292:I295" si="182">24*(G292-F292)-H292</f>
        <v>0</v>
      </c>
      <c r="J292" s="2">
        <v>0.70833333333333337</v>
      </c>
      <c r="K292" s="2">
        <v>4.1666666666666664E-2</v>
      </c>
      <c r="L292" s="1">
        <v>0.5</v>
      </c>
      <c r="M292" s="1">
        <v>7.5</v>
      </c>
      <c r="N292" s="2"/>
      <c r="O292" s="2"/>
      <c r="P292" s="1"/>
      <c r="Q292" s="1">
        <f t="shared" ref="Q292:Q297" si="183">24*(O292-N292)-P292</f>
        <v>0</v>
      </c>
      <c r="R292" s="2"/>
      <c r="S292" s="2"/>
      <c r="T292" s="1"/>
      <c r="U292" s="1">
        <f t="shared" ref="U292:U297" si="184">24*(S292-R292)-T292</f>
        <v>0</v>
      </c>
      <c r="V292" s="2"/>
      <c r="W292" s="2"/>
      <c r="X292" s="54"/>
      <c r="Y292" s="1">
        <f t="shared" si="176"/>
        <v>0</v>
      </c>
      <c r="Z292" s="135">
        <v>2</v>
      </c>
      <c r="AA292" s="2">
        <v>0.5</v>
      </c>
      <c r="AB292" s="2">
        <v>0.83333333333333337</v>
      </c>
      <c r="AC292" s="1">
        <v>0.5</v>
      </c>
      <c r="AD292" s="135">
        <f t="shared" ref="AD292:AD297" si="185">24*(AB292-AA292)-AC292</f>
        <v>7.5</v>
      </c>
      <c r="AE292" s="22">
        <f t="shared" si="172"/>
        <v>15</v>
      </c>
      <c r="AF292" s="22">
        <f t="shared" si="170"/>
        <v>4.5</v>
      </c>
      <c r="AG292" s="1">
        <f t="shared" si="171"/>
        <v>33.75</v>
      </c>
    </row>
    <row r="293" spans="1:33" x14ac:dyDescent="0.25">
      <c r="A293" s="113"/>
      <c r="B293" s="2"/>
      <c r="C293" s="2"/>
      <c r="D293" s="1"/>
      <c r="E293" s="1">
        <f t="shared" si="179"/>
        <v>0</v>
      </c>
      <c r="F293" s="2"/>
      <c r="G293" s="2"/>
      <c r="H293" s="1"/>
      <c r="I293" s="1">
        <f t="shared" si="182"/>
        <v>0</v>
      </c>
      <c r="J293" s="2">
        <v>0.375</v>
      </c>
      <c r="K293" s="2">
        <v>0.75</v>
      </c>
      <c r="L293" s="54">
        <v>1</v>
      </c>
      <c r="M293" s="1">
        <f t="shared" ref="M293" si="186">24*(K293-J293)-L293</f>
        <v>8</v>
      </c>
      <c r="N293" s="2">
        <v>0.375</v>
      </c>
      <c r="O293" s="2">
        <v>0.75</v>
      </c>
      <c r="P293" s="54">
        <v>1</v>
      </c>
      <c r="Q293" s="1">
        <f t="shared" si="183"/>
        <v>8</v>
      </c>
      <c r="R293" s="2"/>
      <c r="S293" s="2"/>
      <c r="T293" s="54"/>
      <c r="U293" s="1">
        <f t="shared" si="184"/>
        <v>0</v>
      </c>
      <c r="V293" s="2">
        <v>0.375</v>
      </c>
      <c r="W293" s="2">
        <v>0.75</v>
      </c>
      <c r="X293" s="54">
        <v>1</v>
      </c>
      <c r="Y293" s="1">
        <f t="shared" ref="Y293:Y294" si="187">24*(W293-V293)-X293</f>
        <v>8</v>
      </c>
      <c r="Z293" s="135">
        <v>0</v>
      </c>
      <c r="AA293" s="2"/>
      <c r="AB293" s="2"/>
      <c r="AC293" s="1"/>
      <c r="AD293" s="135">
        <f t="shared" si="185"/>
        <v>0</v>
      </c>
      <c r="AE293" s="22">
        <f t="shared" si="172"/>
        <v>24</v>
      </c>
      <c r="AF293" s="22">
        <f t="shared" si="170"/>
        <v>0</v>
      </c>
      <c r="AG293" s="1">
        <f t="shared" si="171"/>
        <v>0</v>
      </c>
    </row>
    <row r="294" spans="1:33" x14ac:dyDescent="0.25">
      <c r="A294" s="113"/>
      <c r="B294" s="2">
        <v>0.375</v>
      </c>
      <c r="C294" s="2">
        <v>0.75</v>
      </c>
      <c r="D294" s="54">
        <v>1</v>
      </c>
      <c r="E294" s="1">
        <f t="shared" ref="E294:E295" si="188">24*(C294-B294)-D294</f>
        <v>8</v>
      </c>
      <c r="F294" s="2">
        <v>0.375</v>
      </c>
      <c r="G294" s="2">
        <v>0.75</v>
      </c>
      <c r="H294" s="54">
        <v>1</v>
      </c>
      <c r="I294" s="1">
        <f t="shared" si="182"/>
        <v>8</v>
      </c>
      <c r="J294" s="2">
        <v>0.70833333333333337</v>
      </c>
      <c r="K294" s="2">
        <v>4.1666666666666664E-2</v>
      </c>
      <c r="L294" s="1">
        <v>0.5</v>
      </c>
      <c r="M294" s="1">
        <v>7.5</v>
      </c>
      <c r="N294" s="2"/>
      <c r="O294" s="2"/>
      <c r="P294" s="54"/>
      <c r="Q294" s="1"/>
      <c r="R294" s="2">
        <v>0.375</v>
      </c>
      <c r="S294" s="2">
        <v>0.75</v>
      </c>
      <c r="T294" s="54">
        <v>1</v>
      </c>
      <c r="U294" s="1">
        <f t="shared" si="184"/>
        <v>8</v>
      </c>
      <c r="V294" s="2">
        <v>0.375</v>
      </c>
      <c r="W294" s="2">
        <v>0.75</v>
      </c>
      <c r="X294" s="54">
        <v>1</v>
      </c>
      <c r="Y294" s="1">
        <f t="shared" si="187"/>
        <v>8</v>
      </c>
      <c r="Z294" s="135">
        <v>2</v>
      </c>
      <c r="AA294" s="2"/>
      <c r="AB294" s="2"/>
      <c r="AC294" s="1"/>
      <c r="AD294" s="135">
        <f t="shared" si="185"/>
        <v>0</v>
      </c>
      <c r="AE294" s="22">
        <f t="shared" si="172"/>
        <v>39.5</v>
      </c>
      <c r="AF294" s="22">
        <f t="shared" si="170"/>
        <v>4.5</v>
      </c>
      <c r="AG294" s="1">
        <f t="shared" si="171"/>
        <v>0</v>
      </c>
    </row>
    <row r="295" spans="1:33" x14ac:dyDescent="0.25">
      <c r="A295" s="113"/>
      <c r="B295" s="2">
        <v>0.375</v>
      </c>
      <c r="C295" s="2">
        <v>0.75</v>
      </c>
      <c r="D295" s="54">
        <v>1</v>
      </c>
      <c r="E295" s="1">
        <f t="shared" si="188"/>
        <v>8</v>
      </c>
      <c r="F295" s="2">
        <v>0.375</v>
      </c>
      <c r="G295" s="2">
        <v>0.75</v>
      </c>
      <c r="H295" s="54">
        <v>1</v>
      </c>
      <c r="I295" s="1">
        <f t="shared" si="182"/>
        <v>8</v>
      </c>
      <c r="J295" s="2">
        <v>0.375</v>
      </c>
      <c r="K295" s="2">
        <v>0.75</v>
      </c>
      <c r="L295" s="54">
        <v>1</v>
      </c>
      <c r="M295" s="1">
        <f t="shared" ref="M295" si="189">24*(K295-J295)-L295</f>
        <v>8</v>
      </c>
      <c r="N295" s="2"/>
      <c r="O295" s="2"/>
      <c r="P295" s="54"/>
      <c r="Q295" s="1">
        <f t="shared" ref="Q295" si="190">24*(O295-N295)-P295</f>
        <v>0</v>
      </c>
      <c r="R295" s="2">
        <v>0.375</v>
      </c>
      <c r="S295" s="2">
        <v>0.75</v>
      </c>
      <c r="T295" s="54">
        <v>1</v>
      </c>
      <c r="U295" s="1">
        <f t="shared" ref="U295:U296" si="191">24*(S295-R295)-T295</f>
        <v>8</v>
      </c>
      <c r="V295" s="2"/>
      <c r="W295" s="2"/>
      <c r="X295" s="1"/>
      <c r="Y295" s="1">
        <f t="shared" ref="Y295:Y297" si="192">24*(W295-V295)-X295</f>
        <v>0</v>
      </c>
      <c r="Z295" s="135">
        <v>0</v>
      </c>
      <c r="AA295" s="2"/>
      <c r="AB295" s="2"/>
      <c r="AC295" s="1"/>
      <c r="AD295" s="135">
        <f t="shared" si="185"/>
        <v>0</v>
      </c>
      <c r="AE295" s="22">
        <f t="shared" si="172"/>
        <v>32</v>
      </c>
      <c r="AF295" s="22">
        <f t="shared" si="170"/>
        <v>0</v>
      </c>
      <c r="AG295" s="1">
        <f t="shared" si="171"/>
        <v>0</v>
      </c>
    </row>
    <row r="296" spans="1:33" x14ac:dyDescent="0.25">
      <c r="A296" s="113"/>
      <c r="B296" s="2">
        <v>0.375</v>
      </c>
      <c r="C296" s="2">
        <v>0.75</v>
      </c>
      <c r="D296" s="54">
        <v>1</v>
      </c>
      <c r="E296" s="1">
        <f t="shared" ref="E296" si="193">24*(C296-B296)-D296</f>
        <v>8</v>
      </c>
      <c r="F296" s="2">
        <v>0.375</v>
      </c>
      <c r="G296" s="2">
        <v>0.75</v>
      </c>
      <c r="H296" s="54">
        <v>1</v>
      </c>
      <c r="I296" s="1">
        <f t="shared" ref="I296" si="194">24*(G296-F296)-H296</f>
        <v>8</v>
      </c>
      <c r="J296" s="2">
        <v>0.70833333333333337</v>
      </c>
      <c r="K296" s="2">
        <v>4.1666666666666664E-2</v>
      </c>
      <c r="L296" s="1">
        <v>0.5</v>
      </c>
      <c r="M296" s="1">
        <v>7.5</v>
      </c>
      <c r="N296" s="2"/>
      <c r="O296" s="2"/>
      <c r="P296" s="54"/>
      <c r="Q296" s="1"/>
      <c r="R296" s="2">
        <v>0.375</v>
      </c>
      <c r="S296" s="2">
        <v>0.75</v>
      </c>
      <c r="T296" s="54">
        <v>1</v>
      </c>
      <c r="U296" s="1">
        <f t="shared" si="191"/>
        <v>8</v>
      </c>
      <c r="V296" s="2">
        <v>0.375</v>
      </c>
      <c r="W296" s="2">
        <v>0.75</v>
      </c>
      <c r="X296" s="54">
        <v>1</v>
      </c>
      <c r="Y296" s="1">
        <v>8</v>
      </c>
      <c r="Z296" s="135">
        <v>2</v>
      </c>
      <c r="AA296" s="2"/>
      <c r="AB296" s="2"/>
      <c r="AC296" s="1"/>
      <c r="AD296" s="135">
        <f t="shared" si="185"/>
        <v>0</v>
      </c>
      <c r="AE296" s="22">
        <f t="shared" si="172"/>
        <v>39.5</v>
      </c>
      <c r="AF296" s="22">
        <f t="shared" si="170"/>
        <v>4.5</v>
      </c>
      <c r="AG296" s="1">
        <f t="shared" si="171"/>
        <v>0</v>
      </c>
    </row>
    <row r="297" spans="1:33" x14ac:dyDescent="0.25">
      <c r="A297" s="113"/>
      <c r="B297" s="2">
        <v>0.375</v>
      </c>
      <c r="C297" s="2">
        <v>0.75</v>
      </c>
      <c r="D297" s="54">
        <v>1</v>
      </c>
      <c r="E297" s="1">
        <f t="shared" ref="E297" si="195">24*(C297-B297)-D297</f>
        <v>8</v>
      </c>
      <c r="F297" s="2"/>
      <c r="G297" s="2"/>
      <c r="H297" s="54"/>
      <c r="I297" s="1">
        <f t="shared" ref="I297" si="196">24*(G297-F297)-H297</f>
        <v>0</v>
      </c>
      <c r="J297" s="2">
        <v>0.70833333333333337</v>
      </c>
      <c r="K297" s="2">
        <v>4.1666666666666664E-2</v>
      </c>
      <c r="L297" s="1">
        <v>0.5</v>
      </c>
      <c r="M297" s="1">
        <v>7.5</v>
      </c>
      <c r="N297" s="2"/>
      <c r="O297" s="2"/>
      <c r="P297" s="1"/>
      <c r="Q297" s="1">
        <f t="shared" si="183"/>
        <v>0</v>
      </c>
      <c r="R297" s="2">
        <v>0.375</v>
      </c>
      <c r="S297" s="2">
        <v>0.75</v>
      </c>
      <c r="T297" s="54">
        <v>1</v>
      </c>
      <c r="U297" s="1">
        <f t="shared" si="184"/>
        <v>8</v>
      </c>
      <c r="V297" s="2"/>
      <c r="W297" s="2"/>
      <c r="X297" s="1"/>
      <c r="Y297" s="1">
        <f t="shared" si="192"/>
        <v>0</v>
      </c>
      <c r="Z297" s="135">
        <v>2</v>
      </c>
      <c r="AA297" s="2"/>
      <c r="AB297" s="2"/>
      <c r="AC297" s="1"/>
      <c r="AD297" s="135">
        <f t="shared" si="185"/>
        <v>0</v>
      </c>
      <c r="AE297" s="22">
        <f t="shared" si="172"/>
        <v>23.5</v>
      </c>
      <c r="AF297" s="22">
        <f t="shared" si="170"/>
        <v>4.5</v>
      </c>
      <c r="AG297" s="1">
        <f t="shared" si="171"/>
        <v>0</v>
      </c>
    </row>
    <row r="298" spans="1:33" x14ac:dyDescent="0.25">
      <c r="A298" s="113"/>
      <c r="B298" s="2"/>
      <c r="C298" s="2"/>
      <c r="D298" s="1"/>
      <c r="E298" s="1">
        <f t="shared" si="179"/>
        <v>0</v>
      </c>
      <c r="F298" s="2"/>
      <c r="G298" s="2"/>
      <c r="H298" s="1"/>
      <c r="I298" s="1">
        <f t="shared" ref="I298" si="197">24*(G298-F298)-H298</f>
        <v>0</v>
      </c>
      <c r="J298" s="2">
        <v>0.70833333333333337</v>
      </c>
      <c r="K298" s="2">
        <v>4.1666666666666664E-2</v>
      </c>
      <c r="L298" s="1">
        <v>0.5</v>
      </c>
      <c r="M298" s="1">
        <v>7.5</v>
      </c>
      <c r="N298" s="2"/>
      <c r="O298" s="2"/>
      <c r="P298" s="1"/>
      <c r="Q298" s="1">
        <f t="shared" ref="Q298" si="198">24*(O298-N298)-P298</f>
        <v>0</v>
      </c>
      <c r="R298" s="2"/>
      <c r="S298" s="2"/>
      <c r="T298" s="1"/>
      <c r="U298" s="1">
        <f t="shared" ref="U298" si="199">24*(S298-R298)-T298</f>
        <v>0</v>
      </c>
      <c r="V298" s="2"/>
      <c r="W298" s="2"/>
      <c r="X298" s="1"/>
      <c r="Y298" s="1">
        <f t="shared" si="176"/>
        <v>0</v>
      </c>
      <c r="Z298" s="135">
        <v>2</v>
      </c>
      <c r="AA298" s="2"/>
      <c r="AB298" s="2"/>
      <c r="AC298" s="1"/>
      <c r="AD298" s="135">
        <f t="shared" si="154"/>
        <v>0</v>
      </c>
      <c r="AE298" s="22">
        <f t="shared" si="172"/>
        <v>7.5</v>
      </c>
      <c r="AF298" s="22">
        <f t="shared" si="170"/>
        <v>4.5</v>
      </c>
      <c r="AG298" s="1">
        <f t="shared" si="171"/>
        <v>0</v>
      </c>
    </row>
    <row r="299" spans="1:33" x14ac:dyDescent="0.25">
      <c r="AA299" s="23"/>
    </row>
    <row r="300" spans="1:33" x14ac:dyDescent="0.25">
      <c r="AA300" s="156" t="s">
        <v>11</v>
      </c>
      <c r="AB300" s="157"/>
      <c r="AC300" s="157"/>
      <c r="AD300" s="158"/>
      <c r="AE300" s="22">
        <f>SUM(AE282:AE299)</f>
        <v>515</v>
      </c>
      <c r="AF300" s="13"/>
    </row>
    <row r="301" spans="1:33" x14ac:dyDescent="0.25">
      <c r="S301" s="15"/>
      <c r="AA301" s="159" t="s">
        <v>12</v>
      </c>
      <c r="AB301" s="160"/>
      <c r="AC301" s="160"/>
      <c r="AD301" s="161"/>
      <c r="AE301" s="24">
        <f>AE300*AE275</f>
        <v>8652</v>
      </c>
      <c r="AF301" s="78"/>
    </row>
    <row r="302" spans="1:33" x14ac:dyDescent="0.25">
      <c r="AA302" s="164" t="s">
        <v>69</v>
      </c>
      <c r="AB302" s="164"/>
      <c r="AC302" s="164"/>
      <c r="AD302" s="164"/>
      <c r="AE302" s="24">
        <f>AE301+AF302+AG302</f>
        <v>8827.5</v>
      </c>
      <c r="AF302" s="24">
        <f>SUM(AF282:AF298)</f>
        <v>40.5</v>
      </c>
      <c r="AG302" s="22">
        <f>SUM(AG282:AG301)</f>
        <v>135</v>
      </c>
    </row>
    <row r="303" spans="1:33" x14ac:dyDescent="0.25">
      <c r="R303" s="23"/>
      <c r="V303" s="23"/>
      <c r="AA303" s="159" t="s">
        <v>13</v>
      </c>
      <c r="AB303" s="160"/>
      <c r="AC303" s="160"/>
      <c r="AD303" s="161"/>
      <c r="AE303" s="24">
        <f>AE270+AE302</f>
        <v>79269.525000000009</v>
      </c>
      <c r="AF303" s="25"/>
    </row>
    <row r="304" spans="1:33" x14ac:dyDescent="0.25">
      <c r="R304" s="23"/>
      <c r="AA304" s="26"/>
      <c r="AB304" s="26"/>
      <c r="AC304" s="26"/>
      <c r="AD304" s="138"/>
      <c r="AE304" s="25"/>
      <c r="AF304" s="25"/>
    </row>
    <row r="305" spans="1:45" x14ac:dyDescent="0.25">
      <c r="A305" s="16"/>
      <c r="B305" s="164" t="s">
        <v>0</v>
      </c>
      <c r="C305" s="164"/>
      <c r="D305" s="164"/>
      <c r="E305" s="164"/>
      <c r="F305" s="164" t="s">
        <v>1</v>
      </c>
      <c r="G305" s="164"/>
      <c r="H305" s="164"/>
      <c r="I305" s="164"/>
      <c r="J305" s="164" t="s">
        <v>2</v>
      </c>
      <c r="K305" s="164"/>
      <c r="L305" s="164"/>
      <c r="M305" s="164"/>
      <c r="N305" s="164" t="s">
        <v>3</v>
      </c>
      <c r="O305" s="164"/>
      <c r="P305" s="164"/>
      <c r="Q305" s="164"/>
      <c r="R305" s="164" t="s">
        <v>4</v>
      </c>
      <c r="S305" s="164"/>
      <c r="T305" s="164"/>
      <c r="U305" s="164"/>
      <c r="V305" s="164" t="s">
        <v>5</v>
      </c>
      <c r="W305" s="164"/>
      <c r="X305" s="164"/>
      <c r="Y305" s="164"/>
      <c r="Z305" s="133"/>
      <c r="AA305" s="164" t="s">
        <v>6</v>
      </c>
      <c r="AB305" s="164"/>
      <c r="AC305" s="164"/>
      <c r="AD305" s="164"/>
      <c r="AE305" s="17" t="s">
        <v>7</v>
      </c>
      <c r="AF305" s="17" t="s">
        <v>52</v>
      </c>
    </row>
    <row r="306" spans="1:45" x14ac:dyDescent="0.25">
      <c r="A306" s="16"/>
      <c r="B306" s="163">
        <v>41567</v>
      </c>
      <c r="C306" s="164"/>
      <c r="D306" s="164"/>
      <c r="E306" s="164"/>
      <c r="F306" s="163">
        <v>41568</v>
      </c>
      <c r="G306" s="164"/>
      <c r="H306" s="164"/>
      <c r="I306" s="164"/>
      <c r="J306" s="163">
        <v>41569</v>
      </c>
      <c r="K306" s="164"/>
      <c r="L306" s="164"/>
      <c r="M306" s="164"/>
      <c r="N306" s="163">
        <v>41570</v>
      </c>
      <c r="O306" s="164"/>
      <c r="P306" s="164"/>
      <c r="Q306" s="164"/>
      <c r="R306" s="163">
        <v>41571</v>
      </c>
      <c r="S306" s="164"/>
      <c r="T306" s="164"/>
      <c r="U306" s="164"/>
      <c r="V306" s="163">
        <v>41572</v>
      </c>
      <c r="W306" s="164"/>
      <c r="X306" s="164"/>
      <c r="Y306" s="164"/>
      <c r="Z306" s="133"/>
      <c r="AA306" s="163">
        <v>41573</v>
      </c>
      <c r="AB306" s="164"/>
      <c r="AC306" s="164"/>
      <c r="AD306" s="164"/>
      <c r="AE306" s="17"/>
      <c r="AF306" s="115"/>
    </row>
    <row r="307" spans="1:45" ht="41.25" x14ac:dyDescent="0.25">
      <c r="A307" s="19"/>
      <c r="B307" s="20" t="s">
        <v>8</v>
      </c>
      <c r="C307" s="20" t="s">
        <v>9</v>
      </c>
      <c r="D307" s="21" t="s">
        <v>10</v>
      </c>
      <c r="E307" s="21" t="s">
        <v>7</v>
      </c>
      <c r="F307" s="20" t="s">
        <v>8</v>
      </c>
      <c r="G307" s="20" t="s">
        <v>9</v>
      </c>
      <c r="H307" s="21" t="s">
        <v>10</v>
      </c>
      <c r="I307" s="21" t="s">
        <v>7</v>
      </c>
      <c r="J307" s="20" t="s">
        <v>8</v>
      </c>
      <c r="K307" s="20" t="s">
        <v>9</v>
      </c>
      <c r="L307" s="21" t="s">
        <v>10</v>
      </c>
      <c r="M307" s="21" t="s">
        <v>7</v>
      </c>
      <c r="N307" s="20" t="s">
        <v>8</v>
      </c>
      <c r="O307" s="20" t="s">
        <v>9</v>
      </c>
      <c r="P307" s="21" t="s">
        <v>10</v>
      </c>
      <c r="Q307" s="21" t="s">
        <v>7</v>
      </c>
      <c r="R307" s="20" t="s">
        <v>8</v>
      </c>
      <c r="S307" s="20" t="s">
        <v>9</v>
      </c>
      <c r="T307" s="21" t="s">
        <v>10</v>
      </c>
      <c r="U307" s="21" t="s">
        <v>7</v>
      </c>
      <c r="V307" s="20" t="s">
        <v>8</v>
      </c>
      <c r="W307" s="20" t="s">
        <v>9</v>
      </c>
      <c r="X307" s="21" t="s">
        <v>10</v>
      </c>
      <c r="Y307" s="21" t="s">
        <v>7</v>
      </c>
      <c r="Z307" s="134"/>
      <c r="AA307" s="20" t="s">
        <v>8</v>
      </c>
      <c r="AB307" s="20" t="s">
        <v>9</v>
      </c>
      <c r="AC307" s="21" t="s">
        <v>10</v>
      </c>
      <c r="AD307" s="134" t="s">
        <v>7</v>
      </c>
      <c r="AE307" s="17" t="s">
        <v>68</v>
      </c>
      <c r="AF307" s="114">
        <v>0.25</v>
      </c>
      <c r="AG307" s="114">
        <v>0.5</v>
      </c>
    </row>
    <row r="308" spans="1:45" x14ac:dyDescent="0.25">
      <c r="A308" s="19"/>
      <c r="B308" s="121"/>
      <c r="C308" s="122"/>
      <c r="D308" s="123"/>
      <c r="E308" s="124"/>
      <c r="F308" s="121"/>
      <c r="G308" s="122"/>
      <c r="H308" s="123"/>
      <c r="I308" s="124"/>
      <c r="J308" s="121"/>
      <c r="K308" s="122"/>
      <c r="L308" s="123"/>
      <c r="M308" s="124"/>
      <c r="N308" s="121"/>
      <c r="O308" s="122"/>
      <c r="P308" s="123"/>
      <c r="Q308" s="124"/>
      <c r="R308" s="121"/>
      <c r="S308" s="122"/>
      <c r="T308" s="123"/>
      <c r="U308" s="124"/>
      <c r="V308" s="121"/>
      <c r="W308" s="122"/>
      <c r="X308" s="123"/>
      <c r="Y308" s="124"/>
      <c r="Z308" s="134"/>
      <c r="AA308" s="20"/>
      <c r="AB308" s="20"/>
      <c r="AC308" s="21"/>
      <c r="AD308" s="134"/>
      <c r="AE308" s="116">
        <f>AE275</f>
        <v>16.8</v>
      </c>
      <c r="AF308" s="17">
        <v>2.25</v>
      </c>
      <c r="AG308" s="17">
        <v>4.5</v>
      </c>
    </row>
    <row r="309" spans="1:45" x14ac:dyDescent="0.25">
      <c r="A309" s="32"/>
      <c r="B309" s="165" t="s">
        <v>66</v>
      </c>
      <c r="C309" s="166"/>
      <c r="D309" s="166"/>
      <c r="E309" s="167"/>
      <c r="F309" s="165" t="s">
        <v>66</v>
      </c>
      <c r="G309" s="166"/>
      <c r="H309" s="166"/>
      <c r="I309" s="167"/>
      <c r="J309" s="165" t="s">
        <v>66</v>
      </c>
      <c r="K309" s="166"/>
      <c r="L309" s="166"/>
      <c r="M309" s="167"/>
      <c r="N309" s="165" t="s">
        <v>66</v>
      </c>
      <c r="O309" s="166"/>
      <c r="P309" s="166"/>
      <c r="Q309" s="167"/>
      <c r="R309" s="165" t="s">
        <v>66</v>
      </c>
      <c r="S309" s="166"/>
      <c r="T309" s="166"/>
      <c r="U309" s="167"/>
      <c r="V309" s="165" t="s">
        <v>66</v>
      </c>
      <c r="W309" s="166"/>
      <c r="X309" s="166"/>
      <c r="Y309" s="167"/>
      <c r="Z309" s="135"/>
      <c r="AA309" s="30"/>
      <c r="AB309" s="30"/>
      <c r="AC309" s="31"/>
      <c r="AD309" s="135">
        <f t="shared" ref="AD309:AD328" si="200">24*(AB309-AA309)-AC309</f>
        <v>0</v>
      </c>
      <c r="AE309" s="68"/>
      <c r="AF309" s="17"/>
    </row>
    <row r="310" spans="1:45" x14ac:dyDescent="0.25">
      <c r="A310" s="32"/>
      <c r="B310" s="30">
        <v>0.33333333333333331</v>
      </c>
      <c r="C310" s="30">
        <v>0.70833333333333337</v>
      </c>
      <c r="D310" s="31">
        <v>1</v>
      </c>
      <c r="E310" s="31">
        <f t="shared" ref="E310" si="201">24*(C310-B310)-D310</f>
        <v>8.0000000000000018</v>
      </c>
      <c r="F310" s="30">
        <v>0.33333333333333331</v>
      </c>
      <c r="G310" s="30">
        <v>0.70833333333333337</v>
      </c>
      <c r="H310" s="31">
        <v>1</v>
      </c>
      <c r="I310" s="31">
        <f t="shared" ref="I310" si="202">24*(G310-F310)-H310</f>
        <v>8.0000000000000018</v>
      </c>
      <c r="J310" s="165" t="s">
        <v>43</v>
      </c>
      <c r="K310" s="166"/>
      <c r="L310" s="166"/>
      <c r="M310" s="167"/>
      <c r="N310" s="30">
        <v>0.375</v>
      </c>
      <c r="O310" s="30">
        <v>0.75</v>
      </c>
      <c r="P310" s="31">
        <v>1</v>
      </c>
      <c r="Q310" s="31">
        <f t="shared" ref="Q310" si="203">24*(O310-N310)-P310</f>
        <v>8</v>
      </c>
      <c r="R310" s="30">
        <v>0.83333333333333337</v>
      </c>
      <c r="S310" s="30">
        <v>0.125</v>
      </c>
      <c r="T310" s="31">
        <v>1</v>
      </c>
      <c r="U310" s="31">
        <v>8</v>
      </c>
      <c r="V310" s="30">
        <v>0.58333333333333337</v>
      </c>
      <c r="W310" s="30">
        <v>0.83333333333333337</v>
      </c>
      <c r="X310" s="31">
        <v>0.5</v>
      </c>
      <c r="Y310" s="31">
        <f t="shared" ref="Y310:Y328" si="204">24*(W310-V310)-X310</f>
        <v>5.5</v>
      </c>
      <c r="Z310" s="135"/>
      <c r="AA310" s="30"/>
      <c r="AB310" s="30"/>
      <c r="AC310" s="31"/>
      <c r="AD310" s="135">
        <f t="shared" si="200"/>
        <v>0</v>
      </c>
      <c r="AE310" s="68"/>
      <c r="AF310" s="17"/>
    </row>
    <row r="311" spans="1:45" x14ac:dyDescent="0.25">
      <c r="A311" s="32"/>
      <c r="B311" s="165" t="s">
        <v>66</v>
      </c>
      <c r="C311" s="166"/>
      <c r="D311" s="166"/>
      <c r="E311" s="167"/>
      <c r="F311" s="165" t="s">
        <v>66</v>
      </c>
      <c r="G311" s="166"/>
      <c r="H311" s="166"/>
      <c r="I311" s="167"/>
      <c r="J311" s="165" t="s">
        <v>66</v>
      </c>
      <c r="K311" s="166"/>
      <c r="L311" s="166"/>
      <c r="M311" s="167"/>
      <c r="N311" s="165" t="s">
        <v>66</v>
      </c>
      <c r="O311" s="166"/>
      <c r="P311" s="166"/>
      <c r="Q311" s="167"/>
      <c r="R311" s="165" t="s">
        <v>66</v>
      </c>
      <c r="S311" s="166"/>
      <c r="T311" s="166"/>
      <c r="U311" s="167"/>
      <c r="V311" s="165" t="s">
        <v>66</v>
      </c>
      <c r="W311" s="166"/>
      <c r="X311" s="166"/>
      <c r="Y311" s="167"/>
      <c r="Z311" s="135"/>
      <c r="AA311" s="30"/>
      <c r="AB311" s="30"/>
      <c r="AC311" s="31"/>
      <c r="AD311" s="135">
        <f t="shared" si="200"/>
        <v>0</v>
      </c>
      <c r="AE311" s="68"/>
      <c r="AF311" s="17"/>
    </row>
    <row r="312" spans="1:45" x14ac:dyDescent="0.25">
      <c r="A312" s="50"/>
      <c r="B312" s="168" t="s">
        <v>61</v>
      </c>
      <c r="C312" s="169"/>
      <c r="D312" s="169"/>
      <c r="E312" s="170"/>
      <c r="F312" s="168" t="s">
        <v>61</v>
      </c>
      <c r="G312" s="169"/>
      <c r="H312" s="169"/>
      <c r="I312" s="170"/>
      <c r="J312" s="168" t="s">
        <v>61</v>
      </c>
      <c r="K312" s="169"/>
      <c r="L312" s="169"/>
      <c r="M312" s="170"/>
      <c r="N312" s="168" t="s">
        <v>61</v>
      </c>
      <c r="O312" s="169"/>
      <c r="P312" s="169"/>
      <c r="Q312" s="170"/>
      <c r="R312" s="168" t="s">
        <v>61</v>
      </c>
      <c r="S312" s="169"/>
      <c r="T312" s="169"/>
      <c r="U312" s="170"/>
      <c r="V312" s="168" t="s">
        <v>61</v>
      </c>
      <c r="W312" s="169"/>
      <c r="X312" s="169"/>
      <c r="Y312" s="170"/>
      <c r="Z312" s="135"/>
      <c r="AA312" s="28"/>
      <c r="AB312" s="28"/>
      <c r="AC312" s="29"/>
      <c r="AD312" s="135">
        <f t="shared" si="200"/>
        <v>0</v>
      </c>
      <c r="AE312" s="51"/>
      <c r="AF312" s="17"/>
    </row>
    <row r="313" spans="1:45" s="73" customFormat="1" x14ac:dyDescent="0.25">
      <c r="A313" s="69"/>
      <c r="B313" s="165" t="s">
        <v>45</v>
      </c>
      <c r="C313" s="166"/>
      <c r="D313" s="166"/>
      <c r="E313" s="167"/>
      <c r="F313" s="165" t="s">
        <v>45</v>
      </c>
      <c r="G313" s="166"/>
      <c r="H313" s="166"/>
      <c r="I313" s="167"/>
      <c r="J313" s="165" t="s">
        <v>45</v>
      </c>
      <c r="K313" s="166"/>
      <c r="L313" s="166"/>
      <c r="M313" s="167"/>
      <c r="N313" s="165" t="s">
        <v>45</v>
      </c>
      <c r="O313" s="166"/>
      <c r="P313" s="166"/>
      <c r="Q313" s="167"/>
      <c r="R313" s="165" t="s">
        <v>45</v>
      </c>
      <c r="S313" s="166"/>
      <c r="T313" s="166"/>
      <c r="U313" s="167"/>
      <c r="V313" s="165" t="s">
        <v>45</v>
      </c>
      <c r="W313" s="166"/>
      <c r="X313" s="166"/>
      <c r="Y313" s="167"/>
      <c r="Z313" s="135"/>
      <c r="AA313" s="70"/>
      <c r="AB313" s="70"/>
      <c r="AC313" s="71"/>
      <c r="AD313" s="135">
        <f t="shared" si="200"/>
        <v>0</v>
      </c>
      <c r="AE313" s="72"/>
      <c r="AF313" s="17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</row>
    <row r="314" spans="1:45" x14ac:dyDescent="0.25">
      <c r="A314" s="50"/>
      <c r="B314" s="30">
        <v>0.25</v>
      </c>
      <c r="C314" s="30">
        <v>0.625</v>
      </c>
      <c r="D314" s="31">
        <v>1</v>
      </c>
      <c r="E314" s="31">
        <f t="shared" ref="E314" si="205">24*(C314-B314)-D314</f>
        <v>8</v>
      </c>
      <c r="F314" s="30">
        <v>0.375</v>
      </c>
      <c r="G314" s="30">
        <v>0.75</v>
      </c>
      <c r="H314" s="31">
        <v>1</v>
      </c>
      <c r="I314" s="31">
        <f t="shared" ref="I314" si="206">24*(G314-F314)-H314</f>
        <v>8</v>
      </c>
      <c r="J314" s="30">
        <v>0.375</v>
      </c>
      <c r="K314" s="30">
        <v>0.75</v>
      </c>
      <c r="L314" s="31">
        <v>1</v>
      </c>
      <c r="M314" s="31">
        <f t="shared" ref="M314" si="207">24*(K314-J314)-L314</f>
        <v>8</v>
      </c>
      <c r="N314" s="30">
        <v>0.375</v>
      </c>
      <c r="O314" s="30">
        <v>0.75</v>
      </c>
      <c r="P314" s="31">
        <v>1</v>
      </c>
      <c r="Q314" s="31">
        <f t="shared" ref="Q314" si="208">24*(O314-N314)-P314</f>
        <v>8</v>
      </c>
      <c r="R314" s="30">
        <v>0.375</v>
      </c>
      <c r="S314" s="30">
        <v>0.75</v>
      </c>
      <c r="T314" s="31">
        <v>1</v>
      </c>
      <c r="U314" s="31">
        <f t="shared" ref="U314" si="209">24*(S314-R314)-T314</f>
        <v>8</v>
      </c>
      <c r="V314" s="30">
        <v>0.25</v>
      </c>
      <c r="W314" s="30">
        <v>0.625</v>
      </c>
      <c r="X314" s="31">
        <v>1</v>
      </c>
      <c r="Y314" s="31">
        <f t="shared" ref="Y314" si="210">24*(W314-V314)-X314</f>
        <v>8</v>
      </c>
      <c r="Z314" s="135"/>
      <c r="AA314" s="28"/>
      <c r="AB314" s="28"/>
      <c r="AC314" s="29"/>
      <c r="AD314" s="135">
        <f t="shared" si="200"/>
        <v>0</v>
      </c>
      <c r="AE314" s="51"/>
      <c r="AF314" s="22"/>
    </row>
    <row r="315" spans="1:45" x14ac:dyDescent="0.25">
      <c r="A315" s="113"/>
      <c r="B315" s="2">
        <v>0.375</v>
      </c>
      <c r="C315" s="2">
        <v>0.75</v>
      </c>
      <c r="D315" s="54">
        <v>1</v>
      </c>
      <c r="E315" s="1">
        <f t="shared" ref="E315:E325" si="211">24*(C315-B315)-D315</f>
        <v>8</v>
      </c>
      <c r="F315" s="2">
        <v>0.375</v>
      </c>
      <c r="G315" s="2">
        <v>0.75</v>
      </c>
      <c r="H315" s="54">
        <v>1</v>
      </c>
      <c r="I315" s="1">
        <f t="shared" ref="I315:I320" si="212">24*(G315-F315)-H315</f>
        <v>8</v>
      </c>
      <c r="J315" s="2"/>
      <c r="K315" s="2"/>
      <c r="L315" s="54"/>
      <c r="M315" s="1"/>
      <c r="N315" s="2">
        <v>0.375</v>
      </c>
      <c r="O315" s="2">
        <v>0.75</v>
      </c>
      <c r="P315" s="54">
        <v>1</v>
      </c>
      <c r="Q315" s="1">
        <f t="shared" ref="Q315:Q320" si="213">24*(O315-N315)-P315</f>
        <v>8</v>
      </c>
      <c r="R315" s="2"/>
      <c r="S315" s="2"/>
      <c r="T315" s="54"/>
      <c r="U315" s="1"/>
      <c r="V315" s="2"/>
      <c r="W315" s="2"/>
      <c r="X315" s="1"/>
      <c r="Y315" s="1"/>
      <c r="Z315" s="135">
        <v>0</v>
      </c>
      <c r="AA315" s="2"/>
      <c r="AB315" s="2"/>
      <c r="AC315" s="1"/>
      <c r="AD315" s="135">
        <f t="shared" si="200"/>
        <v>0</v>
      </c>
      <c r="AE315" s="22">
        <f>AD315+Y315+U315+Q315+M315+I315+E315</f>
        <v>24</v>
      </c>
      <c r="AF315" s="22">
        <f t="shared" ref="AF315:AF333" si="214">Z315*$AF$5</f>
        <v>0</v>
      </c>
      <c r="AG315" s="1">
        <f t="shared" ref="AG315:AG333" si="215">$AG$5*AD315</f>
        <v>0</v>
      </c>
    </row>
    <row r="316" spans="1:45" x14ac:dyDescent="0.25">
      <c r="A316" s="113"/>
      <c r="B316" s="2">
        <v>0.25</v>
      </c>
      <c r="C316" s="2">
        <v>0.625</v>
      </c>
      <c r="D316" s="54">
        <v>1</v>
      </c>
      <c r="E316" s="1">
        <f t="shared" si="211"/>
        <v>8</v>
      </c>
      <c r="F316" s="2">
        <v>0.375</v>
      </c>
      <c r="G316" s="2">
        <v>0.75</v>
      </c>
      <c r="H316" s="54">
        <v>1</v>
      </c>
      <c r="I316" s="1">
        <f t="shared" si="212"/>
        <v>8</v>
      </c>
      <c r="J316" s="2">
        <v>0.375</v>
      </c>
      <c r="K316" s="2">
        <v>0.75</v>
      </c>
      <c r="L316" s="54">
        <v>1</v>
      </c>
      <c r="M316" s="1">
        <f t="shared" ref="M316:M320" si="216">24*(K316-J316)-L316</f>
        <v>8</v>
      </c>
      <c r="N316" s="2">
        <v>0.375</v>
      </c>
      <c r="O316" s="2">
        <v>0.75</v>
      </c>
      <c r="P316" s="54">
        <v>1</v>
      </c>
      <c r="Q316" s="1">
        <f t="shared" si="213"/>
        <v>8</v>
      </c>
      <c r="R316" s="2">
        <v>0.375</v>
      </c>
      <c r="S316" s="2">
        <v>0.75</v>
      </c>
      <c r="T316" s="54">
        <v>1</v>
      </c>
      <c r="U316" s="1">
        <f t="shared" ref="U316:U323" si="217">24*(S316-R316)-T316</f>
        <v>8</v>
      </c>
      <c r="V316" s="2"/>
      <c r="W316" s="2"/>
      <c r="X316" s="1"/>
      <c r="Y316" s="1"/>
      <c r="Z316" s="135">
        <v>0</v>
      </c>
      <c r="AA316" s="2"/>
      <c r="AB316" s="2"/>
      <c r="AC316" s="1"/>
      <c r="AD316" s="135">
        <f t="shared" si="200"/>
        <v>0</v>
      </c>
      <c r="AE316" s="22">
        <f t="shared" ref="AE316:AE317" si="218">AD316+Y316+U316+Q316+M316+I316+E316</f>
        <v>40</v>
      </c>
      <c r="AF316" s="22">
        <f t="shared" si="214"/>
        <v>0</v>
      </c>
      <c r="AG316" s="1">
        <f t="shared" si="215"/>
        <v>0</v>
      </c>
    </row>
    <row r="317" spans="1:45" x14ac:dyDescent="0.25">
      <c r="A317" s="113"/>
      <c r="B317" s="2"/>
      <c r="C317" s="2"/>
      <c r="D317" s="54"/>
      <c r="E317" s="1"/>
      <c r="F317" s="2"/>
      <c r="G317" s="2"/>
      <c r="H317" s="54"/>
      <c r="I317" s="1"/>
      <c r="J317" s="2"/>
      <c r="K317" s="2"/>
      <c r="L317" s="54"/>
      <c r="M317" s="1"/>
      <c r="N317" s="2"/>
      <c r="O317" s="2"/>
      <c r="P317" s="54"/>
      <c r="Q317" s="1"/>
      <c r="R317" s="2">
        <v>0.83333333333333337</v>
      </c>
      <c r="S317" s="2">
        <v>1</v>
      </c>
      <c r="T317" s="54">
        <v>0.5</v>
      </c>
      <c r="U317" s="1">
        <f t="shared" si="217"/>
        <v>3.4999999999999991</v>
      </c>
      <c r="V317" s="2"/>
      <c r="W317" s="2"/>
      <c r="X317" s="1"/>
      <c r="Y317" s="1"/>
      <c r="Z317" s="135">
        <v>1</v>
      </c>
      <c r="AA317" s="2"/>
      <c r="AB317" s="2"/>
      <c r="AC317" s="1"/>
      <c r="AD317" s="135">
        <f t="shared" si="200"/>
        <v>0</v>
      </c>
      <c r="AE317" s="22">
        <f t="shared" si="218"/>
        <v>3.4999999999999991</v>
      </c>
      <c r="AF317" s="22">
        <f t="shared" si="214"/>
        <v>2.25</v>
      </c>
      <c r="AG317" s="1">
        <f t="shared" si="215"/>
        <v>0</v>
      </c>
    </row>
    <row r="318" spans="1:45" x14ac:dyDescent="0.25">
      <c r="A318" s="113"/>
      <c r="B318" s="2"/>
      <c r="C318" s="2"/>
      <c r="D318" s="54"/>
      <c r="E318" s="1"/>
      <c r="F318" s="2">
        <v>0.375</v>
      </c>
      <c r="G318" s="2">
        <v>0.75</v>
      </c>
      <c r="H318" s="54">
        <v>1</v>
      </c>
      <c r="I318" s="1">
        <f t="shared" si="212"/>
        <v>8</v>
      </c>
      <c r="J318" s="2">
        <v>0.375</v>
      </c>
      <c r="K318" s="2">
        <v>0.75</v>
      </c>
      <c r="L318" s="54">
        <v>1</v>
      </c>
      <c r="M318" s="1">
        <f t="shared" si="216"/>
        <v>8</v>
      </c>
      <c r="N318" s="2">
        <v>0.375</v>
      </c>
      <c r="O318" s="2">
        <v>0.75</v>
      </c>
      <c r="P318" s="54">
        <v>1</v>
      </c>
      <c r="Q318" s="1">
        <f t="shared" si="213"/>
        <v>8</v>
      </c>
      <c r="R318" s="2">
        <v>0.83333333333333337</v>
      </c>
      <c r="S318" s="2">
        <v>1</v>
      </c>
      <c r="T318" s="54">
        <v>0.5</v>
      </c>
      <c r="U318" s="1">
        <f t="shared" si="217"/>
        <v>3.4999999999999991</v>
      </c>
      <c r="V318" s="2"/>
      <c r="W318" s="2"/>
      <c r="X318" s="1"/>
      <c r="Y318" s="1"/>
      <c r="Z318" s="135">
        <v>1</v>
      </c>
      <c r="AA318" s="2"/>
      <c r="AB318" s="2"/>
      <c r="AC318" s="1"/>
      <c r="AD318" s="135">
        <f t="shared" si="200"/>
        <v>0</v>
      </c>
      <c r="AE318" s="22">
        <f t="shared" ref="AE318:AE333" si="219">AD318+Y318+U318+Q318+M318+I318+E318</f>
        <v>27.5</v>
      </c>
      <c r="AF318" s="22">
        <f t="shared" si="214"/>
        <v>2.25</v>
      </c>
      <c r="AG318" s="1">
        <f t="shared" si="215"/>
        <v>0</v>
      </c>
    </row>
    <row r="319" spans="1:45" x14ac:dyDescent="0.25">
      <c r="A319" s="113"/>
      <c r="B319" s="2"/>
      <c r="C319" s="2"/>
      <c r="D319" s="54"/>
      <c r="E319" s="1"/>
      <c r="F319" s="2"/>
      <c r="G319" s="2"/>
      <c r="H319" s="54"/>
      <c r="I319" s="1"/>
      <c r="J319" s="2">
        <v>0.375</v>
      </c>
      <c r="K319" s="2">
        <v>0.75</v>
      </c>
      <c r="L319" s="54">
        <v>1</v>
      </c>
      <c r="M319" s="1">
        <f t="shared" si="216"/>
        <v>8</v>
      </c>
      <c r="N319" s="2">
        <v>0.375</v>
      </c>
      <c r="O319" s="2">
        <v>0.75</v>
      </c>
      <c r="P319" s="54">
        <v>1</v>
      </c>
      <c r="Q319" s="1">
        <f t="shared" si="213"/>
        <v>8</v>
      </c>
      <c r="R319" s="2">
        <v>0.625</v>
      </c>
      <c r="S319" s="2">
        <v>1</v>
      </c>
      <c r="T319" s="54">
        <v>1</v>
      </c>
      <c r="U319" s="1">
        <f t="shared" si="217"/>
        <v>8</v>
      </c>
      <c r="V319" s="2">
        <v>0.5</v>
      </c>
      <c r="W319" s="2">
        <v>0.83333333333333337</v>
      </c>
      <c r="X319" s="1">
        <v>1</v>
      </c>
      <c r="Y319" s="1">
        <f t="shared" ref="Y319" si="220">24*(W319-V319)-X319</f>
        <v>7</v>
      </c>
      <c r="Z319" s="135">
        <v>1</v>
      </c>
      <c r="AA319" s="2"/>
      <c r="AB319" s="2"/>
      <c r="AC319" s="1"/>
      <c r="AD319" s="135">
        <f t="shared" si="200"/>
        <v>0</v>
      </c>
      <c r="AE319" s="22">
        <f t="shared" si="219"/>
        <v>31</v>
      </c>
      <c r="AF319" s="22">
        <f t="shared" si="214"/>
        <v>2.25</v>
      </c>
      <c r="AG319" s="1">
        <f t="shared" si="215"/>
        <v>0</v>
      </c>
    </row>
    <row r="320" spans="1:45" x14ac:dyDescent="0.25">
      <c r="A320" s="113"/>
      <c r="B320" s="2"/>
      <c r="C320" s="2"/>
      <c r="D320" s="54"/>
      <c r="E320" s="1"/>
      <c r="F320" s="2">
        <v>0.375</v>
      </c>
      <c r="G320" s="2">
        <v>0.75</v>
      </c>
      <c r="H320" s="54">
        <v>1</v>
      </c>
      <c r="I320" s="1">
        <f t="shared" si="212"/>
        <v>8</v>
      </c>
      <c r="J320" s="2">
        <v>0.375</v>
      </c>
      <c r="K320" s="2">
        <v>0.75</v>
      </c>
      <c r="L320" s="54">
        <v>1</v>
      </c>
      <c r="M320" s="1">
        <f t="shared" si="216"/>
        <v>8</v>
      </c>
      <c r="N320" s="2">
        <v>0.375</v>
      </c>
      <c r="O320" s="2">
        <v>0.75</v>
      </c>
      <c r="P320" s="54">
        <v>1</v>
      </c>
      <c r="Q320" s="1">
        <f t="shared" si="213"/>
        <v>8</v>
      </c>
      <c r="R320" s="2">
        <v>0.375</v>
      </c>
      <c r="S320" s="2">
        <v>0.75</v>
      </c>
      <c r="T320" s="54">
        <v>1</v>
      </c>
      <c r="U320" s="1">
        <f t="shared" si="217"/>
        <v>8</v>
      </c>
      <c r="V320" s="2"/>
      <c r="W320" s="2"/>
      <c r="X320" s="1"/>
      <c r="Y320" s="1"/>
      <c r="Z320" s="135">
        <v>0</v>
      </c>
      <c r="AA320" s="2"/>
      <c r="AB320" s="2"/>
      <c r="AC320" s="1"/>
      <c r="AD320" s="135">
        <f t="shared" si="200"/>
        <v>0</v>
      </c>
      <c r="AE320" s="22">
        <f t="shared" si="219"/>
        <v>32</v>
      </c>
      <c r="AF320" s="22">
        <f t="shared" si="214"/>
        <v>0</v>
      </c>
      <c r="AG320" s="1">
        <f t="shared" si="215"/>
        <v>0</v>
      </c>
    </row>
    <row r="321" spans="1:34" x14ac:dyDescent="0.25">
      <c r="A321" s="113"/>
      <c r="B321" s="2">
        <v>0.29166666666666669</v>
      </c>
      <c r="C321" s="2">
        <v>0.45833333333333331</v>
      </c>
      <c r="D321" s="54"/>
      <c r="E321" s="1">
        <f t="shared" si="211"/>
        <v>3.9999999999999991</v>
      </c>
      <c r="F321" s="2"/>
      <c r="G321" s="2"/>
      <c r="H321" s="54"/>
      <c r="I321" s="1"/>
      <c r="J321" s="2">
        <v>0.375</v>
      </c>
      <c r="K321" s="2">
        <v>0.75</v>
      </c>
      <c r="L321" s="54">
        <v>1</v>
      </c>
      <c r="M321" s="1">
        <f t="shared" ref="M321:M323" si="221">24*(K321-J321)-L321</f>
        <v>8</v>
      </c>
      <c r="N321" s="2">
        <v>0.375</v>
      </c>
      <c r="O321" s="2">
        <v>0.75</v>
      </c>
      <c r="P321" s="54">
        <v>1</v>
      </c>
      <c r="Q321" s="1">
        <f t="shared" ref="Q321:Q322" si="222">24*(O321-N321)-P321</f>
        <v>8</v>
      </c>
      <c r="R321" s="2">
        <v>0.625</v>
      </c>
      <c r="S321" s="2">
        <v>0.95833333333333337</v>
      </c>
      <c r="T321" s="54">
        <v>1</v>
      </c>
      <c r="U321" s="1">
        <f t="shared" si="217"/>
        <v>7</v>
      </c>
      <c r="V321" s="2">
        <v>0.5</v>
      </c>
      <c r="W321" s="2">
        <v>0.83333333333333337</v>
      </c>
      <c r="X321" s="1">
        <v>1</v>
      </c>
      <c r="Y321" s="1">
        <f t="shared" ref="Y321:Y325" si="223">24*(W321-V321)-X321</f>
        <v>7</v>
      </c>
      <c r="Z321" s="135">
        <v>0</v>
      </c>
      <c r="AA321" s="2"/>
      <c r="AB321" s="2"/>
      <c r="AC321" s="1"/>
      <c r="AD321" s="135">
        <f t="shared" si="200"/>
        <v>0</v>
      </c>
      <c r="AE321" s="22">
        <f t="shared" si="219"/>
        <v>34</v>
      </c>
      <c r="AF321" s="22">
        <f t="shared" si="214"/>
        <v>0</v>
      </c>
      <c r="AG321" s="1">
        <f t="shared" si="215"/>
        <v>0</v>
      </c>
    </row>
    <row r="322" spans="1:34" x14ac:dyDescent="0.25">
      <c r="A322" s="113"/>
      <c r="B322" s="2">
        <v>0.25</v>
      </c>
      <c r="C322" s="2">
        <v>0.58333333333333337</v>
      </c>
      <c r="D322" s="1">
        <v>1</v>
      </c>
      <c r="E322" s="1">
        <f t="shared" si="211"/>
        <v>7</v>
      </c>
      <c r="F322" s="2">
        <v>0.375</v>
      </c>
      <c r="G322" s="2">
        <v>0.75</v>
      </c>
      <c r="H322" s="54">
        <v>1</v>
      </c>
      <c r="I322" s="1">
        <f t="shared" ref="I322:I323" si="224">24*(G322-F322)-H322</f>
        <v>8</v>
      </c>
      <c r="J322" s="2">
        <v>0.375</v>
      </c>
      <c r="K322" s="2">
        <v>0.75</v>
      </c>
      <c r="L322" s="54">
        <v>1</v>
      </c>
      <c r="M322" s="1">
        <f t="shared" si="221"/>
        <v>8</v>
      </c>
      <c r="N322" s="2">
        <v>0.375</v>
      </c>
      <c r="O322" s="2">
        <v>0.5</v>
      </c>
      <c r="P322" s="54"/>
      <c r="Q322" s="1">
        <f t="shared" si="222"/>
        <v>3</v>
      </c>
      <c r="R322" s="2">
        <v>0.625</v>
      </c>
      <c r="S322" s="2">
        <v>1</v>
      </c>
      <c r="T322" s="54">
        <v>1</v>
      </c>
      <c r="U322" s="1">
        <f t="shared" si="217"/>
        <v>8</v>
      </c>
      <c r="V322" s="2"/>
      <c r="W322" s="2"/>
      <c r="X322" s="1"/>
      <c r="Y322" s="1">
        <f t="shared" si="223"/>
        <v>0</v>
      </c>
      <c r="Z322" s="135">
        <v>1</v>
      </c>
      <c r="AA322" s="2"/>
      <c r="AB322" s="2"/>
      <c r="AC322" s="1"/>
      <c r="AD322" s="135">
        <f t="shared" si="200"/>
        <v>0</v>
      </c>
      <c r="AE322" s="22">
        <f t="shared" si="219"/>
        <v>34</v>
      </c>
      <c r="AF322" s="22">
        <f t="shared" si="214"/>
        <v>2.25</v>
      </c>
      <c r="AG322" s="1">
        <f t="shared" si="215"/>
        <v>0</v>
      </c>
    </row>
    <row r="323" spans="1:34" x14ac:dyDescent="0.25">
      <c r="A323" s="113"/>
      <c r="B323" s="2">
        <v>0.25</v>
      </c>
      <c r="C323" s="2">
        <v>0.625</v>
      </c>
      <c r="D323" s="54">
        <v>1</v>
      </c>
      <c r="E323" s="1">
        <f t="shared" si="211"/>
        <v>8</v>
      </c>
      <c r="F323" s="2">
        <v>0.375</v>
      </c>
      <c r="G323" s="2">
        <v>0.75</v>
      </c>
      <c r="H323" s="54">
        <v>1</v>
      </c>
      <c r="I323" s="1">
        <f t="shared" si="224"/>
        <v>8</v>
      </c>
      <c r="J323" s="2">
        <v>0.375</v>
      </c>
      <c r="K323" s="2">
        <v>0.75</v>
      </c>
      <c r="L323" s="54">
        <v>1</v>
      </c>
      <c r="M323" s="1">
        <f t="shared" si="221"/>
        <v>8</v>
      </c>
      <c r="N323" s="2"/>
      <c r="O323" s="2"/>
      <c r="P323" s="54"/>
      <c r="Q323" s="1"/>
      <c r="R323" s="2">
        <v>0.625</v>
      </c>
      <c r="S323" s="2">
        <v>0.95833333333333337</v>
      </c>
      <c r="T323" s="54">
        <v>1</v>
      </c>
      <c r="U323" s="1">
        <f t="shared" si="217"/>
        <v>7</v>
      </c>
      <c r="V323" s="2">
        <v>0.5</v>
      </c>
      <c r="W323" s="2">
        <v>0.83333333333333337</v>
      </c>
      <c r="X323" s="1">
        <v>1</v>
      </c>
      <c r="Y323" s="1">
        <f t="shared" si="223"/>
        <v>7</v>
      </c>
      <c r="Z323" s="135">
        <v>0</v>
      </c>
      <c r="AA323" s="2"/>
      <c r="AB323" s="2"/>
      <c r="AC323" s="1"/>
      <c r="AD323" s="135">
        <f t="shared" si="200"/>
        <v>0</v>
      </c>
      <c r="AE323" s="22">
        <f t="shared" si="219"/>
        <v>38</v>
      </c>
      <c r="AF323" s="22">
        <f t="shared" si="214"/>
        <v>0</v>
      </c>
      <c r="AG323" s="1">
        <f t="shared" si="215"/>
        <v>0</v>
      </c>
    </row>
    <row r="324" spans="1:34" x14ac:dyDescent="0.25">
      <c r="A324" s="113"/>
      <c r="B324" s="2">
        <v>0.375</v>
      </c>
      <c r="C324" s="2">
        <v>0.75</v>
      </c>
      <c r="D324" s="54">
        <v>1</v>
      </c>
      <c r="E324" s="1">
        <f t="shared" ref="E324" si="225">24*(C324-B324)-D324</f>
        <v>8</v>
      </c>
      <c r="F324" s="2"/>
      <c r="G324" s="2"/>
      <c r="H324" s="54"/>
      <c r="I324" s="1"/>
      <c r="J324" s="2">
        <v>0.375</v>
      </c>
      <c r="K324" s="2">
        <v>0.75</v>
      </c>
      <c r="L324" s="54">
        <v>1</v>
      </c>
      <c r="M324" s="1">
        <f t="shared" ref="M324" si="226">24*(K324-J324)-L324</f>
        <v>8</v>
      </c>
      <c r="N324" s="2">
        <v>0.375</v>
      </c>
      <c r="O324" s="2">
        <v>0.75</v>
      </c>
      <c r="P324" s="54">
        <v>1</v>
      </c>
      <c r="Q324" s="1">
        <f t="shared" ref="Q324" si="227">24*(O324-N324)-P324</f>
        <v>8</v>
      </c>
      <c r="R324" s="2">
        <v>0.625</v>
      </c>
      <c r="S324" s="2">
        <v>1</v>
      </c>
      <c r="T324" s="54">
        <v>1</v>
      </c>
      <c r="U324" s="1">
        <f t="shared" ref="U324" si="228">24*(S324-R324)-T324</f>
        <v>8</v>
      </c>
      <c r="V324" s="2">
        <v>0.5</v>
      </c>
      <c r="W324" s="2">
        <v>0.83333333333333337</v>
      </c>
      <c r="X324" s="1">
        <v>1</v>
      </c>
      <c r="Y324" s="1">
        <f t="shared" ref="Y324" si="229">24*(W324-V324)-X324</f>
        <v>7</v>
      </c>
      <c r="Z324" s="135">
        <v>1</v>
      </c>
      <c r="AA324" s="2"/>
      <c r="AB324" s="2"/>
      <c r="AC324" s="1"/>
      <c r="AD324" s="135">
        <f t="shared" ref="AD324" si="230">24*(AB324-AA324)-AC324</f>
        <v>0</v>
      </c>
      <c r="AE324" s="22">
        <f t="shared" si="219"/>
        <v>39</v>
      </c>
      <c r="AF324" s="22">
        <f t="shared" si="214"/>
        <v>2.25</v>
      </c>
      <c r="AG324" s="1">
        <f t="shared" si="215"/>
        <v>0</v>
      </c>
    </row>
    <row r="325" spans="1:34" x14ac:dyDescent="0.25">
      <c r="A325" s="113"/>
      <c r="B325" s="2"/>
      <c r="C325" s="2"/>
      <c r="D325" s="54"/>
      <c r="E325" s="1">
        <f t="shared" si="211"/>
        <v>0</v>
      </c>
      <c r="F325" s="2"/>
      <c r="G325" s="2"/>
      <c r="H325" s="54"/>
      <c r="I325" s="1"/>
      <c r="J325" s="2"/>
      <c r="K325" s="2"/>
      <c r="L325" s="54"/>
      <c r="M325" s="1"/>
      <c r="N325" s="2"/>
      <c r="O325" s="2"/>
      <c r="P325" s="54"/>
      <c r="Q325" s="1"/>
      <c r="R325" s="2">
        <v>0.625</v>
      </c>
      <c r="S325" s="2">
        <v>1</v>
      </c>
      <c r="T325" s="54">
        <v>1</v>
      </c>
      <c r="U325" s="1">
        <v>8</v>
      </c>
      <c r="V325" s="2">
        <v>0.5</v>
      </c>
      <c r="W325" s="2">
        <v>0.83333333333333337</v>
      </c>
      <c r="X325" s="1">
        <v>1</v>
      </c>
      <c r="Y325" s="1">
        <f t="shared" si="223"/>
        <v>7</v>
      </c>
      <c r="Z325" s="135">
        <v>0</v>
      </c>
      <c r="AA325" s="2"/>
      <c r="AB325" s="2"/>
      <c r="AC325" s="1"/>
      <c r="AD325" s="135">
        <f t="shared" si="200"/>
        <v>0</v>
      </c>
      <c r="AE325" s="22">
        <f t="shared" si="219"/>
        <v>15</v>
      </c>
      <c r="AF325" s="22">
        <f t="shared" si="214"/>
        <v>0</v>
      </c>
      <c r="AG325" s="1">
        <f t="shared" si="215"/>
        <v>0</v>
      </c>
    </row>
    <row r="326" spans="1:34" x14ac:dyDescent="0.25">
      <c r="A326" s="113"/>
      <c r="B326" s="2"/>
      <c r="C326" s="2"/>
      <c r="D326" s="54"/>
      <c r="E326" s="1"/>
      <c r="F326" s="2"/>
      <c r="G326" s="2"/>
      <c r="H326" s="54"/>
      <c r="I326" s="1"/>
      <c r="J326" s="2"/>
      <c r="K326" s="2"/>
      <c r="L326" s="54"/>
      <c r="M326" s="1"/>
      <c r="N326" s="2"/>
      <c r="O326" s="2"/>
      <c r="P326" s="54"/>
      <c r="Q326" s="1"/>
      <c r="R326" s="2">
        <v>0.83333333333333337</v>
      </c>
      <c r="S326" s="2">
        <v>1</v>
      </c>
      <c r="T326" s="54">
        <v>0.5</v>
      </c>
      <c r="U326" s="1">
        <v>3.5</v>
      </c>
      <c r="V326" s="2"/>
      <c r="W326" s="2"/>
      <c r="X326" s="1"/>
      <c r="Y326" s="1">
        <f t="shared" si="204"/>
        <v>0</v>
      </c>
      <c r="Z326" s="135">
        <v>1</v>
      </c>
      <c r="AA326" s="2"/>
      <c r="AB326" s="2"/>
      <c r="AC326" s="1"/>
      <c r="AD326" s="135">
        <f t="shared" si="200"/>
        <v>0</v>
      </c>
      <c r="AE326" s="22">
        <f t="shared" si="219"/>
        <v>3.5</v>
      </c>
      <c r="AF326" s="22">
        <f t="shared" si="214"/>
        <v>2.25</v>
      </c>
      <c r="AG326" s="1">
        <f t="shared" si="215"/>
        <v>0</v>
      </c>
    </row>
    <row r="327" spans="1:34" x14ac:dyDescent="0.25">
      <c r="A327" s="113"/>
      <c r="B327" s="2"/>
      <c r="C327" s="2"/>
      <c r="D327" s="54"/>
      <c r="E327" s="1"/>
      <c r="F327" s="2"/>
      <c r="G327" s="2"/>
      <c r="H327" s="54"/>
      <c r="I327" s="1"/>
      <c r="J327" s="2"/>
      <c r="K327" s="2"/>
      <c r="L327" s="54"/>
      <c r="M327" s="1"/>
      <c r="N327" s="2"/>
      <c r="O327" s="2"/>
      <c r="P327" s="54"/>
      <c r="Q327" s="1"/>
      <c r="R327" s="2"/>
      <c r="S327" s="2"/>
      <c r="T327" s="54"/>
      <c r="U327" s="1"/>
      <c r="V327" s="2">
        <v>0.25</v>
      </c>
      <c r="W327" s="2">
        <v>0.58333333333333337</v>
      </c>
      <c r="X327" s="1">
        <v>1</v>
      </c>
      <c r="Y327" s="1">
        <f t="shared" si="204"/>
        <v>7</v>
      </c>
      <c r="Z327" s="135">
        <v>0</v>
      </c>
      <c r="AA327" s="2"/>
      <c r="AB327" s="2"/>
      <c r="AC327" s="1"/>
      <c r="AD327" s="135">
        <f t="shared" si="200"/>
        <v>0</v>
      </c>
      <c r="AE327" s="22">
        <f t="shared" si="219"/>
        <v>7</v>
      </c>
      <c r="AF327" s="22">
        <f t="shared" si="214"/>
        <v>0</v>
      </c>
      <c r="AG327" s="1">
        <f t="shared" si="215"/>
        <v>0</v>
      </c>
    </row>
    <row r="328" spans="1:34" x14ac:dyDescent="0.25">
      <c r="A328" s="113"/>
      <c r="B328" s="2"/>
      <c r="C328" s="2"/>
      <c r="D328" s="54"/>
      <c r="E328" s="1">
        <f t="shared" ref="E328" si="231">24*(C328-B328)-D328</f>
        <v>0</v>
      </c>
      <c r="F328" s="2"/>
      <c r="G328" s="2"/>
      <c r="H328" s="54"/>
      <c r="I328" s="1"/>
      <c r="J328" s="2"/>
      <c r="K328" s="2"/>
      <c r="L328" s="54"/>
      <c r="M328" s="1"/>
      <c r="N328" s="2"/>
      <c r="O328" s="2"/>
      <c r="P328" s="54"/>
      <c r="Q328" s="1"/>
      <c r="R328" s="2">
        <v>0.625</v>
      </c>
      <c r="S328" s="2">
        <v>1</v>
      </c>
      <c r="T328" s="54">
        <v>1</v>
      </c>
      <c r="U328" s="1">
        <v>8</v>
      </c>
      <c r="V328" s="2">
        <v>0.5</v>
      </c>
      <c r="W328" s="2">
        <v>0.83333333333333337</v>
      </c>
      <c r="X328" s="1">
        <v>1</v>
      </c>
      <c r="Y328" s="1">
        <f t="shared" si="204"/>
        <v>7</v>
      </c>
      <c r="Z328" s="135">
        <v>0</v>
      </c>
      <c r="AA328" s="2"/>
      <c r="AB328" s="2"/>
      <c r="AC328" s="1"/>
      <c r="AD328" s="135">
        <f t="shared" si="200"/>
        <v>0</v>
      </c>
      <c r="AE328" s="22">
        <f t="shared" si="219"/>
        <v>15</v>
      </c>
      <c r="AF328" s="22">
        <f t="shared" si="214"/>
        <v>0</v>
      </c>
      <c r="AG328" s="1">
        <f t="shared" si="215"/>
        <v>0</v>
      </c>
    </row>
    <row r="329" spans="1:34" x14ac:dyDescent="0.25">
      <c r="A329" s="113"/>
      <c r="B329" s="2">
        <v>0.25</v>
      </c>
      <c r="C329" s="2">
        <v>0.625</v>
      </c>
      <c r="D329" s="54">
        <v>1</v>
      </c>
      <c r="E329" s="1">
        <v>8</v>
      </c>
      <c r="F329" s="2"/>
      <c r="G329" s="2"/>
      <c r="H329" s="54"/>
      <c r="I329" s="1"/>
      <c r="J329" s="2"/>
      <c r="K329" s="2"/>
      <c r="L329" s="54"/>
      <c r="M329" s="1"/>
      <c r="N329" s="2"/>
      <c r="O329" s="2"/>
      <c r="P329" s="54"/>
      <c r="Q329" s="1"/>
      <c r="R329" s="2">
        <v>0.83333333333333337</v>
      </c>
      <c r="S329" s="2">
        <v>0.95833333333333337</v>
      </c>
      <c r="T329" s="54"/>
      <c r="U329" s="1">
        <v>3</v>
      </c>
      <c r="V329" s="2">
        <v>0.5</v>
      </c>
      <c r="W329" s="2">
        <v>0.83333333333333337</v>
      </c>
      <c r="X329" s="1">
        <v>1</v>
      </c>
      <c r="Y329" s="1">
        <f t="shared" ref="Y329:Y333" si="232">24*(W329-V329)-X329</f>
        <v>7</v>
      </c>
      <c r="Z329" s="135">
        <v>0</v>
      </c>
      <c r="AA329" s="2"/>
      <c r="AB329" s="2"/>
      <c r="AC329" s="1"/>
      <c r="AD329" s="135">
        <f t="shared" ref="AD329:AD333" si="233">24*(AB329-AA329)-AC329</f>
        <v>0</v>
      </c>
      <c r="AE329" s="22">
        <f t="shared" si="219"/>
        <v>18</v>
      </c>
      <c r="AF329" s="22">
        <f t="shared" si="214"/>
        <v>0</v>
      </c>
      <c r="AG329" s="1">
        <f t="shared" si="215"/>
        <v>0</v>
      </c>
    </row>
    <row r="330" spans="1:34" x14ac:dyDescent="0.25">
      <c r="A330" s="113"/>
      <c r="B330" s="2">
        <v>0.375</v>
      </c>
      <c r="C330" s="2">
        <v>0.75</v>
      </c>
      <c r="D330" s="54">
        <v>1</v>
      </c>
      <c r="E330" s="1">
        <f t="shared" ref="E330:E331" si="234">24*(C330-B330)-D330</f>
        <v>8</v>
      </c>
      <c r="F330" s="2"/>
      <c r="G330" s="2"/>
      <c r="H330" s="54"/>
      <c r="I330" s="1"/>
      <c r="J330" s="2">
        <v>0.375</v>
      </c>
      <c r="K330" s="2">
        <v>0.75</v>
      </c>
      <c r="L330" s="54">
        <v>1</v>
      </c>
      <c r="M330" s="1">
        <f t="shared" ref="M330:M331" si="235">24*(K330-J330)-L330</f>
        <v>8</v>
      </c>
      <c r="N330" s="2">
        <v>0.375</v>
      </c>
      <c r="O330" s="2">
        <v>0.75</v>
      </c>
      <c r="P330" s="54">
        <v>1</v>
      </c>
      <c r="Q330" s="1">
        <f t="shared" ref="Q330:Q331" si="236">24*(O330-N330)-P330</f>
        <v>8</v>
      </c>
      <c r="R330" s="2">
        <v>0.625</v>
      </c>
      <c r="S330" s="2">
        <v>1</v>
      </c>
      <c r="T330" s="54">
        <v>1</v>
      </c>
      <c r="U330" s="1">
        <f t="shared" ref="U330:U331" si="237">24*(S330-R330)-T330</f>
        <v>8</v>
      </c>
      <c r="V330" s="2">
        <v>0.5</v>
      </c>
      <c r="W330" s="2">
        <v>0.83333333333333337</v>
      </c>
      <c r="X330" s="1">
        <v>1</v>
      </c>
      <c r="Y330" s="1">
        <f t="shared" si="232"/>
        <v>7</v>
      </c>
      <c r="Z330" s="135">
        <v>0</v>
      </c>
      <c r="AA330" s="2"/>
      <c r="AB330" s="2"/>
      <c r="AC330" s="1"/>
      <c r="AD330" s="135">
        <f t="shared" si="233"/>
        <v>0</v>
      </c>
      <c r="AE330" s="22">
        <f t="shared" si="219"/>
        <v>39</v>
      </c>
      <c r="AF330" s="22">
        <f t="shared" si="214"/>
        <v>0</v>
      </c>
      <c r="AG330" s="1">
        <f t="shared" si="215"/>
        <v>0</v>
      </c>
    </row>
    <row r="331" spans="1:34" x14ac:dyDescent="0.25">
      <c r="A331" s="113"/>
      <c r="B331" s="2">
        <v>0.375</v>
      </c>
      <c r="C331" s="2">
        <v>0.75</v>
      </c>
      <c r="D331" s="54">
        <v>1</v>
      </c>
      <c r="E331" s="1">
        <f t="shared" si="234"/>
        <v>8</v>
      </c>
      <c r="F331" s="2"/>
      <c r="G331" s="2"/>
      <c r="H331" s="54"/>
      <c r="I331" s="1"/>
      <c r="J331" s="2">
        <v>0.375</v>
      </c>
      <c r="K331" s="2">
        <v>0.75</v>
      </c>
      <c r="L331" s="54">
        <v>1</v>
      </c>
      <c r="M331" s="1">
        <f t="shared" si="235"/>
        <v>8</v>
      </c>
      <c r="N331" s="2">
        <v>0.375</v>
      </c>
      <c r="O331" s="2">
        <v>0.75</v>
      </c>
      <c r="P331" s="54">
        <v>1</v>
      </c>
      <c r="Q331" s="1">
        <f t="shared" si="236"/>
        <v>8</v>
      </c>
      <c r="R331" s="2">
        <v>0.625</v>
      </c>
      <c r="S331" s="2">
        <v>1</v>
      </c>
      <c r="T331" s="54">
        <v>1</v>
      </c>
      <c r="U331" s="1">
        <f t="shared" si="237"/>
        <v>8</v>
      </c>
      <c r="V331" s="2">
        <v>0.5</v>
      </c>
      <c r="W331" s="2">
        <v>0.83333333333333337</v>
      </c>
      <c r="X331" s="1">
        <v>1</v>
      </c>
      <c r="Y331" s="1">
        <f t="shared" si="232"/>
        <v>7</v>
      </c>
      <c r="Z331" s="135">
        <v>0</v>
      </c>
      <c r="AA331" s="2"/>
      <c r="AB331" s="2"/>
      <c r="AC331" s="1"/>
      <c r="AD331" s="135">
        <f t="shared" si="233"/>
        <v>0</v>
      </c>
      <c r="AE331" s="22">
        <f t="shared" si="219"/>
        <v>39</v>
      </c>
      <c r="AF331" s="22">
        <f t="shared" si="214"/>
        <v>0</v>
      </c>
      <c r="AG331" s="1">
        <f t="shared" si="215"/>
        <v>0</v>
      </c>
    </row>
    <row r="332" spans="1:34" x14ac:dyDescent="0.25">
      <c r="A332" s="113"/>
      <c r="B332" s="2"/>
      <c r="C332" s="2"/>
      <c r="D332" s="54"/>
      <c r="E332" s="1"/>
      <c r="F332" s="2"/>
      <c r="G332" s="2"/>
      <c r="H332" s="54"/>
      <c r="I332" s="1"/>
      <c r="J332" s="2"/>
      <c r="K332" s="2"/>
      <c r="L332" s="54"/>
      <c r="M332" s="1"/>
      <c r="N332" s="2"/>
      <c r="O332" s="2"/>
      <c r="P332" s="54"/>
      <c r="Q332" s="1"/>
      <c r="R332" s="2">
        <v>0.60416666666666663</v>
      </c>
      <c r="S332" s="2">
        <v>0.875</v>
      </c>
      <c r="T332" s="54">
        <v>0.5</v>
      </c>
      <c r="U332" s="1">
        <v>6</v>
      </c>
      <c r="V332" s="2"/>
      <c r="W332" s="2"/>
      <c r="X332" s="1"/>
      <c r="Y332" s="1">
        <f t="shared" si="232"/>
        <v>0</v>
      </c>
      <c r="Z332" s="135">
        <v>0</v>
      </c>
      <c r="AA332" s="2"/>
      <c r="AB332" s="2"/>
      <c r="AC332" s="1"/>
      <c r="AD332" s="135">
        <f t="shared" si="233"/>
        <v>0</v>
      </c>
      <c r="AE332" s="22">
        <f t="shared" si="219"/>
        <v>6</v>
      </c>
      <c r="AF332" s="22">
        <f t="shared" si="214"/>
        <v>0</v>
      </c>
      <c r="AG332" s="1">
        <f t="shared" si="215"/>
        <v>0</v>
      </c>
    </row>
    <row r="333" spans="1:34" x14ac:dyDescent="0.25">
      <c r="A333" s="55"/>
      <c r="B333" s="56">
        <v>0.375</v>
      </c>
      <c r="C333" s="56">
        <v>0.75</v>
      </c>
      <c r="D333" s="57">
        <v>1</v>
      </c>
      <c r="E333" s="57">
        <f t="shared" ref="E333" si="238">24*(C333-B333)-D333</f>
        <v>8</v>
      </c>
      <c r="F333" s="56">
        <v>0.375</v>
      </c>
      <c r="G333" s="56">
        <v>0.75</v>
      </c>
      <c r="H333" s="57">
        <v>1</v>
      </c>
      <c r="I333" s="57">
        <f t="shared" ref="I333" si="239">24*(G333-F333)-H333</f>
        <v>8</v>
      </c>
      <c r="J333" s="56">
        <v>0.375</v>
      </c>
      <c r="K333" s="56">
        <v>0.75</v>
      </c>
      <c r="L333" s="57">
        <v>1</v>
      </c>
      <c r="M333" s="57">
        <f t="shared" ref="M333" si="240">24*(K333-J333)-L333</f>
        <v>8</v>
      </c>
      <c r="N333" s="56">
        <v>0.375</v>
      </c>
      <c r="O333" s="56">
        <v>0.75</v>
      </c>
      <c r="P333" s="57">
        <v>1</v>
      </c>
      <c r="Q333" s="57">
        <f t="shared" ref="Q333" si="241">24*(O333-N333)-P333</f>
        <v>8</v>
      </c>
      <c r="R333" s="2">
        <v>0.83333333333333337</v>
      </c>
      <c r="S333" s="2">
        <v>0.91666666666666663</v>
      </c>
      <c r="T333" s="54"/>
      <c r="U333" s="1">
        <v>6</v>
      </c>
      <c r="V333" s="2"/>
      <c r="W333" s="2"/>
      <c r="X333" s="1"/>
      <c r="Y333" s="1">
        <f t="shared" si="232"/>
        <v>0</v>
      </c>
      <c r="Z333" s="135">
        <v>0</v>
      </c>
      <c r="AA333" s="2"/>
      <c r="AB333" s="2"/>
      <c r="AC333" s="1"/>
      <c r="AD333" s="135">
        <f t="shared" si="233"/>
        <v>0</v>
      </c>
      <c r="AE333" s="22">
        <f t="shared" si="219"/>
        <v>38</v>
      </c>
      <c r="AF333" s="22">
        <f t="shared" si="214"/>
        <v>0</v>
      </c>
      <c r="AG333" s="1">
        <f t="shared" si="215"/>
        <v>0</v>
      </c>
      <c r="AH333" s="129" t="s">
        <v>78</v>
      </c>
    </row>
    <row r="334" spans="1:34" x14ac:dyDescent="0.25">
      <c r="AA334" s="23"/>
    </row>
    <row r="335" spans="1:34" x14ac:dyDescent="0.25">
      <c r="AA335" s="156" t="s">
        <v>11</v>
      </c>
      <c r="AB335" s="157"/>
      <c r="AC335" s="157"/>
      <c r="AD335" s="158"/>
      <c r="AE335" s="22">
        <f>SUM(AE315:AE334)</f>
        <v>483.5</v>
      </c>
      <c r="AF335" s="13"/>
    </row>
    <row r="336" spans="1:34" x14ac:dyDescent="0.25">
      <c r="I336" s="47"/>
      <c r="AA336" s="159" t="s">
        <v>12</v>
      </c>
      <c r="AB336" s="160"/>
      <c r="AC336" s="160"/>
      <c r="AD336" s="161"/>
      <c r="AE336" s="24">
        <f>AE335*AE308</f>
        <v>8122.8</v>
      </c>
      <c r="AF336" s="78"/>
    </row>
    <row r="337" spans="1:33" x14ac:dyDescent="0.25">
      <c r="AA337" s="164" t="s">
        <v>69</v>
      </c>
      <c r="AB337" s="164"/>
      <c r="AC337" s="164"/>
      <c r="AD337" s="164"/>
      <c r="AE337" s="24">
        <f>AE336+AF337+AG337</f>
        <v>8136.3</v>
      </c>
      <c r="AF337" s="24">
        <f>SUM(AF315:AF333)</f>
        <v>13.5</v>
      </c>
      <c r="AG337" s="22">
        <f>SUM(AG315:AG336)</f>
        <v>0</v>
      </c>
    </row>
    <row r="338" spans="1:33" x14ac:dyDescent="0.25">
      <c r="AA338" s="159" t="s">
        <v>13</v>
      </c>
      <c r="AB338" s="160"/>
      <c r="AC338" s="160"/>
      <c r="AD338" s="161"/>
      <c r="AE338" s="24">
        <f>AE303+AE337</f>
        <v>87405.825000000012</v>
      </c>
      <c r="AF338" s="25"/>
    </row>
    <row r="339" spans="1:33" x14ac:dyDescent="0.25">
      <c r="AA339" s="26"/>
      <c r="AB339" s="26"/>
      <c r="AC339" s="26"/>
      <c r="AD339" s="138"/>
      <c r="AE339" s="25"/>
      <c r="AF339" s="25"/>
    </row>
    <row r="340" spans="1:33" x14ac:dyDescent="0.25">
      <c r="A340" s="16"/>
      <c r="B340" s="164" t="s">
        <v>0</v>
      </c>
      <c r="C340" s="164"/>
      <c r="D340" s="164"/>
      <c r="E340" s="164"/>
      <c r="F340" s="164" t="s">
        <v>1</v>
      </c>
      <c r="G340" s="164"/>
      <c r="H340" s="164"/>
      <c r="I340" s="164"/>
      <c r="J340" s="164" t="s">
        <v>2</v>
      </c>
      <c r="K340" s="164"/>
      <c r="L340" s="164"/>
      <c r="M340" s="164"/>
      <c r="N340" s="164" t="s">
        <v>3</v>
      </c>
      <c r="O340" s="164"/>
      <c r="P340" s="164"/>
      <c r="Q340" s="164"/>
      <c r="R340" s="162" t="s">
        <v>4</v>
      </c>
      <c r="S340" s="162"/>
      <c r="T340" s="162"/>
      <c r="U340" s="162"/>
      <c r="V340" s="164" t="s">
        <v>5</v>
      </c>
      <c r="W340" s="164"/>
      <c r="X340" s="164"/>
      <c r="Y340" s="164"/>
      <c r="Z340" s="133"/>
      <c r="AA340" s="164" t="s">
        <v>6</v>
      </c>
      <c r="AB340" s="164"/>
      <c r="AC340" s="164"/>
      <c r="AD340" s="164"/>
      <c r="AE340" s="17" t="s">
        <v>7</v>
      </c>
      <c r="AF340" s="17" t="s">
        <v>52</v>
      </c>
    </row>
    <row r="341" spans="1:33" x14ac:dyDescent="0.25">
      <c r="A341" s="16"/>
      <c r="B341" s="163">
        <v>41574</v>
      </c>
      <c r="C341" s="164"/>
      <c r="D341" s="164"/>
      <c r="E341" s="164"/>
      <c r="F341" s="163">
        <v>41575</v>
      </c>
      <c r="G341" s="164"/>
      <c r="H341" s="164"/>
      <c r="I341" s="164"/>
      <c r="J341" s="163">
        <v>41576</v>
      </c>
      <c r="K341" s="164"/>
      <c r="L341" s="164"/>
      <c r="M341" s="164"/>
      <c r="N341" s="163">
        <v>41577</v>
      </c>
      <c r="O341" s="164"/>
      <c r="P341" s="164"/>
      <c r="Q341" s="164"/>
      <c r="R341" s="162" t="s">
        <v>44</v>
      </c>
      <c r="S341" s="162"/>
      <c r="T341" s="162"/>
      <c r="U341" s="162"/>
      <c r="V341" s="163">
        <v>41579</v>
      </c>
      <c r="W341" s="164"/>
      <c r="X341" s="164"/>
      <c r="Y341" s="164"/>
      <c r="Z341" s="133"/>
      <c r="AA341" s="163">
        <v>41580</v>
      </c>
      <c r="AB341" s="164"/>
      <c r="AC341" s="164"/>
      <c r="AD341" s="164"/>
      <c r="AE341" s="17"/>
      <c r="AF341" s="115"/>
    </row>
    <row r="342" spans="1:33" ht="41.25" x14ac:dyDescent="0.25">
      <c r="A342" s="19"/>
      <c r="B342" s="20" t="s">
        <v>8</v>
      </c>
      <c r="C342" s="20" t="s">
        <v>9</v>
      </c>
      <c r="D342" s="21" t="s">
        <v>10</v>
      </c>
      <c r="E342" s="21" t="s">
        <v>7</v>
      </c>
      <c r="F342" s="20" t="s">
        <v>8</v>
      </c>
      <c r="G342" s="20" t="s">
        <v>9</v>
      </c>
      <c r="H342" s="21" t="s">
        <v>10</v>
      </c>
      <c r="I342" s="21" t="s">
        <v>7</v>
      </c>
      <c r="J342" s="20" t="s">
        <v>8</v>
      </c>
      <c r="K342" s="20" t="s">
        <v>9</v>
      </c>
      <c r="L342" s="21" t="s">
        <v>10</v>
      </c>
      <c r="M342" s="21" t="s">
        <v>7</v>
      </c>
      <c r="N342" s="20" t="s">
        <v>8</v>
      </c>
      <c r="O342" s="20" t="s">
        <v>9</v>
      </c>
      <c r="P342" s="21" t="s">
        <v>10</v>
      </c>
      <c r="Q342" s="21" t="s">
        <v>7</v>
      </c>
      <c r="R342" s="108" t="s">
        <v>8</v>
      </c>
      <c r="S342" s="108" t="s">
        <v>9</v>
      </c>
      <c r="T342" s="108" t="s">
        <v>10</v>
      </c>
      <c r="U342" s="108" t="s">
        <v>7</v>
      </c>
      <c r="V342" s="20" t="s">
        <v>8</v>
      </c>
      <c r="W342" s="20" t="s">
        <v>9</v>
      </c>
      <c r="X342" s="21" t="s">
        <v>10</v>
      </c>
      <c r="Y342" s="21" t="s">
        <v>7</v>
      </c>
      <c r="Z342" s="134"/>
      <c r="AA342" s="20" t="s">
        <v>8</v>
      </c>
      <c r="AB342" s="20" t="s">
        <v>9</v>
      </c>
      <c r="AC342" s="21" t="s">
        <v>10</v>
      </c>
      <c r="AD342" s="134" t="s">
        <v>7</v>
      </c>
      <c r="AE342" s="17" t="s">
        <v>68</v>
      </c>
      <c r="AF342" s="114">
        <v>0.25</v>
      </c>
      <c r="AG342" s="114">
        <v>0.5</v>
      </c>
    </row>
    <row r="343" spans="1:33" x14ac:dyDescent="0.25">
      <c r="A343" s="19"/>
      <c r="B343" s="121"/>
      <c r="C343" s="122"/>
      <c r="D343" s="123"/>
      <c r="E343" s="124"/>
      <c r="F343" s="121"/>
      <c r="G343" s="122"/>
      <c r="H343" s="123"/>
      <c r="I343" s="124"/>
      <c r="J343" s="121"/>
      <c r="K343" s="122"/>
      <c r="L343" s="123"/>
      <c r="M343" s="124"/>
      <c r="N343" s="121"/>
      <c r="O343" s="122"/>
      <c r="P343" s="123"/>
      <c r="Q343" s="124"/>
      <c r="R343" s="112"/>
      <c r="S343" s="112"/>
      <c r="T343" s="112"/>
      <c r="U343" s="112"/>
      <c r="V343" s="121"/>
      <c r="W343" s="122"/>
      <c r="X343" s="123"/>
      <c r="Y343" s="124"/>
      <c r="Z343" s="134"/>
      <c r="AA343" s="20"/>
      <c r="AB343" s="20"/>
      <c r="AC343" s="21"/>
      <c r="AD343" s="134"/>
      <c r="AE343" s="116">
        <f>AE308</f>
        <v>16.8</v>
      </c>
      <c r="AF343" s="17">
        <v>2.25</v>
      </c>
      <c r="AG343" s="17">
        <v>4.5</v>
      </c>
    </row>
    <row r="344" spans="1:33" x14ac:dyDescent="0.25">
      <c r="A344" s="32"/>
      <c r="B344" s="165" t="s">
        <v>66</v>
      </c>
      <c r="C344" s="166"/>
      <c r="D344" s="166"/>
      <c r="E344" s="167"/>
      <c r="F344" s="165" t="s">
        <v>66</v>
      </c>
      <c r="G344" s="166"/>
      <c r="H344" s="166"/>
      <c r="I344" s="167"/>
      <c r="J344" s="165" t="s">
        <v>66</v>
      </c>
      <c r="K344" s="166"/>
      <c r="L344" s="166"/>
      <c r="M344" s="167"/>
      <c r="N344" s="165" t="s">
        <v>66</v>
      </c>
      <c r="O344" s="166"/>
      <c r="P344" s="166"/>
      <c r="Q344" s="167"/>
      <c r="R344" s="162"/>
      <c r="S344" s="162"/>
      <c r="T344" s="162"/>
      <c r="U344" s="162"/>
      <c r="V344" s="165" t="s">
        <v>66</v>
      </c>
      <c r="W344" s="166"/>
      <c r="X344" s="166"/>
      <c r="Y344" s="167"/>
      <c r="Z344" s="135"/>
      <c r="AA344" s="30"/>
      <c r="AB344" s="30"/>
      <c r="AC344" s="31"/>
      <c r="AD344" s="135">
        <f t="shared" ref="AD344:AD364" si="242">24*(AB344-AA344)-AC344</f>
        <v>0</v>
      </c>
      <c r="AE344" s="68"/>
      <c r="AF344" s="17"/>
    </row>
    <row r="345" spans="1:33" x14ac:dyDescent="0.25">
      <c r="A345" s="32"/>
      <c r="B345" s="30">
        <v>0.375</v>
      </c>
      <c r="C345" s="30">
        <v>0.66666666666666663</v>
      </c>
      <c r="D345" s="31">
        <v>1</v>
      </c>
      <c r="E345" s="31">
        <f t="shared" ref="E345" si="243">24*(C345-B345)-D345</f>
        <v>5.9999999999999991</v>
      </c>
      <c r="F345" s="30">
        <v>0.375</v>
      </c>
      <c r="G345" s="30">
        <v>0.70833333333333337</v>
      </c>
      <c r="H345" s="31">
        <v>1</v>
      </c>
      <c r="I345" s="31">
        <f t="shared" ref="I345" si="244">24*(G345-F345)-H345</f>
        <v>7</v>
      </c>
      <c r="J345" s="30"/>
      <c r="K345" s="30"/>
      <c r="L345" s="31">
        <v>1</v>
      </c>
      <c r="M345" s="31"/>
      <c r="N345" s="165" t="s">
        <v>43</v>
      </c>
      <c r="O345" s="166"/>
      <c r="P345" s="166"/>
      <c r="Q345" s="167"/>
      <c r="R345" s="162"/>
      <c r="S345" s="162"/>
      <c r="T345" s="162"/>
      <c r="U345" s="162"/>
      <c r="V345" s="30">
        <v>0.5</v>
      </c>
      <c r="W345" s="30">
        <v>0.85416666666666663</v>
      </c>
      <c r="X345" s="31">
        <v>1</v>
      </c>
      <c r="Y345" s="31">
        <f t="shared" ref="Y345" si="245">24*(W345-V345)-X345</f>
        <v>7.5</v>
      </c>
      <c r="Z345" s="135"/>
      <c r="AA345" s="30"/>
      <c r="AB345" s="30"/>
      <c r="AC345" s="31"/>
      <c r="AD345" s="135">
        <f t="shared" si="242"/>
        <v>0</v>
      </c>
      <c r="AE345" s="68"/>
      <c r="AF345" s="17"/>
    </row>
    <row r="346" spans="1:33" x14ac:dyDescent="0.25">
      <c r="A346" s="32"/>
      <c r="B346" s="165" t="s">
        <v>66</v>
      </c>
      <c r="C346" s="166"/>
      <c r="D346" s="166"/>
      <c r="E346" s="167"/>
      <c r="F346" s="165" t="s">
        <v>66</v>
      </c>
      <c r="G346" s="166"/>
      <c r="H346" s="166"/>
      <c r="I346" s="167"/>
      <c r="J346" s="165" t="s">
        <v>66</v>
      </c>
      <c r="K346" s="166"/>
      <c r="L346" s="166"/>
      <c r="M346" s="167"/>
      <c r="N346" s="165" t="s">
        <v>66</v>
      </c>
      <c r="O346" s="166"/>
      <c r="P346" s="166"/>
      <c r="Q346" s="167"/>
      <c r="R346" s="162"/>
      <c r="S346" s="162"/>
      <c r="T346" s="162"/>
      <c r="U346" s="162"/>
      <c r="V346" s="165" t="s">
        <v>66</v>
      </c>
      <c r="W346" s="166"/>
      <c r="X346" s="166"/>
      <c r="Y346" s="167"/>
      <c r="Z346" s="135"/>
      <c r="AA346" s="30"/>
      <c r="AB346" s="30"/>
      <c r="AC346" s="31"/>
      <c r="AD346" s="135">
        <f t="shared" si="242"/>
        <v>0</v>
      </c>
      <c r="AE346" s="68"/>
      <c r="AF346" s="17"/>
    </row>
    <row r="347" spans="1:33" x14ac:dyDescent="0.25">
      <c r="A347" s="50"/>
      <c r="B347" s="165" t="s">
        <v>45</v>
      </c>
      <c r="C347" s="166"/>
      <c r="D347" s="166"/>
      <c r="E347" s="167"/>
      <c r="F347" s="166"/>
      <c r="G347" s="167"/>
      <c r="H347" s="165" t="s">
        <v>45</v>
      </c>
      <c r="I347" s="166"/>
      <c r="J347" s="165" t="s">
        <v>45</v>
      </c>
      <c r="K347" s="166"/>
      <c r="L347" s="166"/>
      <c r="M347" s="167"/>
      <c r="N347" s="166"/>
      <c r="O347" s="166"/>
      <c r="P347" s="166"/>
      <c r="Q347" s="166"/>
      <c r="R347" s="162"/>
      <c r="S347" s="162"/>
      <c r="T347" s="162"/>
      <c r="U347" s="162"/>
      <c r="V347" s="109"/>
      <c r="W347" s="110"/>
      <c r="X347" s="110"/>
      <c r="Y347" s="110"/>
      <c r="Z347" s="135"/>
      <c r="AA347" s="2"/>
      <c r="AB347" s="2"/>
      <c r="AC347" s="1"/>
      <c r="AD347" s="135">
        <f t="shared" ref="AD347:AD350" si="246">24*(AB347-AA347)-AC347</f>
        <v>0</v>
      </c>
      <c r="AE347" s="22"/>
      <c r="AF347" s="22"/>
    </row>
    <row r="348" spans="1:33" x14ac:dyDescent="0.25">
      <c r="A348" s="50"/>
      <c r="B348" s="165" t="s">
        <v>43</v>
      </c>
      <c r="C348" s="166"/>
      <c r="D348" s="166"/>
      <c r="E348" s="167"/>
      <c r="F348" s="30">
        <v>0.375</v>
      </c>
      <c r="G348" s="30">
        <v>0.75</v>
      </c>
      <c r="H348" s="31">
        <v>1</v>
      </c>
      <c r="I348" s="31">
        <f t="shared" ref="I348" si="247">24*(G348-F348)-H348</f>
        <v>8</v>
      </c>
      <c r="J348" s="30">
        <v>0.375</v>
      </c>
      <c r="K348" s="30">
        <v>0.75</v>
      </c>
      <c r="L348" s="31">
        <v>1</v>
      </c>
      <c r="M348" s="31">
        <f t="shared" ref="M348" si="248">24*(K348-J348)-L348</f>
        <v>8</v>
      </c>
      <c r="N348" s="30">
        <v>0.25</v>
      </c>
      <c r="O348" s="30">
        <v>0.625</v>
      </c>
      <c r="P348" s="31">
        <v>1</v>
      </c>
      <c r="Q348" s="31">
        <f t="shared" ref="Q348:Q349" si="249">24*(O348-N348)-P348</f>
        <v>8</v>
      </c>
      <c r="R348" s="162"/>
      <c r="S348" s="162"/>
      <c r="T348" s="162"/>
      <c r="U348" s="162"/>
      <c r="V348" s="30">
        <v>0.375</v>
      </c>
      <c r="W348" s="30">
        <v>0.70833333333333337</v>
      </c>
      <c r="X348" s="31">
        <v>1</v>
      </c>
      <c r="Y348" s="31">
        <f t="shared" ref="Y348" si="250">24*(W348-V348)-X348</f>
        <v>7</v>
      </c>
      <c r="Z348" s="135"/>
      <c r="AA348" s="2"/>
      <c r="AB348" s="2"/>
      <c r="AC348" s="1"/>
      <c r="AD348" s="135">
        <f t="shared" si="246"/>
        <v>0</v>
      </c>
      <c r="AE348" s="22"/>
      <c r="AF348" s="22"/>
    </row>
    <row r="349" spans="1:33" x14ac:dyDescent="0.25">
      <c r="A349" s="69"/>
      <c r="B349" s="70">
        <v>0.375</v>
      </c>
      <c r="C349" s="70">
        <v>0.70833333333333337</v>
      </c>
      <c r="D349" s="71">
        <v>1</v>
      </c>
      <c r="E349" s="71">
        <f t="shared" ref="E349:E352" si="251">24*(C349-B349)-D349</f>
        <v>7</v>
      </c>
      <c r="F349" s="70">
        <v>0.375</v>
      </c>
      <c r="G349" s="70">
        <v>0.70833333333333337</v>
      </c>
      <c r="H349" s="71">
        <v>1</v>
      </c>
      <c r="I349" s="71">
        <f t="shared" ref="I349:I358" si="252">24*(G349-F349)-H349</f>
        <v>7</v>
      </c>
      <c r="J349" s="70">
        <v>0.625</v>
      </c>
      <c r="K349" s="70"/>
      <c r="L349" s="71">
        <v>1</v>
      </c>
      <c r="M349" s="71"/>
      <c r="N349" s="70">
        <v>0.33333333333333331</v>
      </c>
      <c r="O349" s="70">
        <v>0.70833333333333337</v>
      </c>
      <c r="P349" s="71">
        <v>1</v>
      </c>
      <c r="Q349" s="31">
        <f t="shared" si="249"/>
        <v>8.0000000000000018</v>
      </c>
      <c r="R349" s="162"/>
      <c r="S349" s="162"/>
      <c r="T349" s="162"/>
      <c r="U349" s="162"/>
      <c r="V349" s="165" t="s">
        <v>43</v>
      </c>
      <c r="W349" s="166"/>
      <c r="X349" s="166"/>
      <c r="Y349" s="167"/>
      <c r="Z349" s="135"/>
      <c r="AA349" s="2"/>
      <c r="AB349" s="2"/>
      <c r="AC349" s="1"/>
      <c r="AD349" s="135">
        <f t="shared" si="246"/>
        <v>0</v>
      </c>
      <c r="AE349" s="22"/>
      <c r="AF349" s="22"/>
    </row>
    <row r="350" spans="1:33" x14ac:dyDescent="0.25">
      <c r="A350" s="113"/>
      <c r="B350" s="2">
        <v>0.375</v>
      </c>
      <c r="C350" s="2">
        <v>0.75</v>
      </c>
      <c r="D350" s="54">
        <v>1</v>
      </c>
      <c r="E350" s="1">
        <f t="shared" si="251"/>
        <v>8</v>
      </c>
      <c r="F350" s="2">
        <v>0.375</v>
      </c>
      <c r="G350" s="2">
        <v>0.79166666666666663</v>
      </c>
      <c r="H350" s="54">
        <v>1</v>
      </c>
      <c r="I350" s="1">
        <f t="shared" si="252"/>
        <v>9</v>
      </c>
      <c r="J350" s="2">
        <v>0.625</v>
      </c>
      <c r="K350" s="2">
        <v>0.91666666666666663</v>
      </c>
      <c r="L350" s="54">
        <v>0.5</v>
      </c>
      <c r="M350" s="1">
        <f t="shared" ref="M350:M357" si="253">24*(K350-J350)-L350</f>
        <v>6.4999999999999991</v>
      </c>
      <c r="N350" s="2"/>
      <c r="O350" s="2"/>
      <c r="P350" s="54"/>
      <c r="Q350" s="1"/>
      <c r="R350" s="162"/>
      <c r="S350" s="162"/>
      <c r="T350" s="162"/>
      <c r="U350" s="162"/>
      <c r="V350" s="2"/>
      <c r="W350" s="2"/>
      <c r="X350" s="1"/>
      <c r="Y350" s="1"/>
      <c r="Z350" s="135">
        <v>0</v>
      </c>
      <c r="AA350" s="2"/>
      <c r="AB350" s="2"/>
      <c r="AC350" s="1"/>
      <c r="AD350" s="135">
        <f t="shared" si="246"/>
        <v>0</v>
      </c>
      <c r="AE350" s="22">
        <f>AD350+Y350+U350+Q350+M350+I350+E350</f>
        <v>23.5</v>
      </c>
      <c r="AF350" s="22">
        <f t="shared" ref="AF350:AF364" si="254">Z350*$AF$5</f>
        <v>0</v>
      </c>
      <c r="AG350" s="1">
        <f t="shared" ref="AG350:AG364" si="255">$AG$5*AD350</f>
        <v>0</v>
      </c>
    </row>
    <row r="351" spans="1:33" x14ac:dyDescent="0.25">
      <c r="A351" s="113"/>
      <c r="B351" s="2"/>
      <c r="C351" s="2"/>
      <c r="D351" s="54"/>
      <c r="E351" s="1"/>
      <c r="F351" s="2">
        <v>0.375</v>
      </c>
      <c r="G351" s="2">
        <v>0.75</v>
      </c>
      <c r="H351" s="54">
        <v>1</v>
      </c>
      <c r="I351" s="1">
        <f t="shared" si="252"/>
        <v>8</v>
      </c>
      <c r="J351" s="2">
        <v>0.625</v>
      </c>
      <c r="K351" s="2">
        <v>0.91666666666666663</v>
      </c>
      <c r="L351" s="54">
        <v>0.5</v>
      </c>
      <c r="M351" s="1">
        <f t="shared" si="253"/>
        <v>6.4999999999999991</v>
      </c>
      <c r="N351" s="2"/>
      <c r="O351" s="2"/>
      <c r="P351" s="54"/>
      <c r="Q351" s="1"/>
      <c r="R351" s="162"/>
      <c r="S351" s="162"/>
      <c r="T351" s="162"/>
      <c r="U351" s="162"/>
      <c r="V351" s="2"/>
      <c r="W351" s="2"/>
      <c r="X351" s="1"/>
      <c r="Y351" s="1"/>
      <c r="Z351" s="135">
        <v>0</v>
      </c>
      <c r="AA351" s="2"/>
      <c r="AB351" s="2"/>
      <c r="AC351" s="1"/>
      <c r="AD351" s="135">
        <f t="shared" si="242"/>
        <v>0</v>
      </c>
      <c r="AE351" s="22">
        <f t="shared" ref="AE351:AE364" si="256">AD351+Y351+U351+Q351+M351+I351+E351</f>
        <v>14.5</v>
      </c>
      <c r="AF351" s="22">
        <f t="shared" si="254"/>
        <v>0</v>
      </c>
      <c r="AG351" s="1">
        <f t="shared" si="255"/>
        <v>0</v>
      </c>
    </row>
    <row r="352" spans="1:33" x14ac:dyDescent="0.25">
      <c r="A352" s="113"/>
      <c r="B352" s="2">
        <v>0.375</v>
      </c>
      <c r="C352" s="2">
        <v>0.75</v>
      </c>
      <c r="D352" s="54">
        <v>1</v>
      </c>
      <c r="E352" s="1">
        <f t="shared" si="251"/>
        <v>8</v>
      </c>
      <c r="F352" s="2"/>
      <c r="G352" s="2"/>
      <c r="H352" s="54"/>
      <c r="I352" s="1"/>
      <c r="J352" s="2">
        <v>0.625</v>
      </c>
      <c r="K352" s="2">
        <v>0.70833333333333337</v>
      </c>
      <c r="L352" s="54"/>
      <c r="M352" s="1">
        <f t="shared" si="253"/>
        <v>2.0000000000000009</v>
      </c>
      <c r="N352" s="2"/>
      <c r="O352" s="2"/>
      <c r="P352" s="54"/>
      <c r="Q352" s="1"/>
      <c r="R352" s="162"/>
      <c r="S352" s="162"/>
      <c r="T352" s="162"/>
      <c r="U352" s="162"/>
      <c r="V352" s="2"/>
      <c r="W352" s="2"/>
      <c r="X352" s="1"/>
      <c r="Y352" s="1">
        <f t="shared" ref="Y352:Y359" si="257">24*(W352-V352)-X352</f>
        <v>0</v>
      </c>
      <c r="Z352" s="135">
        <v>0</v>
      </c>
      <c r="AA352" s="2"/>
      <c r="AB352" s="2"/>
      <c r="AC352" s="1"/>
      <c r="AD352" s="135">
        <f t="shared" si="242"/>
        <v>0</v>
      </c>
      <c r="AE352" s="22">
        <f t="shared" si="256"/>
        <v>10</v>
      </c>
      <c r="AF352" s="22">
        <f t="shared" si="254"/>
        <v>0</v>
      </c>
      <c r="AG352" s="1">
        <f t="shared" si="255"/>
        <v>0</v>
      </c>
    </row>
    <row r="353" spans="1:33" x14ac:dyDescent="0.25">
      <c r="A353" s="113"/>
      <c r="B353" s="2"/>
      <c r="C353" s="2"/>
      <c r="D353" s="54"/>
      <c r="E353" s="1"/>
      <c r="F353" s="2">
        <v>0.375</v>
      </c>
      <c r="G353" s="2">
        <v>0.75</v>
      </c>
      <c r="H353" s="54">
        <v>1</v>
      </c>
      <c r="I353" s="1">
        <f t="shared" si="252"/>
        <v>8</v>
      </c>
      <c r="J353" s="2"/>
      <c r="K353" s="2"/>
      <c r="L353" s="54"/>
      <c r="M353" s="1"/>
      <c r="N353" s="2">
        <v>0.25</v>
      </c>
      <c r="O353" s="2">
        <v>0.54166666666666663</v>
      </c>
      <c r="P353" s="54">
        <v>0.5</v>
      </c>
      <c r="Q353" s="1">
        <f t="shared" ref="Q353" si="258">24*(O353-N353)-P353</f>
        <v>6.4999999999999991</v>
      </c>
      <c r="R353" s="162"/>
      <c r="S353" s="162"/>
      <c r="T353" s="162"/>
      <c r="U353" s="162"/>
      <c r="V353" s="2">
        <v>0.5</v>
      </c>
      <c r="W353" s="2">
        <v>0.85416666666666663</v>
      </c>
      <c r="X353" s="1">
        <v>1</v>
      </c>
      <c r="Y353" s="1">
        <f t="shared" si="257"/>
        <v>7.5</v>
      </c>
      <c r="Z353" s="135">
        <v>0</v>
      </c>
      <c r="AA353" s="2"/>
      <c r="AB353" s="2"/>
      <c r="AC353" s="1"/>
      <c r="AD353" s="135">
        <f t="shared" si="242"/>
        <v>0</v>
      </c>
      <c r="AE353" s="22">
        <f t="shared" si="256"/>
        <v>22</v>
      </c>
      <c r="AF353" s="22">
        <f t="shared" si="254"/>
        <v>0</v>
      </c>
      <c r="AG353" s="1">
        <f t="shared" si="255"/>
        <v>0</v>
      </c>
    </row>
    <row r="354" spans="1:33" x14ac:dyDescent="0.25">
      <c r="A354" s="113"/>
      <c r="B354" s="2"/>
      <c r="C354" s="2"/>
      <c r="D354" s="54"/>
      <c r="E354" s="1"/>
      <c r="F354" s="2"/>
      <c r="G354" s="2"/>
      <c r="H354" s="54"/>
      <c r="I354" s="1"/>
      <c r="J354" s="2">
        <v>0.375</v>
      </c>
      <c r="K354" s="2">
        <v>0.75</v>
      </c>
      <c r="L354" s="54">
        <v>1</v>
      </c>
      <c r="M354" s="1">
        <f t="shared" si="253"/>
        <v>8</v>
      </c>
      <c r="N354" s="2">
        <v>0.25</v>
      </c>
      <c r="O354" s="2">
        <v>0.625</v>
      </c>
      <c r="P354" s="54">
        <v>1</v>
      </c>
      <c r="Q354" s="1">
        <f t="shared" ref="Q354:Q357" si="259">24*(O354-N354)-P354</f>
        <v>8</v>
      </c>
      <c r="R354" s="162"/>
      <c r="S354" s="162"/>
      <c r="T354" s="162"/>
      <c r="U354" s="162"/>
      <c r="V354" s="2">
        <v>0.25</v>
      </c>
      <c r="W354" s="2">
        <v>0.58333333333333337</v>
      </c>
      <c r="X354" s="1">
        <v>1</v>
      </c>
      <c r="Y354" s="1">
        <f t="shared" ref="Y354" si="260">24*(W354-V354)-X354</f>
        <v>7</v>
      </c>
      <c r="Z354" s="135">
        <v>0</v>
      </c>
      <c r="AA354" s="2"/>
      <c r="AB354" s="2"/>
      <c r="AC354" s="1"/>
      <c r="AD354" s="135">
        <f t="shared" si="242"/>
        <v>0</v>
      </c>
      <c r="AE354" s="22">
        <f t="shared" si="256"/>
        <v>23</v>
      </c>
      <c r="AF354" s="22">
        <f t="shared" si="254"/>
        <v>0</v>
      </c>
      <c r="AG354" s="1">
        <f t="shared" si="255"/>
        <v>0</v>
      </c>
    </row>
    <row r="355" spans="1:33" ht="19.5" customHeight="1" x14ac:dyDescent="0.25">
      <c r="A355" s="113"/>
      <c r="B355" s="2"/>
      <c r="C355" s="2"/>
      <c r="D355" s="54"/>
      <c r="E355" s="1"/>
      <c r="F355" s="2"/>
      <c r="G355" s="2"/>
      <c r="H355" s="54"/>
      <c r="I355" s="1"/>
      <c r="J355" s="2"/>
      <c r="K355" s="2"/>
      <c r="L355" s="54"/>
      <c r="M355" s="1"/>
      <c r="N355" s="2">
        <v>0.25</v>
      </c>
      <c r="O355" s="2">
        <v>0.625</v>
      </c>
      <c r="P355" s="54">
        <v>1</v>
      </c>
      <c r="Q355" s="1">
        <f t="shared" si="259"/>
        <v>8</v>
      </c>
      <c r="R355" s="162"/>
      <c r="S355" s="162"/>
      <c r="T355" s="162"/>
      <c r="U355" s="162"/>
      <c r="V355" s="2">
        <v>0.5</v>
      </c>
      <c r="W355" s="2">
        <v>0.85416666666666663</v>
      </c>
      <c r="X355" s="1">
        <v>1</v>
      </c>
      <c r="Y355" s="1">
        <f t="shared" si="257"/>
        <v>7.5</v>
      </c>
      <c r="Z355" s="135">
        <v>0</v>
      </c>
      <c r="AA355" s="2"/>
      <c r="AB355" s="2"/>
      <c r="AC355" s="1"/>
      <c r="AD355" s="135">
        <f t="shared" si="242"/>
        <v>0</v>
      </c>
      <c r="AE355" s="22">
        <f t="shared" si="256"/>
        <v>15.5</v>
      </c>
      <c r="AF355" s="22">
        <f t="shared" si="254"/>
        <v>0</v>
      </c>
      <c r="AG355" s="1">
        <f t="shared" si="255"/>
        <v>0</v>
      </c>
    </row>
    <row r="356" spans="1:33" x14ac:dyDescent="0.25">
      <c r="A356" s="113"/>
      <c r="B356" s="2"/>
      <c r="C356" s="2"/>
      <c r="D356" s="54"/>
      <c r="E356" s="1"/>
      <c r="F356" s="2"/>
      <c r="G356" s="2"/>
      <c r="H356" s="54"/>
      <c r="I356" s="1">
        <f t="shared" si="252"/>
        <v>0</v>
      </c>
      <c r="J356" s="2">
        <v>0.375</v>
      </c>
      <c r="K356" s="2">
        <v>0.75</v>
      </c>
      <c r="L356" s="54">
        <v>1</v>
      </c>
      <c r="M356" s="1">
        <f t="shared" si="253"/>
        <v>8</v>
      </c>
      <c r="N356" s="2">
        <v>0.25</v>
      </c>
      <c r="O356" s="2">
        <v>0.625</v>
      </c>
      <c r="P356" s="54">
        <v>1</v>
      </c>
      <c r="Q356" s="1">
        <f t="shared" si="259"/>
        <v>8</v>
      </c>
      <c r="R356" s="162"/>
      <c r="S356" s="162"/>
      <c r="T356" s="162"/>
      <c r="U356" s="162"/>
      <c r="V356" s="2">
        <v>0.5</v>
      </c>
      <c r="W356" s="2">
        <v>0.85416666666666663</v>
      </c>
      <c r="X356" s="1">
        <v>1</v>
      </c>
      <c r="Y356" s="1">
        <f t="shared" ref="Y356" si="261">24*(W356-V356)-X356</f>
        <v>7.5</v>
      </c>
      <c r="Z356" s="135">
        <v>0</v>
      </c>
      <c r="AA356" s="2"/>
      <c r="AB356" s="2"/>
      <c r="AC356" s="1"/>
      <c r="AD356" s="135">
        <f t="shared" si="242"/>
        <v>0</v>
      </c>
      <c r="AE356" s="22">
        <f t="shared" si="256"/>
        <v>23.5</v>
      </c>
      <c r="AF356" s="22">
        <f t="shared" si="254"/>
        <v>0</v>
      </c>
      <c r="AG356" s="1">
        <f t="shared" si="255"/>
        <v>0</v>
      </c>
    </row>
    <row r="357" spans="1:33" x14ac:dyDescent="0.25">
      <c r="A357" s="113"/>
      <c r="B357" s="2"/>
      <c r="C357" s="2"/>
      <c r="D357" s="1"/>
      <c r="E357" s="1"/>
      <c r="F357" s="2"/>
      <c r="G357" s="2"/>
      <c r="H357" s="54"/>
      <c r="I357" s="1">
        <f t="shared" si="252"/>
        <v>0</v>
      </c>
      <c r="J357" s="2">
        <v>0.375</v>
      </c>
      <c r="K357" s="2">
        <v>0.75</v>
      </c>
      <c r="L357" s="54">
        <v>1</v>
      </c>
      <c r="M357" s="1">
        <f t="shared" si="253"/>
        <v>8</v>
      </c>
      <c r="N357" s="2">
        <v>0.375</v>
      </c>
      <c r="O357" s="2">
        <v>0.75</v>
      </c>
      <c r="P357" s="54">
        <v>1</v>
      </c>
      <c r="Q357" s="1">
        <f t="shared" si="259"/>
        <v>8</v>
      </c>
      <c r="R357" s="162"/>
      <c r="S357" s="162"/>
      <c r="T357" s="162"/>
      <c r="U357" s="162"/>
      <c r="V357" s="2">
        <v>0.25</v>
      </c>
      <c r="W357" s="2">
        <v>0.58333333333333337</v>
      </c>
      <c r="X357" s="1">
        <v>1</v>
      </c>
      <c r="Y357" s="1">
        <f t="shared" si="257"/>
        <v>7</v>
      </c>
      <c r="Z357" s="135">
        <v>0</v>
      </c>
      <c r="AA357" s="2"/>
      <c r="AB357" s="2"/>
      <c r="AC357" s="1"/>
      <c r="AD357" s="135">
        <f t="shared" si="242"/>
        <v>0</v>
      </c>
      <c r="AE357" s="22">
        <f t="shared" si="256"/>
        <v>23</v>
      </c>
      <c r="AF357" s="22">
        <f t="shared" si="254"/>
        <v>0</v>
      </c>
      <c r="AG357" s="1">
        <f t="shared" si="255"/>
        <v>0</v>
      </c>
    </row>
    <row r="358" spans="1:33" x14ac:dyDescent="0.25">
      <c r="A358" s="113"/>
      <c r="B358" s="2"/>
      <c r="C358" s="2"/>
      <c r="D358" s="54"/>
      <c r="E358" s="1"/>
      <c r="F358" s="2"/>
      <c r="G358" s="2"/>
      <c r="H358" s="54"/>
      <c r="I358" s="1">
        <f t="shared" si="252"/>
        <v>0</v>
      </c>
      <c r="J358" s="2">
        <v>0.375</v>
      </c>
      <c r="K358" s="2">
        <v>0.75</v>
      </c>
      <c r="L358" s="54">
        <v>1</v>
      </c>
      <c r="M358" s="1">
        <f t="shared" ref="M358:M360" si="262">24*(K358-J358)-L358</f>
        <v>8</v>
      </c>
      <c r="N358" s="2">
        <v>0.375</v>
      </c>
      <c r="O358" s="2">
        <v>0.75</v>
      </c>
      <c r="P358" s="54">
        <v>1</v>
      </c>
      <c r="Q358" s="1">
        <f t="shared" ref="Q358:Q360" si="263">24*(O358-N358)-P358</f>
        <v>8</v>
      </c>
      <c r="R358" s="162"/>
      <c r="S358" s="162"/>
      <c r="T358" s="162"/>
      <c r="U358" s="162"/>
      <c r="V358" s="2">
        <v>0.25</v>
      </c>
      <c r="W358" s="2">
        <v>0.58333333333333337</v>
      </c>
      <c r="X358" s="1">
        <v>1</v>
      </c>
      <c r="Y358" s="1">
        <f t="shared" si="257"/>
        <v>7</v>
      </c>
      <c r="Z358" s="135">
        <v>0</v>
      </c>
      <c r="AA358" s="2"/>
      <c r="AB358" s="2"/>
      <c r="AC358" s="1"/>
      <c r="AD358" s="135">
        <f t="shared" si="242"/>
        <v>0</v>
      </c>
      <c r="AE358" s="22">
        <f t="shared" si="256"/>
        <v>23</v>
      </c>
      <c r="AF358" s="22">
        <f t="shared" si="254"/>
        <v>0</v>
      </c>
      <c r="AG358" s="1">
        <f t="shared" si="255"/>
        <v>0</v>
      </c>
    </row>
    <row r="359" spans="1:33" x14ac:dyDescent="0.25">
      <c r="A359" s="113"/>
      <c r="B359" s="2"/>
      <c r="C359" s="2"/>
      <c r="D359" s="54"/>
      <c r="E359" s="1"/>
      <c r="F359" s="2"/>
      <c r="G359" s="2"/>
      <c r="H359" s="54"/>
      <c r="I359" s="1"/>
      <c r="J359" s="2">
        <v>0.375</v>
      </c>
      <c r="K359" s="2">
        <v>0.75</v>
      </c>
      <c r="L359" s="54">
        <v>1</v>
      </c>
      <c r="M359" s="1">
        <f t="shared" si="262"/>
        <v>8</v>
      </c>
      <c r="N359" s="2">
        <v>0.375</v>
      </c>
      <c r="O359" s="2">
        <v>0.75</v>
      </c>
      <c r="P359" s="54">
        <v>1</v>
      </c>
      <c r="Q359" s="1">
        <f t="shared" si="263"/>
        <v>8</v>
      </c>
      <c r="R359" s="162"/>
      <c r="S359" s="162"/>
      <c r="T359" s="162"/>
      <c r="U359" s="162"/>
      <c r="V359" s="2"/>
      <c r="W359" s="2"/>
      <c r="X359" s="1"/>
      <c r="Y359" s="1">
        <f t="shared" si="257"/>
        <v>0</v>
      </c>
      <c r="Z359" s="135">
        <v>0</v>
      </c>
      <c r="AA359" s="2"/>
      <c r="AB359" s="2"/>
      <c r="AC359" s="1"/>
      <c r="AD359" s="135">
        <f t="shared" si="242"/>
        <v>0</v>
      </c>
      <c r="AE359" s="22">
        <f t="shared" si="256"/>
        <v>16</v>
      </c>
      <c r="AF359" s="22">
        <f t="shared" si="254"/>
        <v>0</v>
      </c>
      <c r="AG359" s="1">
        <f t="shared" si="255"/>
        <v>0</v>
      </c>
    </row>
    <row r="360" spans="1:33" x14ac:dyDescent="0.25">
      <c r="A360" s="113"/>
      <c r="B360" s="2"/>
      <c r="C360" s="2"/>
      <c r="D360" s="54"/>
      <c r="E360" s="1"/>
      <c r="F360" s="2">
        <v>0.375</v>
      </c>
      <c r="G360" s="2">
        <v>0.75</v>
      </c>
      <c r="H360" s="54">
        <v>1</v>
      </c>
      <c r="I360" s="1">
        <f t="shared" ref="I360" si="264">24*(G360-F360)-H360</f>
        <v>8</v>
      </c>
      <c r="J360" s="2">
        <v>0.375</v>
      </c>
      <c r="K360" s="2">
        <v>0.75</v>
      </c>
      <c r="L360" s="54">
        <v>1</v>
      </c>
      <c r="M360" s="1">
        <f t="shared" si="262"/>
        <v>8</v>
      </c>
      <c r="N360" s="2">
        <v>0.375</v>
      </c>
      <c r="O360" s="2">
        <v>0.75</v>
      </c>
      <c r="P360" s="54">
        <v>1</v>
      </c>
      <c r="Q360" s="1">
        <f t="shared" si="263"/>
        <v>8</v>
      </c>
      <c r="R360" s="162"/>
      <c r="S360" s="162"/>
      <c r="T360" s="162"/>
      <c r="U360" s="162"/>
      <c r="V360" s="2">
        <v>0.25</v>
      </c>
      <c r="W360" s="2">
        <v>0.58333333333333337</v>
      </c>
      <c r="X360" s="1">
        <v>1</v>
      </c>
      <c r="Y360" s="1">
        <f t="shared" ref="Y360" si="265">24*(W360-V360)-X360</f>
        <v>7</v>
      </c>
      <c r="Z360" s="135">
        <v>0</v>
      </c>
      <c r="AA360" s="2"/>
      <c r="AB360" s="2"/>
      <c r="AC360" s="1"/>
      <c r="AD360" s="135">
        <f t="shared" si="242"/>
        <v>0</v>
      </c>
      <c r="AE360" s="22">
        <f t="shared" si="256"/>
        <v>31</v>
      </c>
      <c r="AF360" s="22">
        <f t="shared" si="254"/>
        <v>0</v>
      </c>
      <c r="AG360" s="1">
        <f t="shared" si="255"/>
        <v>0</v>
      </c>
    </row>
    <row r="361" spans="1:33" ht="18.75" customHeight="1" x14ac:dyDescent="0.25">
      <c r="A361" s="113"/>
      <c r="B361" s="2"/>
      <c r="C361" s="2"/>
      <c r="D361" s="54"/>
      <c r="E361" s="1"/>
      <c r="F361" s="2">
        <v>0.375</v>
      </c>
      <c r="G361" s="2">
        <v>0.75</v>
      </c>
      <c r="H361" s="54">
        <v>1</v>
      </c>
      <c r="I361" s="1">
        <v>8</v>
      </c>
      <c r="J361" s="2">
        <v>0.625</v>
      </c>
      <c r="K361" s="2">
        <v>0.91666666666666663</v>
      </c>
      <c r="L361" s="54">
        <v>0.5</v>
      </c>
      <c r="M361" s="1">
        <v>6.5</v>
      </c>
      <c r="N361" s="2"/>
      <c r="O361" s="2"/>
      <c r="P361" s="54"/>
      <c r="Q361" s="1"/>
      <c r="R361" s="162"/>
      <c r="S361" s="162"/>
      <c r="T361" s="162"/>
      <c r="U361" s="162"/>
      <c r="V361" s="2">
        <v>0.5</v>
      </c>
      <c r="W361" s="2">
        <v>0.85416666666666663</v>
      </c>
      <c r="X361" s="1">
        <v>1</v>
      </c>
      <c r="Y361" s="1">
        <f t="shared" ref="Y361:Y364" si="266">24*(W361-V361)-X361</f>
        <v>7.5</v>
      </c>
      <c r="Z361" s="135">
        <v>0</v>
      </c>
      <c r="AA361" s="2"/>
      <c r="AB361" s="2"/>
      <c r="AC361" s="1"/>
      <c r="AD361" s="135">
        <f t="shared" si="242"/>
        <v>0</v>
      </c>
      <c r="AE361" s="22">
        <f t="shared" si="256"/>
        <v>22</v>
      </c>
      <c r="AF361" s="22">
        <f t="shared" si="254"/>
        <v>0</v>
      </c>
      <c r="AG361" s="1">
        <f t="shared" si="255"/>
        <v>0</v>
      </c>
    </row>
    <row r="362" spans="1:33" ht="19.5" customHeight="1" x14ac:dyDescent="0.25">
      <c r="A362" s="113"/>
      <c r="B362" s="2"/>
      <c r="C362" s="2"/>
      <c r="D362" s="54"/>
      <c r="E362" s="1"/>
      <c r="F362" s="2"/>
      <c r="G362" s="2"/>
      <c r="H362" s="54"/>
      <c r="I362" s="1"/>
      <c r="J362" s="2"/>
      <c r="K362" s="2"/>
      <c r="L362" s="54"/>
      <c r="M362" s="1"/>
      <c r="N362" s="2"/>
      <c r="O362" s="2"/>
      <c r="P362" s="54"/>
      <c r="Q362" s="1"/>
      <c r="R362" s="162"/>
      <c r="S362" s="162"/>
      <c r="T362" s="162"/>
      <c r="U362" s="162"/>
      <c r="V362" s="2">
        <v>0.25</v>
      </c>
      <c r="W362" s="2">
        <v>0.58333333333333337</v>
      </c>
      <c r="X362" s="1">
        <v>1</v>
      </c>
      <c r="Y362" s="1">
        <f t="shared" si="266"/>
        <v>7</v>
      </c>
      <c r="Z362" s="135">
        <v>0</v>
      </c>
      <c r="AA362" s="2"/>
      <c r="AB362" s="2"/>
      <c r="AC362" s="1"/>
      <c r="AD362" s="135">
        <f t="shared" si="242"/>
        <v>0</v>
      </c>
      <c r="AE362" s="22">
        <f t="shared" si="256"/>
        <v>7</v>
      </c>
      <c r="AF362" s="22">
        <f t="shared" si="254"/>
        <v>0</v>
      </c>
      <c r="AG362" s="1">
        <f t="shared" si="255"/>
        <v>0</v>
      </c>
    </row>
    <row r="363" spans="1:33" x14ac:dyDescent="0.25">
      <c r="A363" s="113"/>
      <c r="B363" s="2"/>
      <c r="C363" s="2"/>
      <c r="D363" s="54"/>
      <c r="E363" s="1"/>
      <c r="F363" s="2"/>
      <c r="G363" s="2"/>
      <c r="H363" s="54"/>
      <c r="I363" s="1"/>
      <c r="J363" s="2">
        <v>0.625</v>
      </c>
      <c r="K363" s="2">
        <v>0.91666666666666663</v>
      </c>
      <c r="L363" s="54">
        <v>0.5</v>
      </c>
      <c r="M363" s="1">
        <v>6.5</v>
      </c>
      <c r="N363" s="2"/>
      <c r="O363" s="2"/>
      <c r="P363" s="54"/>
      <c r="Q363" s="1"/>
      <c r="R363" s="162"/>
      <c r="S363" s="162"/>
      <c r="T363" s="162"/>
      <c r="U363" s="162"/>
      <c r="V363" s="2">
        <v>0.5</v>
      </c>
      <c r="W363" s="2">
        <v>0.85416666666666663</v>
      </c>
      <c r="X363" s="1">
        <v>1</v>
      </c>
      <c r="Y363" s="1">
        <v>7.5</v>
      </c>
      <c r="Z363" s="135">
        <v>0</v>
      </c>
      <c r="AA363" s="2"/>
      <c r="AB363" s="2"/>
      <c r="AC363" s="1"/>
      <c r="AD363" s="135">
        <f t="shared" si="242"/>
        <v>0</v>
      </c>
      <c r="AE363" s="22">
        <f t="shared" si="256"/>
        <v>14</v>
      </c>
      <c r="AF363" s="22">
        <f t="shared" si="254"/>
        <v>0</v>
      </c>
      <c r="AG363" s="1">
        <f t="shared" si="255"/>
        <v>0</v>
      </c>
    </row>
    <row r="364" spans="1:33" x14ac:dyDescent="0.25">
      <c r="A364" s="113"/>
      <c r="B364" s="2">
        <v>0.375</v>
      </c>
      <c r="C364" s="2">
        <v>0.75</v>
      </c>
      <c r="D364" s="54">
        <v>1</v>
      </c>
      <c r="E364" s="1">
        <f t="shared" ref="E364" si="267">24*(C364-B364)-D364</f>
        <v>8</v>
      </c>
      <c r="F364" s="2">
        <v>0.375</v>
      </c>
      <c r="G364" s="2">
        <v>0.75</v>
      </c>
      <c r="H364" s="54">
        <v>1</v>
      </c>
      <c r="I364" s="1">
        <f t="shared" ref="I364" si="268">24*(G364-F364)-H364</f>
        <v>8</v>
      </c>
      <c r="J364" s="2">
        <v>0.375</v>
      </c>
      <c r="K364" s="2">
        <v>0.5</v>
      </c>
      <c r="L364" s="54">
        <v>0</v>
      </c>
      <c r="M364" s="1">
        <f t="shared" ref="M364" si="269">24*(K364-J364)-L364</f>
        <v>3</v>
      </c>
      <c r="N364" s="2"/>
      <c r="O364" s="2"/>
      <c r="P364" s="54"/>
      <c r="Q364" s="1"/>
      <c r="R364" s="162"/>
      <c r="S364" s="162"/>
      <c r="T364" s="162"/>
      <c r="U364" s="162"/>
      <c r="V364" s="2"/>
      <c r="W364" s="2"/>
      <c r="X364" s="1"/>
      <c r="Y364" s="1">
        <f t="shared" si="266"/>
        <v>0</v>
      </c>
      <c r="Z364" s="135">
        <v>0</v>
      </c>
      <c r="AA364" s="2"/>
      <c r="AB364" s="2"/>
      <c r="AC364" s="1"/>
      <c r="AD364" s="135">
        <f t="shared" si="242"/>
        <v>0</v>
      </c>
      <c r="AE364" s="22">
        <f t="shared" si="256"/>
        <v>19</v>
      </c>
      <c r="AF364" s="22">
        <f t="shared" si="254"/>
        <v>0</v>
      </c>
      <c r="AG364" s="1">
        <f t="shared" si="255"/>
        <v>0</v>
      </c>
    </row>
    <row r="366" spans="1:33" x14ac:dyDescent="0.25">
      <c r="AA366" s="156" t="s">
        <v>11</v>
      </c>
      <c r="AB366" s="157"/>
      <c r="AC366" s="157"/>
      <c r="AD366" s="158"/>
      <c r="AE366" s="22">
        <f>SUM(AE350:AE365)</f>
        <v>287</v>
      </c>
      <c r="AF366" s="13"/>
    </row>
    <row r="367" spans="1:33" x14ac:dyDescent="0.25">
      <c r="AA367" s="159" t="s">
        <v>12</v>
      </c>
      <c r="AB367" s="160"/>
      <c r="AC367" s="160"/>
      <c r="AD367" s="161"/>
      <c r="AE367" s="24">
        <f>AE366*AE343</f>
        <v>4821.6000000000004</v>
      </c>
      <c r="AF367" s="78"/>
    </row>
    <row r="368" spans="1:33" x14ac:dyDescent="0.25">
      <c r="AA368" s="164" t="s">
        <v>69</v>
      </c>
      <c r="AB368" s="164"/>
      <c r="AC368" s="164"/>
      <c r="AD368" s="164"/>
      <c r="AE368" s="24">
        <f>AE367+AF368+AG368</f>
        <v>4821.6000000000004</v>
      </c>
      <c r="AF368" s="24">
        <f>SUM(AF350:AF364)</f>
        <v>0</v>
      </c>
      <c r="AG368" s="22">
        <f>SUM(AG350:AG367)</f>
        <v>0</v>
      </c>
    </row>
    <row r="369" spans="1:33" x14ac:dyDescent="0.25">
      <c r="AA369" s="159" t="s">
        <v>13</v>
      </c>
      <c r="AB369" s="160"/>
      <c r="AC369" s="160"/>
      <c r="AD369" s="161"/>
      <c r="AE369" s="24">
        <f>AE338+AE368</f>
        <v>92227.425000000017</v>
      </c>
      <c r="AF369" s="25"/>
    </row>
    <row r="370" spans="1:33" x14ac:dyDescent="0.25">
      <c r="AA370" s="26"/>
      <c r="AB370" s="26"/>
      <c r="AC370" s="26"/>
      <c r="AD370" s="138"/>
      <c r="AE370" s="25"/>
      <c r="AF370" s="25"/>
    </row>
    <row r="371" spans="1:33" x14ac:dyDescent="0.25">
      <c r="A371" s="16"/>
      <c r="B371" s="164" t="s">
        <v>0</v>
      </c>
      <c r="C371" s="164"/>
      <c r="D371" s="164"/>
      <c r="E371" s="164"/>
      <c r="F371" s="164" t="s">
        <v>1</v>
      </c>
      <c r="G371" s="164"/>
      <c r="H371" s="164"/>
      <c r="I371" s="164"/>
      <c r="J371" s="164" t="s">
        <v>2</v>
      </c>
      <c r="K371" s="164"/>
      <c r="L371" s="164"/>
      <c r="M371" s="164"/>
      <c r="N371" s="164" t="s">
        <v>3</v>
      </c>
      <c r="O371" s="164"/>
      <c r="P371" s="164"/>
      <c r="Q371" s="164"/>
      <c r="R371" s="164" t="s">
        <v>4</v>
      </c>
      <c r="S371" s="164"/>
      <c r="T371" s="164"/>
      <c r="U371" s="164"/>
      <c r="V371" s="164" t="s">
        <v>5</v>
      </c>
      <c r="W371" s="164"/>
      <c r="X371" s="164"/>
      <c r="Y371" s="164"/>
      <c r="Z371" s="133"/>
      <c r="AA371" s="164" t="s">
        <v>6</v>
      </c>
      <c r="AB371" s="164"/>
      <c r="AC371" s="164"/>
      <c r="AD371" s="164"/>
      <c r="AE371" s="17" t="s">
        <v>7</v>
      </c>
      <c r="AF371" s="17" t="s">
        <v>52</v>
      </c>
    </row>
    <row r="372" spans="1:33" x14ac:dyDescent="0.25">
      <c r="A372" s="16"/>
      <c r="B372" s="163">
        <v>41581</v>
      </c>
      <c r="C372" s="164"/>
      <c r="D372" s="164"/>
      <c r="E372" s="164"/>
      <c r="F372" s="163">
        <v>41582</v>
      </c>
      <c r="G372" s="164"/>
      <c r="H372" s="164"/>
      <c r="I372" s="164"/>
      <c r="J372" s="163">
        <v>41583</v>
      </c>
      <c r="K372" s="164"/>
      <c r="L372" s="164"/>
      <c r="M372" s="164"/>
      <c r="N372" s="163">
        <v>41584</v>
      </c>
      <c r="O372" s="164"/>
      <c r="P372" s="164"/>
      <c r="Q372" s="164"/>
      <c r="R372" s="163">
        <v>41585</v>
      </c>
      <c r="S372" s="164"/>
      <c r="T372" s="164"/>
      <c r="U372" s="164"/>
      <c r="V372" s="163">
        <v>41586</v>
      </c>
      <c r="W372" s="164"/>
      <c r="X372" s="164"/>
      <c r="Y372" s="164"/>
      <c r="Z372" s="133"/>
      <c r="AA372" s="163">
        <v>41587</v>
      </c>
      <c r="AB372" s="164"/>
      <c r="AC372" s="164"/>
      <c r="AD372" s="164"/>
      <c r="AE372" s="17"/>
      <c r="AF372" s="115"/>
    </row>
    <row r="373" spans="1:33" ht="41.25" x14ac:dyDescent="0.25">
      <c r="A373" s="19"/>
      <c r="B373" s="20" t="s">
        <v>8</v>
      </c>
      <c r="C373" s="20" t="s">
        <v>9</v>
      </c>
      <c r="D373" s="21" t="s">
        <v>10</v>
      </c>
      <c r="E373" s="21" t="s">
        <v>7</v>
      </c>
      <c r="F373" s="20" t="s">
        <v>8</v>
      </c>
      <c r="G373" s="20" t="s">
        <v>9</v>
      </c>
      <c r="H373" s="21" t="s">
        <v>10</v>
      </c>
      <c r="I373" s="21" t="s">
        <v>7</v>
      </c>
      <c r="J373" s="20" t="s">
        <v>8</v>
      </c>
      <c r="K373" s="20" t="s">
        <v>9</v>
      </c>
      <c r="L373" s="21" t="s">
        <v>10</v>
      </c>
      <c r="M373" s="21" t="s">
        <v>7</v>
      </c>
      <c r="N373" s="20" t="s">
        <v>8</v>
      </c>
      <c r="O373" s="20" t="s">
        <v>9</v>
      </c>
      <c r="P373" s="21" t="s">
        <v>10</v>
      </c>
      <c r="Q373" s="21" t="s">
        <v>7</v>
      </c>
      <c r="R373" s="20" t="s">
        <v>8</v>
      </c>
      <c r="S373" s="20" t="s">
        <v>9</v>
      </c>
      <c r="T373" s="21" t="s">
        <v>10</v>
      </c>
      <c r="U373" s="21" t="s">
        <v>7</v>
      </c>
      <c r="V373" s="20" t="s">
        <v>8</v>
      </c>
      <c r="W373" s="20" t="s">
        <v>9</v>
      </c>
      <c r="X373" s="21" t="s">
        <v>10</v>
      </c>
      <c r="Y373" s="21" t="s">
        <v>7</v>
      </c>
      <c r="Z373" s="134"/>
      <c r="AA373" s="20" t="s">
        <v>8</v>
      </c>
      <c r="AB373" s="20" t="s">
        <v>9</v>
      </c>
      <c r="AC373" s="21" t="s">
        <v>10</v>
      </c>
      <c r="AD373" s="134" t="s">
        <v>7</v>
      </c>
      <c r="AE373" s="17" t="s">
        <v>68</v>
      </c>
      <c r="AF373" s="114">
        <v>0.25</v>
      </c>
      <c r="AG373" s="114">
        <v>0.5</v>
      </c>
    </row>
    <row r="374" spans="1:33" x14ac:dyDescent="0.25">
      <c r="A374" s="19"/>
      <c r="B374" s="121"/>
      <c r="C374" s="122"/>
      <c r="D374" s="123"/>
      <c r="E374" s="124"/>
      <c r="F374" s="121"/>
      <c r="G374" s="122"/>
      <c r="H374" s="123"/>
      <c r="I374" s="124"/>
      <c r="J374" s="121"/>
      <c r="K374" s="122"/>
      <c r="L374" s="123"/>
      <c r="M374" s="124"/>
      <c r="N374" s="121"/>
      <c r="O374" s="122"/>
      <c r="P374" s="123"/>
      <c r="Q374" s="124"/>
      <c r="R374" s="121"/>
      <c r="S374" s="122"/>
      <c r="T374" s="123"/>
      <c r="U374" s="124"/>
      <c r="V374" s="121"/>
      <c r="W374" s="122"/>
      <c r="X374" s="123"/>
      <c r="Y374" s="124"/>
      <c r="Z374" s="134"/>
      <c r="AA374" s="20"/>
      <c r="AB374" s="20"/>
      <c r="AC374" s="21"/>
      <c r="AD374" s="134"/>
      <c r="AE374" s="116">
        <f>AE343</f>
        <v>16.8</v>
      </c>
      <c r="AF374" s="17">
        <v>2.25</v>
      </c>
      <c r="AG374" s="17">
        <v>4.5</v>
      </c>
    </row>
    <row r="375" spans="1:33" x14ac:dyDescent="0.25">
      <c r="A375" s="32"/>
      <c r="B375" s="165" t="s">
        <v>45</v>
      </c>
      <c r="C375" s="166"/>
      <c r="D375" s="166"/>
      <c r="E375" s="167"/>
      <c r="F375" s="165" t="s">
        <v>45</v>
      </c>
      <c r="G375" s="166"/>
      <c r="H375" s="166"/>
      <c r="I375" s="167"/>
      <c r="J375" s="165" t="s">
        <v>45</v>
      </c>
      <c r="K375" s="166"/>
      <c r="L375" s="166"/>
      <c r="M375" s="167"/>
      <c r="N375" s="165" t="s">
        <v>45</v>
      </c>
      <c r="O375" s="166"/>
      <c r="P375" s="166"/>
      <c r="Q375" s="167"/>
      <c r="R375" s="165" t="s">
        <v>45</v>
      </c>
      <c r="S375" s="166"/>
      <c r="T375" s="166"/>
      <c r="U375" s="167"/>
      <c r="V375" s="165" t="s">
        <v>45</v>
      </c>
      <c r="W375" s="166"/>
      <c r="X375" s="166"/>
      <c r="Y375" s="167"/>
      <c r="Z375" s="135"/>
      <c r="AA375" s="28"/>
      <c r="AB375" s="28"/>
      <c r="AC375" s="29"/>
      <c r="AD375" s="135">
        <f t="shared" ref="AD375:AD390" si="270">24*(AB375-AA375)-AC375</f>
        <v>0</v>
      </c>
      <c r="AE375" s="51">
        <f>AD375+Y375+U375+Q375+M375+I375+E375</f>
        <v>0</v>
      </c>
      <c r="AF375" s="79"/>
    </row>
    <row r="376" spans="1:33" x14ac:dyDescent="0.25">
      <c r="A376" s="50"/>
      <c r="B376" s="30">
        <v>0.33333333333333331</v>
      </c>
      <c r="C376" s="30">
        <v>0.70833333333333337</v>
      </c>
      <c r="D376" s="31">
        <v>1</v>
      </c>
      <c r="E376" s="31">
        <f t="shared" ref="E376" si="271">24*(C376-B376)-D376</f>
        <v>8.0000000000000018</v>
      </c>
      <c r="F376" s="30">
        <v>0.25</v>
      </c>
      <c r="G376" s="30">
        <v>0.625</v>
      </c>
      <c r="H376" s="31">
        <v>1</v>
      </c>
      <c r="I376" s="31">
        <f t="shared" ref="I376" si="272">24*(G376-F376)-H376</f>
        <v>8</v>
      </c>
      <c r="J376" s="165" t="s">
        <v>43</v>
      </c>
      <c r="K376" s="166"/>
      <c r="L376" s="166"/>
      <c r="M376" s="167"/>
      <c r="N376" s="30">
        <v>0.375</v>
      </c>
      <c r="O376" s="30">
        <v>0.75</v>
      </c>
      <c r="P376" s="31">
        <v>1</v>
      </c>
      <c r="Q376" s="31">
        <f t="shared" ref="Q376:Q383" si="273">24*(O376-N376)-P376</f>
        <v>8</v>
      </c>
      <c r="R376" s="30">
        <v>0.375</v>
      </c>
      <c r="S376" s="30">
        <v>0.75</v>
      </c>
      <c r="T376" s="31">
        <v>1</v>
      </c>
      <c r="U376" s="31">
        <f t="shared" ref="U376:U378" si="274">24*(S376-R376)-T376</f>
        <v>8</v>
      </c>
      <c r="V376" s="30">
        <v>0.375</v>
      </c>
      <c r="W376" s="30">
        <v>0.75</v>
      </c>
      <c r="X376" s="31">
        <v>1</v>
      </c>
      <c r="Y376" s="31">
        <f t="shared" ref="Y376:Y378" si="275">24*(W376-V376)-X376</f>
        <v>8</v>
      </c>
      <c r="Z376" s="135"/>
      <c r="AA376" s="28"/>
      <c r="AB376" s="28"/>
      <c r="AC376" s="29"/>
      <c r="AD376" s="135">
        <f t="shared" si="270"/>
        <v>0</v>
      </c>
      <c r="AE376" s="51"/>
      <c r="AF376" s="79"/>
    </row>
    <row r="377" spans="1:33" x14ac:dyDescent="0.25">
      <c r="A377" s="113"/>
      <c r="B377" s="2">
        <v>0.375</v>
      </c>
      <c r="C377" s="2">
        <v>0.75</v>
      </c>
      <c r="D377" s="1">
        <v>1</v>
      </c>
      <c r="E377" s="1">
        <f t="shared" ref="E377" si="276">24*(C377-B377)-D377</f>
        <v>8</v>
      </c>
      <c r="F377" s="2"/>
      <c r="G377" s="2"/>
      <c r="H377" s="1"/>
      <c r="I377" s="1"/>
      <c r="J377" s="2"/>
      <c r="K377" s="2"/>
      <c r="L377" s="1"/>
      <c r="M377" s="1"/>
      <c r="N377" s="2">
        <v>0.33333333333333331</v>
      </c>
      <c r="O377" s="2">
        <v>0.66666666666666663</v>
      </c>
      <c r="P377" s="1">
        <v>0.5</v>
      </c>
      <c r="Q377" s="1">
        <f t="shared" si="273"/>
        <v>7.5</v>
      </c>
      <c r="R377" s="2">
        <v>0.33333333333333331</v>
      </c>
      <c r="S377" s="2">
        <v>0.625</v>
      </c>
      <c r="T377" s="1">
        <v>0.5</v>
      </c>
      <c r="U377" s="1">
        <f t="shared" si="274"/>
        <v>6.5</v>
      </c>
      <c r="V377" s="2">
        <v>0.33333333333333331</v>
      </c>
      <c r="W377" s="2">
        <v>0.625</v>
      </c>
      <c r="X377" s="1">
        <v>0.5</v>
      </c>
      <c r="Y377" s="1">
        <f t="shared" si="275"/>
        <v>6.5</v>
      </c>
      <c r="Z377" s="135">
        <v>0</v>
      </c>
      <c r="AA377" s="2"/>
      <c r="AB377" s="2"/>
      <c r="AC377" s="1"/>
      <c r="AD377" s="135">
        <f t="shared" si="270"/>
        <v>0</v>
      </c>
      <c r="AE377" s="22">
        <f>AD377+Y377+U377+Q377+M377+I377+E377</f>
        <v>28.5</v>
      </c>
      <c r="AF377" s="22">
        <f t="shared" ref="AF377:AF390" si="277">Z377*$AF$5</f>
        <v>0</v>
      </c>
      <c r="AG377" s="1">
        <f t="shared" ref="AG377:AG390" si="278">$AG$5*AD377</f>
        <v>0</v>
      </c>
    </row>
    <row r="378" spans="1:33" x14ac:dyDescent="0.25">
      <c r="A378" s="113"/>
      <c r="B378" s="2">
        <v>0.375</v>
      </c>
      <c r="C378" s="2">
        <v>0.75</v>
      </c>
      <c r="D378" s="1">
        <v>1</v>
      </c>
      <c r="E378" s="1">
        <f t="shared" ref="E378" si="279">24*(C378-B378)-D378</f>
        <v>8</v>
      </c>
      <c r="F378" s="2"/>
      <c r="G378" s="2"/>
      <c r="H378" s="1"/>
      <c r="I378" s="1"/>
      <c r="J378" s="2"/>
      <c r="K378" s="2"/>
      <c r="L378" s="1"/>
      <c r="M378" s="1"/>
      <c r="N378" s="2">
        <v>0.33333333333333331</v>
      </c>
      <c r="O378" s="2">
        <v>0.625</v>
      </c>
      <c r="P378" s="1">
        <v>0.5</v>
      </c>
      <c r="Q378" s="1">
        <f t="shared" si="273"/>
        <v>6.5</v>
      </c>
      <c r="R378" s="2">
        <v>0.33333333333333331</v>
      </c>
      <c r="S378" s="2">
        <v>0.625</v>
      </c>
      <c r="T378" s="1">
        <v>0.5</v>
      </c>
      <c r="U378" s="1">
        <f t="shared" si="274"/>
        <v>6.5</v>
      </c>
      <c r="V378" s="2">
        <v>0.33333333333333331</v>
      </c>
      <c r="W378" s="2">
        <v>0.625</v>
      </c>
      <c r="X378" s="1">
        <v>0.5</v>
      </c>
      <c r="Y378" s="1">
        <f t="shared" si="275"/>
        <v>6.5</v>
      </c>
      <c r="Z378" s="135">
        <v>0</v>
      </c>
      <c r="AA378" s="2"/>
      <c r="AB378" s="2"/>
      <c r="AC378" s="1"/>
      <c r="AD378" s="135">
        <f t="shared" ref="AD378:AD383" si="280">24*(AB378-AA378)-AC378</f>
        <v>0</v>
      </c>
      <c r="AE378" s="22">
        <f t="shared" ref="AE378:AE390" si="281">AD378+Y378+U378+Q378+M378+I378+E378</f>
        <v>27.5</v>
      </c>
      <c r="AF378" s="22">
        <f t="shared" si="277"/>
        <v>0</v>
      </c>
      <c r="AG378" s="1">
        <f t="shared" si="278"/>
        <v>0</v>
      </c>
    </row>
    <row r="379" spans="1:33" x14ac:dyDescent="0.25">
      <c r="A379" s="113"/>
      <c r="B379" s="2">
        <v>0.54166666666666663</v>
      </c>
      <c r="C379" s="2">
        <v>0.91666666666666663</v>
      </c>
      <c r="D379" s="1">
        <v>1</v>
      </c>
      <c r="E379" s="1">
        <f t="shared" ref="E379:E381" si="282">24*(C379-B379)-D379</f>
        <v>8</v>
      </c>
      <c r="F379" s="2"/>
      <c r="G379" s="2"/>
      <c r="H379" s="1"/>
      <c r="I379" s="1"/>
      <c r="J379" s="2">
        <v>0.75</v>
      </c>
      <c r="K379" s="2">
        <v>0.95833333333333337</v>
      </c>
      <c r="L379" s="1">
        <v>0.5</v>
      </c>
      <c r="M379" s="1">
        <v>4.5</v>
      </c>
      <c r="N379" s="2"/>
      <c r="O379" s="2"/>
      <c r="P379" s="1"/>
      <c r="Q379" s="1"/>
      <c r="R379" s="2">
        <v>0.33333333333333331</v>
      </c>
      <c r="S379" s="2">
        <v>0.625</v>
      </c>
      <c r="T379" s="1">
        <v>0.5</v>
      </c>
      <c r="U379" s="1">
        <f t="shared" ref="U379" si="283">24*(S379-R379)-T379</f>
        <v>6.5</v>
      </c>
      <c r="V379" s="2">
        <v>0.33333333333333331</v>
      </c>
      <c r="W379" s="2">
        <v>0.625</v>
      </c>
      <c r="X379" s="1">
        <v>0.5</v>
      </c>
      <c r="Y379" s="1">
        <f t="shared" ref="Y379" si="284">24*(W379-V379)-X379</f>
        <v>6.5</v>
      </c>
      <c r="Z379" s="135">
        <v>0</v>
      </c>
      <c r="AA379" s="2"/>
      <c r="AB379" s="2"/>
      <c r="AC379" s="1"/>
      <c r="AD379" s="135">
        <f t="shared" si="280"/>
        <v>0</v>
      </c>
      <c r="AE379" s="22">
        <f t="shared" si="281"/>
        <v>25.5</v>
      </c>
      <c r="AF379" s="22">
        <f t="shared" si="277"/>
        <v>0</v>
      </c>
      <c r="AG379" s="1">
        <f t="shared" si="278"/>
        <v>0</v>
      </c>
    </row>
    <row r="380" spans="1:33" x14ac:dyDescent="0.25">
      <c r="A380" s="113"/>
      <c r="B380" s="2">
        <v>0.54166666666666663</v>
      </c>
      <c r="C380" s="2">
        <v>0.91666666666666663</v>
      </c>
      <c r="D380" s="1">
        <v>1</v>
      </c>
      <c r="E380" s="1">
        <f t="shared" si="282"/>
        <v>8</v>
      </c>
      <c r="F380" s="2"/>
      <c r="G380" s="2"/>
      <c r="H380" s="1"/>
      <c r="I380" s="1"/>
      <c r="J380" s="53">
        <v>0.75</v>
      </c>
      <c r="K380" s="53">
        <v>0.95833333333333337</v>
      </c>
      <c r="L380" s="54">
        <v>0.5</v>
      </c>
      <c r="M380" s="1">
        <v>4.5</v>
      </c>
      <c r="N380" s="2"/>
      <c r="O380" s="2"/>
      <c r="P380" s="1"/>
      <c r="Q380" s="1"/>
      <c r="R380" s="2">
        <v>0.33333333333333331</v>
      </c>
      <c r="S380" s="2">
        <v>0.625</v>
      </c>
      <c r="T380" s="1">
        <v>0.5</v>
      </c>
      <c r="U380" s="1">
        <f t="shared" ref="U380:U381" si="285">24*(S380-R380)-T380</f>
        <v>6.5</v>
      </c>
      <c r="V380" s="2">
        <v>0.33333333333333331</v>
      </c>
      <c r="W380" s="2">
        <v>0.625</v>
      </c>
      <c r="X380" s="1">
        <v>0.5</v>
      </c>
      <c r="Y380" s="1">
        <f t="shared" ref="Y380" si="286">24*(W380-V380)-X380</f>
        <v>6.5</v>
      </c>
      <c r="Z380" s="135">
        <v>0</v>
      </c>
      <c r="AA380" s="2"/>
      <c r="AB380" s="2"/>
      <c r="AC380" s="1"/>
      <c r="AD380" s="135">
        <v>0</v>
      </c>
      <c r="AE380" s="22">
        <f t="shared" si="281"/>
        <v>25.5</v>
      </c>
      <c r="AF380" s="22">
        <f t="shared" si="277"/>
        <v>0</v>
      </c>
      <c r="AG380" s="1">
        <f t="shared" si="278"/>
        <v>0</v>
      </c>
    </row>
    <row r="381" spans="1:33" x14ac:dyDescent="0.25">
      <c r="A381" s="113"/>
      <c r="B381" s="2">
        <v>0.54166666666666663</v>
      </c>
      <c r="C381" s="2">
        <v>0.91666666666666663</v>
      </c>
      <c r="D381" s="1">
        <v>1</v>
      </c>
      <c r="E381" s="1">
        <f t="shared" si="282"/>
        <v>8</v>
      </c>
      <c r="F381" s="2"/>
      <c r="G381" s="2"/>
      <c r="H381" s="1"/>
      <c r="I381" s="1"/>
      <c r="J381" s="53"/>
      <c r="K381" s="53"/>
      <c r="L381" s="54"/>
      <c r="M381" s="1"/>
      <c r="N381" s="2">
        <v>0.33333333333333331</v>
      </c>
      <c r="O381" s="2">
        <v>0.625</v>
      </c>
      <c r="P381" s="1">
        <v>0.5</v>
      </c>
      <c r="Q381" s="1">
        <f t="shared" si="273"/>
        <v>6.5</v>
      </c>
      <c r="R381" s="2">
        <v>0.33333333333333331</v>
      </c>
      <c r="S381" s="2">
        <v>0.625</v>
      </c>
      <c r="T381" s="1">
        <v>0.5</v>
      </c>
      <c r="U381" s="1">
        <f t="shared" si="285"/>
        <v>6.5</v>
      </c>
      <c r="V381" s="53"/>
      <c r="W381" s="53"/>
      <c r="X381" s="54"/>
      <c r="Y381" s="1"/>
      <c r="Z381" s="135">
        <v>0</v>
      </c>
      <c r="AA381" s="2"/>
      <c r="AB381" s="2"/>
      <c r="AC381" s="1"/>
      <c r="AD381" s="135">
        <f t="shared" si="280"/>
        <v>0</v>
      </c>
      <c r="AE381" s="22">
        <f t="shared" si="281"/>
        <v>21</v>
      </c>
      <c r="AF381" s="22">
        <f t="shared" si="277"/>
        <v>0</v>
      </c>
      <c r="AG381" s="1">
        <f t="shared" si="278"/>
        <v>0</v>
      </c>
    </row>
    <row r="382" spans="1:33" x14ac:dyDescent="0.25">
      <c r="A382" s="113"/>
      <c r="B382" s="2">
        <v>0.375</v>
      </c>
      <c r="C382" s="2">
        <v>0.75</v>
      </c>
      <c r="D382" s="1">
        <v>1</v>
      </c>
      <c r="E382" s="1">
        <v>8</v>
      </c>
      <c r="F382" s="2"/>
      <c r="G382" s="2"/>
      <c r="H382" s="1"/>
      <c r="I382" s="1"/>
      <c r="J382" s="53"/>
      <c r="K382" s="53"/>
      <c r="L382" s="54"/>
      <c r="M382" s="1"/>
      <c r="N382" s="2">
        <v>0.33333333333333331</v>
      </c>
      <c r="O382" s="2">
        <v>0.625</v>
      </c>
      <c r="P382" s="1">
        <v>0.5</v>
      </c>
      <c r="Q382" s="1">
        <f t="shared" ref="Q382" si="287">24*(O382-N382)-P382</f>
        <v>6.5</v>
      </c>
      <c r="R382" s="2"/>
      <c r="S382" s="2"/>
      <c r="T382" s="1"/>
      <c r="U382" s="1"/>
      <c r="V382" s="2">
        <v>0.33333333333333331</v>
      </c>
      <c r="W382" s="2">
        <v>0.625</v>
      </c>
      <c r="X382" s="1">
        <v>0.5</v>
      </c>
      <c r="Y382" s="1">
        <f t="shared" ref="Y382:Y383" si="288">24*(W382-V382)-X382</f>
        <v>6.5</v>
      </c>
      <c r="Z382" s="135">
        <v>0</v>
      </c>
      <c r="AA382" s="2"/>
      <c r="AB382" s="2"/>
      <c r="AC382" s="1"/>
      <c r="AD382" s="135">
        <f t="shared" si="280"/>
        <v>0</v>
      </c>
      <c r="AE382" s="22">
        <f t="shared" si="281"/>
        <v>21</v>
      </c>
      <c r="AF382" s="22">
        <f t="shared" si="277"/>
        <v>0</v>
      </c>
      <c r="AG382" s="1">
        <f t="shared" si="278"/>
        <v>0</v>
      </c>
    </row>
    <row r="383" spans="1:33" x14ac:dyDescent="0.25">
      <c r="A383" s="113"/>
      <c r="B383" s="2"/>
      <c r="C383" s="2"/>
      <c r="D383" s="1"/>
      <c r="E383" s="1"/>
      <c r="F383" s="2">
        <v>0.25</v>
      </c>
      <c r="G383" s="2">
        <v>0.625</v>
      </c>
      <c r="H383" s="1">
        <v>1</v>
      </c>
      <c r="I383" s="1">
        <v>8</v>
      </c>
      <c r="J383" s="2"/>
      <c r="K383" s="2"/>
      <c r="L383" s="1"/>
      <c r="M383" s="1"/>
      <c r="N383" s="2">
        <v>0.33333333333333331</v>
      </c>
      <c r="O383" s="2">
        <v>0.625</v>
      </c>
      <c r="P383" s="1">
        <v>0.5</v>
      </c>
      <c r="Q383" s="1">
        <f t="shared" si="273"/>
        <v>6.5</v>
      </c>
      <c r="R383" s="2"/>
      <c r="S383" s="2"/>
      <c r="T383" s="1"/>
      <c r="U383" s="1"/>
      <c r="V383" s="2">
        <v>0.33333333333333331</v>
      </c>
      <c r="W383" s="2">
        <v>0.625</v>
      </c>
      <c r="X383" s="1">
        <v>0.5</v>
      </c>
      <c r="Y383" s="1">
        <f t="shared" si="288"/>
        <v>6.5</v>
      </c>
      <c r="Z383" s="135">
        <v>0</v>
      </c>
      <c r="AA383" s="2"/>
      <c r="AB383" s="2"/>
      <c r="AC383" s="1"/>
      <c r="AD383" s="135">
        <f t="shared" si="280"/>
        <v>0</v>
      </c>
      <c r="AE383" s="22">
        <f t="shared" si="281"/>
        <v>21</v>
      </c>
      <c r="AF383" s="22">
        <f t="shared" si="277"/>
        <v>0</v>
      </c>
      <c r="AG383" s="1">
        <f t="shared" si="278"/>
        <v>0</v>
      </c>
    </row>
    <row r="384" spans="1:33" x14ac:dyDescent="0.25">
      <c r="A384" s="113"/>
      <c r="B384" s="2"/>
      <c r="C384" s="2"/>
      <c r="D384" s="1"/>
      <c r="E384" s="1"/>
      <c r="F384" s="2">
        <v>0.25</v>
      </c>
      <c r="G384" s="2">
        <v>0.625</v>
      </c>
      <c r="H384" s="1">
        <v>1</v>
      </c>
      <c r="I384" s="1">
        <f>24*(G384-F384)-H384</f>
        <v>8</v>
      </c>
      <c r="J384" s="2"/>
      <c r="K384" s="2"/>
      <c r="L384" s="1"/>
      <c r="M384" s="1"/>
      <c r="N384" s="2">
        <v>0.375</v>
      </c>
      <c r="O384" s="2">
        <v>0.66666666666666663</v>
      </c>
      <c r="P384" s="1">
        <v>0.5</v>
      </c>
      <c r="Q384" s="1">
        <f t="shared" ref="Q384:Q387" si="289">24*(O384-N384)-P384</f>
        <v>6.4999999999999991</v>
      </c>
      <c r="R384" s="2"/>
      <c r="S384" s="2"/>
      <c r="T384" s="1"/>
      <c r="U384" s="1"/>
      <c r="V384" s="2"/>
      <c r="W384" s="2"/>
      <c r="X384" s="1"/>
      <c r="Y384" s="1"/>
      <c r="Z384" s="135">
        <v>0</v>
      </c>
      <c r="AA384" s="2"/>
      <c r="AB384" s="2"/>
      <c r="AC384" s="1"/>
      <c r="AD384" s="135">
        <f t="shared" si="270"/>
        <v>0</v>
      </c>
      <c r="AE384" s="22">
        <f t="shared" si="281"/>
        <v>14.5</v>
      </c>
      <c r="AF384" s="22">
        <f t="shared" si="277"/>
        <v>0</v>
      </c>
      <c r="AG384" s="1">
        <f t="shared" si="278"/>
        <v>0</v>
      </c>
    </row>
    <row r="385" spans="1:33" x14ac:dyDescent="0.25">
      <c r="A385" s="113"/>
      <c r="B385" s="2"/>
      <c r="C385" s="2"/>
      <c r="D385" s="1"/>
      <c r="E385" s="1"/>
      <c r="F385" s="2">
        <v>0.25</v>
      </c>
      <c r="G385" s="2">
        <v>0.625</v>
      </c>
      <c r="H385" s="1">
        <v>1</v>
      </c>
      <c r="I385" s="1">
        <f>24*(G385-F385)-H385</f>
        <v>8</v>
      </c>
      <c r="J385" s="2"/>
      <c r="K385" s="2"/>
      <c r="L385" s="1"/>
      <c r="M385" s="1"/>
      <c r="N385" s="2">
        <v>0.375</v>
      </c>
      <c r="O385" s="2">
        <v>0.66666666666666663</v>
      </c>
      <c r="P385" s="1">
        <v>0.5</v>
      </c>
      <c r="Q385" s="1">
        <f t="shared" ref="Q385" si="290">24*(O385-N385)-P385</f>
        <v>6.4999999999999991</v>
      </c>
      <c r="R385" s="2"/>
      <c r="S385" s="2"/>
      <c r="T385" s="1"/>
      <c r="U385" s="1"/>
      <c r="V385" s="2"/>
      <c r="W385" s="2"/>
      <c r="X385" s="1"/>
      <c r="Y385" s="1"/>
      <c r="Z385" s="135">
        <v>0</v>
      </c>
      <c r="AA385" s="2"/>
      <c r="AB385" s="2"/>
      <c r="AC385" s="1"/>
      <c r="AD385" s="135">
        <f t="shared" ref="AD385" si="291">24*(AB385-AA385)-AC385</f>
        <v>0</v>
      </c>
      <c r="AE385" s="22">
        <f t="shared" si="281"/>
        <v>14.5</v>
      </c>
      <c r="AF385" s="22">
        <f t="shared" si="277"/>
        <v>0</v>
      </c>
      <c r="AG385" s="1">
        <f t="shared" si="278"/>
        <v>0</v>
      </c>
    </row>
    <row r="386" spans="1:33" x14ac:dyDescent="0.25">
      <c r="A386" s="113"/>
      <c r="B386" s="2">
        <v>0.54166666666666663</v>
      </c>
      <c r="C386" s="2">
        <v>0.91666666666666663</v>
      </c>
      <c r="D386" s="1">
        <v>1</v>
      </c>
      <c r="E386" s="1">
        <f t="shared" ref="E386" si="292">24*(C386-B386)-D386</f>
        <v>8</v>
      </c>
      <c r="F386" s="2"/>
      <c r="G386" s="2"/>
      <c r="H386" s="1"/>
      <c r="I386" s="1"/>
      <c r="J386" s="2"/>
      <c r="K386" s="2"/>
      <c r="L386" s="1"/>
      <c r="M386" s="1"/>
      <c r="N386" s="2"/>
      <c r="O386" s="2"/>
      <c r="P386" s="1"/>
      <c r="Q386" s="1"/>
      <c r="R386" s="2"/>
      <c r="S386" s="2"/>
      <c r="T386" s="1"/>
      <c r="U386" s="1"/>
      <c r="V386" s="2"/>
      <c r="W386" s="2"/>
      <c r="X386" s="1"/>
      <c r="Y386" s="1"/>
      <c r="Z386" s="135">
        <v>0</v>
      </c>
      <c r="AA386" s="2"/>
      <c r="AB386" s="2"/>
      <c r="AC386" s="1"/>
      <c r="AD386" s="135">
        <f t="shared" si="270"/>
        <v>0</v>
      </c>
      <c r="AE386" s="22">
        <f t="shared" si="281"/>
        <v>8</v>
      </c>
      <c r="AF386" s="22">
        <f t="shared" si="277"/>
        <v>0</v>
      </c>
      <c r="AG386" s="1">
        <f t="shared" si="278"/>
        <v>0</v>
      </c>
    </row>
    <row r="387" spans="1:33" x14ac:dyDescent="0.25">
      <c r="A387" s="113"/>
      <c r="B387" s="2"/>
      <c r="C387" s="2"/>
      <c r="D387" s="1"/>
      <c r="E387" s="1"/>
      <c r="F387" s="2"/>
      <c r="G387" s="2"/>
      <c r="H387" s="1"/>
      <c r="I387" s="1"/>
      <c r="J387" s="53"/>
      <c r="K387" s="53"/>
      <c r="L387" s="54"/>
      <c r="M387" s="1"/>
      <c r="N387" s="2">
        <v>0.375</v>
      </c>
      <c r="O387" s="2">
        <v>0.66666666666666663</v>
      </c>
      <c r="P387" s="1">
        <v>0.5</v>
      </c>
      <c r="Q387" s="1">
        <f t="shared" si="289"/>
        <v>6.4999999999999991</v>
      </c>
      <c r="R387" s="2"/>
      <c r="S387" s="2"/>
      <c r="T387" s="1"/>
      <c r="U387" s="1"/>
      <c r="V387" s="53"/>
      <c r="W387" s="53"/>
      <c r="X387" s="54"/>
      <c r="Y387" s="1"/>
      <c r="Z387" s="135">
        <v>0</v>
      </c>
      <c r="AA387" s="2"/>
      <c r="AB387" s="2"/>
      <c r="AC387" s="1"/>
      <c r="AD387" s="135">
        <f t="shared" si="270"/>
        <v>0</v>
      </c>
      <c r="AE387" s="22">
        <f t="shared" si="281"/>
        <v>6.4999999999999991</v>
      </c>
      <c r="AF387" s="22">
        <f t="shared" si="277"/>
        <v>0</v>
      </c>
      <c r="AG387" s="1">
        <f t="shared" si="278"/>
        <v>0</v>
      </c>
    </row>
    <row r="388" spans="1:33" x14ac:dyDescent="0.25">
      <c r="A388" s="113"/>
      <c r="B388" s="2"/>
      <c r="C388" s="2"/>
      <c r="D388" s="1"/>
      <c r="E388" s="1"/>
      <c r="F388" s="2"/>
      <c r="G388" s="2"/>
      <c r="H388" s="1"/>
      <c r="I388" s="1"/>
      <c r="J388" s="53"/>
      <c r="K388" s="53"/>
      <c r="L388" s="54"/>
      <c r="M388" s="1"/>
      <c r="N388" s="2"/>
      <c r="O388" s="2"/>
      <c r="P388" s="1"/>
      <c r="Q388" s="1"/>
      <c r="R388" s="2">
        <v>0.33333333333333331</v>
      </c>
      <c r="S388" s="2">
        <v>0.70833333333333337</v>
      </c>
      <c r="T388" s="1">
        <v>1</v>
      </c>
      <c r="U388" s="1">
        <v>8</v>
      </c>
      <c r="V388" s="53"/>
      <c r="W388" s="53"/>
      <c r="X388" s="54"/>
      <c r="Y388" s="1"/>
      <c r="Z388" s="135">
        <v>0</v>
      </c>
      <c r="AA388" s="2"/>
      <c r="AB388" s="2"/>
      <c r="AC388" s="1"/>
      <c r="AD388" s="135">
        <f t="shared" si="270"/>
        <v>0</v>
      </c>
      <c r="AE388" s="22">
        <f t="shared" si="281"/>
        <v>8</v>
      </c>
      <c r="AF388" s="22">
        <f t="shared" si="277"/>
        <v>0</v>
      </c>
      <c r="AG388" s="1">
        <f t="shared" si="278"/>
        <v>0</v>
      </c>
    </row>
    <row r="389" spans="1:33" x14ac:dyDescent="0.25">
      <c r="A389" s="16"/>
      <c r="B389" s="2"/>
      <c r="C389" s="2"/>
      <c r="D389" s="1"/>
      <c r="E389" s="1"/>
      <c r="F389" s="2"/>
      <c r="G389" s="2"/>
      <c r="H389" s="1"/>
      <c r="I389" s="1"/>
      <c r="J389" s="53"/>
      <c r="K389" s="53"/>
      <c r="L389" s="54"/>
      <c r="M389" s="1"/>
      <c r="N389" s="2"/>
      <c r="O389" s="2"/>
      <c r="P389" s="1"/>
      <c r="Q389" s="1"/>
      <c r="R389" s="2"/>
      <c r="S389" s="2"/>
      <c r="T389" s="1"/>
      <c r="U389" s="1"/>
      <c r="V389" s="53"/>
      <c r="W389" s="53"/>
      <c r="X389" s="54"/>
      <c r="Y389" s="1"/>
      <c r="Z389" s="135">
        <v>0</v>
      </c>
      <c r="AA389" s="2"/>
      <c r="AB389" s="2"/>
      <c r="AC389" s="1"/>
      <c r="AD389" s="135">
        <f t="shared" si="270"/>
        <v>0</v>
      </c>
      <c r="AE389" s="22">
        <f t="shared" si="281"/>
        <v>0</v>
      </c>
      <c r="AF389" s="22">
        <f t="shared" si="277"/>
        <v>0</v>
      </c>
      <c r="AG389" s="1">
        <f t="shared" si="278"/>
        <v>0</v>
      </c>
    </row>
    <row r="390" spans="1:33" x14ac:dyDescent="0.25">
      <c r="A390" s="16"/>
      <c r="B390" s="2"/>
      <c r="C390" s="2"/>
      <c r="D390" s="1"/>
      <c r="E390" s="1"/>
      <c r="F390" s="2"/>
      <c r="G390" s="2"/>
      <c r="H390" s="1"/>
      <c r="I390" s="1"/>
      <c r="J390" s="2"/>
      <c r="K390" s="2"/>
      <c r="L390" s="1"/>
      <c r="M390" s="1"/>
      <c r="N390" s="2"/>
      <c r="O390" s="2"/>
      <c r="P390" s="1"/>
      <c r="Q390" s="1"/>
      <c r="R390" s="2"/>
      <c r="S390" s="2"/>
      <c r="T390" s="1"/>
      <c r="U390" s="1"/>
      <c r="V390" s="2"/>
      <c r="W390" s="2"/>
      <c r="X390" s="1"/>
      <c r="Y390" s="1"/>
      <c r="Z390" s="135">
        <v>0</v>
      </c>
      <c r="AA390" s="2"/>
      <c r="AB390" s="2"/>
      <c r="AC390" s="1"/>
      <c r="AD390" s="135">
        <f t="shared" si="270"/>
        <v>0</v>
      </c>
      <c r="AE390" s="22">
        <f t="shared" si="281"/>
        <v>0</v>
      </c>
      <c r="AF390" s="22">
        <f t="shared" si="277"/>
        <v>0</v>
      </c>
      <c r="AG390" s="1">
        <f t="shared" si="278"/>
        <v>0</v>
      </c>
    </row>
    <row r="391" spans="1:33" x14ac:dyDescent="0.25">
      <c r="AA391" s="23"/>
    </row>
    <row r="392" spans="1:33" x14ac:dyDescent="0.25">
      <c r="A392" s="27"/>
      <c r="AA392" s="156" t="s">
        <v>11</v>
      </c>
      <c r="AB392" s="157"/>
      <c r="AC392" s="157"/>
      <c r="AD392" s="158"/>
      <c r="AE392" s="22">
        <f>SUM(AE377:AE391)</f>
        <v>221.5</v>
      </c>
      <c r="AF392" s="13"/>
    </row>
    <row r="393" spans="1:33" x14ac:dyDescent="0.25">
      <c r="A393" s="27"/>
      <c r="AA393" s="159" t="s">
        <v>12</v>
      </c>
      <c r="AB393" s="160"/>
      <c r="AC393" s="160"/>
      <c r="AD393" s="161"/>
      <c r="AE393" s="24">
        <f>AE392*AE374</f>
        <v>3721.2000000000003</v>
      </c>
      <c r="AF393" s="78"/>
    </row>
    <row r="394" spans="1:33" x14ac:dyDescent="0.25">
      <c r="A394" s="18"/>
      <c r="AA394" s="164" t="s">
        <v>69</v>
      </c>
      <c r="AB394" s="164"/>
      <c r="AC394" s="164"/>
      <c r="AD394" s="164"/>
      <c r="AE394" s="24">
        <f>AE393+AF394+AG394</f>
        <v>3721.2000000000003</v>
      </c>
      <c r="AF394" s="24">
        <f>SUM(AF377:AF390)</f>
        <v>0</v>
      </c>
      <c r="AG394" s="22">
        <f>SUM(AG377:AG393)</f>
        <v>0</v>
      </c>
    </row>
    <row r="395" spans="1:33" x14ac:dyDescent="0.25">
      <c r="A395" s="27"/>
      <c r="AA395" s="159" t="s">
        <v>13</v>
      </c>
      <c r="AB395" s="160"/>
      <c r="AC395" s="160"/>
      <c r="AD395" s="161"/>
      <c r="AE395" s="24">
        <f>AE369+AE394</f>
        <v>95948.625000000015</v>
      </c>
      <c r="AF395" s="25"/>
    </row>
    <row r="396" spans="1:33" x14ac:dyDescent="0.25">
      <c r="AA396" s="26"/>
      <c r="AB396" s="26"/>
      <c r="AC396" s="26"/>
      <c r="AD396" s="138"/>
      <c r="AE396" s="25"/>
      <c r="AF396" s="25"/>
    </row>
    <row r="397" spans="1:33" x14ac:dyDescent="0.25">
      <c r="A397" s="16"/>
      <c r="B397" s="164" t="s">
        <v>0</v>
      </c>
      <c r="C397" s="164"/>
      <c r="D397" s="164"/>
      <c r="E397" s="164"/>
      <c r="F397" s="164" t="s">
        <v>1</v>
      </c>
      <c r="G397" s="164"/>
      <c r="H397" s="164"/>
      <c r="I397" s="164"/>
      <c r="J397" s="164" t="s">
        <v>2</v>
      </c>
      <c r="K397" s="164"/>
      <c r="L397" s="164"/>
      <c r="M397" s="164"/>
      <c r="N397" s="164" t="s">
        <v>3</v>
      </c>
      <c r="O397" s="164"/>
      <c r="P397" s="164"/>
      <c r="Q397" s="164"/>
      <c r="R397" s="164" t="s">
        <v>4</v>
      </c>
      <c r="S397" s="164"/>
      <c r="T397" s="164"/>
      <c r="U397" s="164"/>
      <c r="V397" s="164" t="s">
        <v>5</v>
      </c>
      <c r="W397" s="164"/>
      <c r="X397" s="164"/>
      <c r="Y397" s="164"/>
      <c r="Z397" s="133"/>
      <c r="AA397" s="164" t="s">
        <v>6</v>
      </c>
      <c r="AB397" s="164"/>
      <c r="AC397" s="164"/>
      <c r="AD397" s="164"/>
      <c r="AE397" s="17" t="s">
        <v>7</v>
      </c>
      <c r="AF397" s="17" t="s">
        <v>52</v>
      </c>
    </row>
    <row r="398" spans="1:33" x14ac:dyDescent="0.25">
      <c r="A398" s="16"/>
      <c r="B398" s="163">
        <v>41588</v>
      </c>
      <c r="C398" s="164"/>
      <c r="D398" s="164"/>
      <c r="E398" s="164"/>
      <c r="F398" s="163">
        <v>41589</v>
      </c>
      <c r="G398" s="164"/>
      <c r="H398" s="164"/>
      <c r="I398" s="164"/>
      <c r="J398" s="163">
        <v>41590</v>
      </c>
      <c r="K398" s="164"/>
      <c r="L398" s="164"/>
      <c r="M398" s="164"/>
      <c r="N398" s="163">
        <v>41591</v>
      </c>
      <c r="O398" s="164"/>
      <c r="P398" s="164"/>
      <c r="Q398" s="164"/>
      <c r="R398" s="163">
        <v>41592</v>
      </c>
      <c r="S398" s="164"/>
      <c r="T398" s="164"/>
      <c r="U398" s="164"/>
      <c r="V398" s="163">
        <v>41593</v>
      </c>
      <c r="W398" s="164"/>
      <c r="X398" s="164"/>
      <c r="Y398" s="164"/>
      <c r="Z398" s="133"/>
      <c r="AA398" s="163">
        <v>41594</v>
      </c>
      <c r="AB398" s="164"/>
      <c r="AC398" s="164"/>
      <c r="AD398" s="164"/>
      <c r="AE398" s="17"/>
      <c r="AF398" s="115"/>
    </row>
    <row r="399" spans="1:33" ht="41.25" x14ac:dyDescent="0.25">
      <c r="A399" s="19"/>
      <c r="B399" s="20" t="s">
        <v>8</v>
      </c>
      <c r="C399" s="20" t="s">
        <v>9</v>
      </c>
      <c r="D399" s="21" t="s">
        <v>10</v>
      </c>
      <c r="E399" s="21" t="s">
        <v>7</v>
      </c>
      <c r="F399" s="20" t="s">
        <v>8</v>
      </c>
      <c r="G399" s="20" t="s">
        <v>9</v>
      </c>
      <c r="H399" s="21" t="s">
        <v>10</v>
      </c>
      <c r="I399" s="21" t="s">
        <v>7</v>
      </c>
      <c r="J399" s="20" t="s">
        <v>8</v>
      </c>
      <c r="K399" s="20" t="s">
        <v>9</v>
      </c>
      <c r="L399" s="21" t="s">
        <v>10</v>
      </c>
      <c r="M399" s="21" t="s">
        <v>7</v>
      </c>
      <c r="N399" s="20" t="s">
        <v>8</v>
      </c>
      <c r="O399" s="20" t="s">
        <v>9</v>
      </c>
      <c r="P399" s="21" t="s">
        <v>10</v>
      </c>
      <c r="Q399" s="21" t="s">
        <v>7</v>
      </c>
      <c r="R399" s="20" t="s">
        <v>8</v>
      </c>
      <c r="S399" s="20" t="s">
        <v>9</v>
      </c>
      <c r="T399" s="21" t="s">
        <v>10</v>
      </c>
      <c r="U399" s="21" t="s">
        <v>7</v>
      </c>
      <c r="V399" s="20" t="s">
        <v>8</v>
      </c>
      <c r="W399" s="20" t="s">
        <v>9</v>
      </c>
      <c r="X399" s="21" t="s">
        <v>10</v>
      </c>
      <c r="Y399" s="21" t="s">
        <v>7</v>
      </c>
      <c r="Z399" s="134"/>
      <c r="AA399" s="20" t="s">
        <v>8</v>
      </c>
      <c r="AB399" s="20" t="s">
        <v>9</v>
      </c>
      <c r="AC399" s="21" t="s">
        <v>10</v>
      </c>
      <c r="AD399" s="134" t="s">
        <v>7</v>
      </c>
      <c r="AE399" s="17" t="s">
        <v>68</v>
      </c>
      <c r="AF399" s="114">
        <v>0.25</v>
      </c>
      <c r="AG399" s="114">
        <v>0.5</v>
      </c>
    </row>
    <row r="400" spans="1:33" x14ac:dyDescent="0.25">
      <c r="A400" s="19"/>
      <c r="B400" s="20"/>
      <c r="C400" s="20"/>
      <c r="D400" s="21"/>
      <c r="E400" s="21"/>
      <c r="F400" s="20"/>
      <c r="G400" s="20"/>
      <c r="H400" s="21"/>
      <c r="I400" s="21"/>
      <c r="J400" s="20"/>
      <c r="K400" s="20"/>
      <c r="L400" s="21"/>
      <c r="M400" s="21"/>
      <c r="N400" s="20"/>
      <c r="O400" s="20"/>
      <c r="P400" s="21"/>
      <c r="Q400" s="21"/>
      <c r="R400" s="20"/>
      <c r="S400" s="20"/>
      <c r="T400" s="21"/>
      <c r="U400" s="21"/>
      <c r="V400" s="121"/>
      <c r="W400" s="122"/>
      <c r="X400" s="123"/>
      <c r="Y400" s="124"/>
      <c r="Z400" s="134"/>
      <c r="AA400" s="20"/>
      <c r="AB400" s="20"/>
      <c r="AC400" s="21"/>
      <c r="AD400" s="134"/>
      <c r="AE400" s="116">
        <f>AE374</f>
        <v>16.8</v>
      </c>
      <c r="AF400" s="17">
        <v>2.25</v>
      </c>
      <c r="AG400" s="17">
        <v>4.5</v>
      </c>
    </row>
    <row r="401" spans="1:33" x14ac:dyDescent="0.25">
      <c r="A401" s="50"/>
      <c r="B401" s="28">
        <v>0.375</v>
      </c>
      <c r="C401" s="28">
        <v>0.75</v>
      </c>
      <c r="D401" s="29">
        <v>1</v>
      </c>
      <c r="E401" s="29">
        <f t="shared" ref="E401:E402" si="293">24*(C401-B401)-D401</f>
        <v>8</v>
      </c>
      <c r="F401" s="165" t="s">
        <v>43</v>
      </c>
      <c r="G401" s="166"/>
      <c r="H401" s="166"/>
      <c r="I401" s="167"/>
      <c r="J401" s="28">
        <v>0.375</v>
      </c>
      <c r="K401" s="28">
        <v>0.75</v>
      </c>
      <c r="L401" s="29">
        <v>1</v>
      </c>
      <c r="M401" s="29">
        <f t="shared" ref="M401:M402" si="294">24*(K401-J401)-L401</f>
        <v>8</v>
      </c>
      <c r="N401" s="28">
        <v>0.375</v>
      </c>
      <c r="O401" s="28">
        <v>0.75</v>
      </c>
      <c r="P401" s="29">
        <v>1</v>
      </c>
      <c r="Q401" s="29">
        <f t="shared" ref="Q401" si="295">24*(O401-N401)-P401</f>
        <v>8</v>
      </c>
      <c r="R401" s="28">
        <v>0.375</v>
      </c>
      <c r="S401" s="28">
        <v>0.75</v>
      </c>
      <c r="T401" s="29">
        <v>1</v>
      </c>
      <c r="U401" s="29">
        <f t="shared" ref="U401:U402" si="296">24*(S401-R401)-T401</f>
        <v>8</v>
      </c>
      <c r="V401" s="165" t="s">
        <v>43</v>
      </c>
      <c r="W401" s="166"/>
      <c r="X401" s="166"/>
      <c r="Y401" s="167"/>
      <c r="Z401" s="135"/>
      <c r="AA401" s="28"/>
      <c r="AB401" s="28"/>
      <c r="AC401" s="29"/>
      <c r="AD401" s="135"/>
      <c r="AE401" s="51"/>
      <c r="AF401" s="79"/>
    </row>
    <row r="402" spans="1:33" x14ac:dyDescent="0.25">
      <c r="A402" s="113"/>
      <c r="B402" s="2">
        <v>0.375</v>
      </c>
      <c r="C402" s="2">
        <v>0.70833333333333337</v>
      </c>
      <c r="D402" s="1">
        <v>1</v>
      </c>
      <c r="E402" s="1">
        <f t="shared" si="293"/>
        <v>7</v>
      </c>
      <c r="F402" s="2">
        <v>0.375</v>
      </c>
      <c r="G402" s="2">
        <v>0.70833333333333337</v>
      </c>
      <c r="H402" s="1">
        <v>1</v>
      </c>
      <c r="I402" s="1">
        <f t="shared" ref="I402" si="297">24*(G402-F402)-H402</f>
        <v>7</v>
      </c>
      <c r="J402" s="2">
        <v>0.375</v>
      </c>
      <c r="K402" s="2">
        <v>0.70833333333333337</v>
      </c>
      <c r="L402" s="1">
        <v>1</v>
      </c>
      <c r="M402" s="1">
        <f t="shared" si="294"/>
        <v>7</v>
      </c>
      <c r="N402" s="2"/>
      <c r="O402" s="2"/>
      <c r="P402" s="1"/>
      <c r="Q402" s="1"/>
      <c r="R402" s="2">
        <v>0.375</v>
      </c>
      <c r="S402" s="2">
        <v>0.70833333333333337</v>
      </c>
      <c r="T402" s="1">
        <v>1</v>
      </c>
      <c r="U402" s="1">
        <f t="shared" si="296"/>
        <v>7</v>
      </c>
      <c r="V402" s="2">
        <v>0.375</v>
      </c>
      <c r="W402" s="2">
        <v>0.70833333333333337</v>
      </c>
      <c r="X402" s="1">
        <v>1</v>
      </c>
      <c r="Y402" s="54">
        <f t="shared" ref="Y402:Y407" si="298">24*(W402-V402)-X402</f>
        <v>7</v>
      </c>
      <c r="Z402" s="135">
        <v>0</v>
      </c>
      <c r="AA402" s="53"/>
      <c r="AB402" s="53"/>
      <c r="AC402" s="54"/>
      <c r="AD402" s="135">
        <v>0</v>
      </c>
      <c r="AE402" s="22">
        <f>AD402+Y402+U402+Q402+M402+I402+E402</f>
        <v>35</v>
      </c>
      <c r="AF402" s="22">
        <f t="shared" ref="AF402:AF415" si="299">Z402*$AF$5</f>
        <v>0</v>
      </c>
      <c r="AG402" s="1">
        <f t="shared" ref="AG402:AG415" si="300">$AG$5*AD402</f>
        <v>0</v>
      </c>
    </row>
    <row r="403" spans="1:33" x14ac:dyDescent="0.25">
      <c r="A403" s="113"/>
      <c r="B403" s="2">
        <v>0.375</v>
      </c>
      <c r="C403" s="2">
        <v>0.70833333333333337</v>
      </c>
      <c r="D403" s="1">
        <v>1</v>
      </c>
      <c r="E403" s="1">
        <f>24*(C403-B403)-D403</f>
        <v>7</v>
      </c>
      <c r="F403" s="2">
        <v>0.375</v>
      </c>
      <c r="G403" s="2">
        <v>0.70833333333333337</v>
      </c>
      <c r="H403" s="1">
        <v>1</v>
      </c>
      <c r="I403" s="1">
        <f>24*(G403-F403)-H403</f>
        <v>7</v>
      </c>
      <c r="J403" s="2">
        <v>0.375</v>
      </c>
      <c r="K403" s="2">
        <v>0.70833333333333337</v>
      </c>
      <c r="L403" s="1">
        <v>1</v>
      </c>
      <c r="M403" s="1">
        <f>24*(K403-J403)-L403</f>
        <v>7</v>
      </c>
      <c r="N403" s="2">
        <v>0.375</v>
      </c>
      <c r="O403" s="2">
        <v>0.70833333333333337</v>
      </c>
      <c r="P403" s="1">
        <v>1</v>
      </c>
      <c r="Q403" s="1">
        <f>24*(O403-N403)-P403</f>
        <v>7</v>
      </c>
      <c r="R403" s="2">
        <v>0.375</v>
      </c>
      <c r="S403" s="2">
        <v>0.70833333333333337</v>
      </c>
      <c r="T403" s="1">
        <v>1</v>
      </c>
      <c r="U403" s="1">
        <f>24*(S403-R403)-T403</f>
        <v>7</v>
      </c>
      <c r="V403" s="2">
        <v>0.375</v>
      </c>
      <c r="W403" s="2">
        <v>0.70833333333333337</v>
      </c>
      <c r="X403" s="1">
        <v>1</v>
      </c>
      <c r="Y403" s="54">
        <f t="shared" si="298"/>
        <v>7</v>
      </c>
      <c r="Z403" s="135">
        <v>1</v>
      </c>
      <c r="AA403" s="53"/>
      <c r="AB403" s="53"/>
      <c r="AC403" s="54"/>
      <c r="AD403" s="135">
        <v>0</v>
      </c>
      <c r="AE403" s="22">
        <f t="shared" ref="AE403:AE415" si="301">AD403+Y403+U403+Q403+M403+I403+E403</f>
        <v>42</v>
      </c>
      <c r="AF403" s="22">
        <f t="shared" si="299"/>
        <v>2.25</v>
      </c>
      <c r="AG403" s="1">
        <f t="shared" si="300"/>
        <v>0</v>
      </c>
    </row>
    <row r="404" spans="1:33" x14ac:dyDescent="0.25">
      <c r="A404" s="113"/>
      <c r="B404" s="2">
        <v>0.375</v>
      </c>
      <c r="C404" s="2">
        <v>0.70833333333333337</v>
      </c>
      <c r="D404" s="1">
        <v>1</v>
      </c>
      <c r="E404" s="1">
        <f t="shared" ref="E404:E413" si="302">24*(C404-B404)-D404</f>
        <v>7</v>
      </c>
      <c r="F404" s="2">
        <v>0.375</v>
      </c>
      <c r="G404" s="2">
        <v>0.70833333333333337</v>
      </c>
      <c r="H404" s="1">
        <v>1</v>
      </c>
      <c r="I404" s="1">
        <f t="shared" ref="I404:I413" si="303">24*(G404-F404)-H404</f>
        <v>7</v>
      </c>
      <c r="J404" s="2">
        <v>0.375</v>
      </c>
      <c r="K404" s="2">
        <v>0.70833333333333337</v>
      </c>
      <c r="L404" s="1">
        <v>1</v>
      </c>
      <c r="M404" s="1">
        <f t="shared" ref="M404:M415" si="304">24*(K404-J404)-L404</f>
        <v>7</v>
      </c>
      <c r="N404" s="2"/>
      <c r="O404" s="2"/>
      <c r="P404" s="1"/>
      <c r="Q404" s="1"/>
      <c r="R404" s="2">
        <v>0.375</v>
      </c>
      <c r="S404" s="2">
        <v>0.70833333333333337</v>
      </c>
      <c r="T404" s="1">
        <v>1</v>
      </c>
      <c r="U404" s="1">
        <f t="shared" ref="U404:U415" si="305">24*(S404-R404)-T404</f>
        <v>7</v>
      </c>
      <c r="V404" s="2"/>
      <c r="W404" s="2"/>
      <c r="X404" s="1"/>
      <c r="Y404" s="54"/>
      <c r="Z404" s="135">
        <v>0</v>
      </c>
      <c r="AA404" s="53"/>
      <c r="AB404" s="53"/>
      <c r="AC404" s="54"/>
      <c r="AD404" s="135">
        <v>0</v>
      </c>
      <c r="AE404" s="22">
        <f t="shared" si="301"/>
        <v>28</v>
      </c>
      <c r="AF404" s="22">
        <f t="shared" si="299"/>
        <v>0</v>
      </c>
      <c r="AG404" s="1">
        <f t="shared" si="300"/>
        <v>0</v>
      </c>
    </row>
    <row r="405" spans="1:33" x14ac:dyDescent="0.25">
      <c r="A405" s="113"/>
      <c r="B405" s="2">
        <v>0.375</v>
      </c>
      <c r="C405" s="2">
        <v>0.70833333333333337</v>
      </c>
      <c r="D405" s="1">
        <v>1</v>
      </c>
      <c r="E405" s="1">
        <f t="shared" si="302"/>
        <v>7</v>
      </c>
      <c r="F405" s="2">
        <v>0.375</v>
      </c>
      <c r="G405" s="2">
        <v>0.70833333333333337</v>
      </c>
      <c r="H405" s="1">
        <v>1</v>
      </c>
      <c r="I405" s="1">
        <f t="shared" si="303"/>
        <v>7</v>
      </c>
      <c r="J405" s="2">
        <v>0.375</v>
      </c>
      <c r="K405" s="2">
        <v>0.70833333333333337</v>
      </c>
      <c r="L405" s="1">
        <v>1</v>
      </c>
      <c r="M405" s="1">
        <f t="shared" si="304"/>
        <v>7</v>
      </c>
      <c r="N405" s="2">
        <v>0.625</v>
      </c>
      <c r="O405" s="2">
        <v>0.83333333333333337</v>
      </c>
      <c r="P405" s="1">
        <v>0.5</v>
      </c>
      <c r="Q405" s="1">
        <f t="shared" ref="Q405:Q415" si="306">24*(O405-N405)-P405</f>
        <v>4.5000000000000009</v>
      </c>
      <c r="R405" s="2">
        <v>0.625</v>
      </c>
      <c r="S405" s="2">
        <v>0.95833333333333337</v>
      </c>
      <c r="T405" s="1">
        <v>1</v>
      </c>
      <c r="U405" s="1">
        <f t="shared" si="305"/>
        <v>7</v>
      </c>
      <c r="V405" s="2"/>
      <c r="W405" s="2"/>
      <c r="X405" s="1"/>
      <c r="Y405" s="1">
        <f>24*(W405-V405)-X405</f>
        <v>0</v>
      </c>
      <c r="Z405" s="135">
        <v>0</v>
      </c>
      <c r="AA405" s="53"/>
      <c r="AB405" s="53"/>
      <c r="AC405" s="54"/>
      <c r="AD405" s="135">
        <v>0</v>
      </c>
      <c r="AE405" s="22">
        <f t="shared" si="301"/>
        <v>32.5</v>
      </c>
      <c r="AF405" s="22">
        <f t="shared" si="299"/>
        <v>0</v>
      </c>
      <c r="AG405" s="1">
        <f t="shared" si="300"/>
        <v>0</v>
      </c>
    </row>
    <row r="406" spans="1:33" x14ac:dyDescent="0.25">
      <c r="A406" s="113"/>
      <c r="B406" s="2">
        <v>0.625</v>
      </c>
      <c r="C406" s="2">
        <v>0.875</v>
      </c>
      <c r="D406" s="1">
        <v>0.5</v>
      </c>
      <c r="E406" s="1">
        <f t="shared" si="302"/>
        <v>5.5</v>
      </c>
      <c r="F406" s="2"/>
      <c r="G406" s="2"/>
      <c r="H406" s="1"/>
      <c r="I406" s="1">
        <f t="shared" si="303"/>
        <v>0</v>
      </c>
      <c r="J406" s="53"/>
      <c r="K406" s="53"/>
      <c r="L406" s="54"/>
      <c r="M406" s="1">
        <f t="shared" si="304"/>
        <v>0</v>
      </c>
      <c r="N406" s="2">
        <v>0.375</v>
      </c>
      <c r="O406" s="2">
        <v>0.70833333333333337</v>
      </c>
      <c r="P406" s="1">
        <v>1</v>
      </c>
      <c r="Q406" s="1">
        <f t="shared" si="306"/>
        <v>7</v>
      </c>
      <c r="R406" s="2">
        <v>0.375</v>
      </c>
      <c r="S406" s="2">
        <v>0.70833333333333337</v>
      </c>
      <c r="T406" s="1">
        <v>1</v>
      </c>
      <c r="U406" s="1">
        <f t="shared" si="305"/>
        <v>7</v>
      </c>
      <c r="V406" s="2">
        <v>0.375</v>
      </c>
      <c r="W406" s="2">
        <v>0.70833333333333337</v>
      </c>
      <c r="X406" s="1">
        <v>1</v>
      </c>
      <c r="Y406" s="1">
        <f t="shared" ref="Y406" si="307">24*(W406-V406)-X406</f>
        <v>7</v>
      </c>
      <c r="Z406" s="135">
        <v>0</v>
      </c>
      <c r="AA406" s="53"/>
      <c r="AB406" s="53"/>
      <c r="AC406" s="54"/>
      <c r="AD406" s="135">
        <v>0</v>
      </c>
      <c r="AE406" s="22">
        <f t="shared" si="301"/>
        <v>26.5</v>
      </c>
      <c r="AF406" s="22">
        <f t="shared" si="299"/>
        <v>0</v>
      </c>
      <c r="AG406" s="1">
        <f t="shared" si="300"/>
        <v>0</v>
      </c>
    </row>
    <row r="407" spans="1:33" x14ac:dyDescent="0.25">
      <c r="A407" s="113"/>
      <c r="B407" s="2">
        <v>0.625</v>
      </c>
      <c r="C407" s="2">
        <v>0.875</v>
      </c>
      <c r="D407" s="1">
        <v>0.5</v>
      </c>
      <c r="E407" s="1">
        <f t="shared" si="302"/>
        <v>5.5</v>
      </c>
      <c r="F407" s="2"/>
      <c r="G407" s="2"/>
      <c r="H407" s="1"/>
      <c r="I407" s="1">
        <f t="shared" si="303"/>
        <v>0</v>
      </c>
      <c r="J407" s="53">
        <v>0.375</v>
      </c>
      <c r="K407" s="53">
        <v>0.70833333333333337</v>
      </c>
      <c r="L407" s="54">
        <v>1</v>
      </c>
      <c r="M407" s="1">
        <f t="shared" si="304"/>
        <v>7</v>
      </c>
      <c r="N407" s="2">
        <v>0.5</v>
      </c>
      <c r="O407" s="2">
        <v>0.83333333333333337</v>
      </c>
      <c r="P407" s="1">
        <v>1</v>
      </c>
      <c r="Q407" s="1">
        <f t="shared" si="306"/>
        <v>7</v>
      </c>
      <c r="R407" s="2">
        <v>0.625</v>
      </c>
      <c r="S407" s="2">
        <v>0.95833333333333337</v>
      </c>
      <c r="T407" s="1">
        <v>1</v>
      </c>
      <c r="U407" s="1">
        <f t="shared" ref="U407:U410" si="308">24*(S407-R407)-T407</f>
        <v>7</v>
      </c>
      <c r="V407" s="53">
        <v>0.5</v>
      </c>
      <c r="W407" s="53">
        <v>0.625</v>
      </c>
      <c r="X407" s="54"/>
      <c r="Y407" s="54">
        <f t="shared" si="298"/>
        <v>3</v>
      </c>
      <c r="Z407" s="135">
        <v>0</v>
      </c>
      <c r="AA407" s="53"/>
      <c r="AB407" s="53"/>
      <c r="AC407" s="54"/>
      <c r="AD407" s="135">
        <v>0</v>
      </c>
      <c r="AE407" s="22">
        <f t="shared" si="301"/>
        <v>29.5</v>
      </c>
      <c r="AF407" s="22">
        <f t="shared" si="299"/>
        <v>0</v>
      </c>
      <c r="AG407" s="1">
        <f t="shared" si="300"/>
        <v>0</v>
      </c>
    </row>
    <row r="408" spans="1:33" x14ac:dyDescent="0.25">
      <c r="A408" s="113"/>
      <c r="B408" s="2">
        <v>0.625</v>
      </c>
      <c r="C408" s="2">
        <v>0.875</v>
      </c>
      <c r="D408" s="1">
        <v>0.5</v>
      </c>
      <c r="E408" s="1">
        <f t="shared" si="302"/>
        <v>5.5</v>
      </c>
      <c r="F408" s="2"/>
      <c r="G408" s="2"/>
      <c r="H408" s="1"/>
      <c r="I408" s="1">
        <f t="shared" si="303"/>
        <v>0</v>
      </c>
      <c r="J408" s="2"/>
      <c r="K408" s="2"/>
      <c r="L408" s="1"/>
      <c r="M408" s="1">
        <f t="shared" si="304"/>
        <v>0</v>
      </c>
      <c r="N408" s="2">
        <v>0.5</v>
      </c>
      <c r="O408" s="2">
        <v>0.83333333333333337</v>
      </c>
      <c r="P408" s="1">
        <v>1</v>
      </c>
      <c r="Q408" s="1">
        <f t="shared" si="306"/>
        <v>7</v>
      </c>
      <c r="R408" s="2">
        <v>0.625</v>
      </c>
      <c r="S408" s="2">
        <v>0.95833333333333337</v>
      </c>
      <c r="T408" s="1">
        <v>1</v>
      </c>
      <c r="U408" s="1">
        <f t="shared" si="308"/>
        <v>7</v>
      </c>
      <c r="V408" s="53">
        <v>0.5</v>
      </c>
      <c r="W408" s="53">
        <v>0.875</v>
      </c>
      <c r="X408" s="54">
        <v>1</v>
      </c>
      <c r="Y408" s="1">
        <f t="shared" ref="Y408:Y415" si="309">24*(W408-V408)-X408</f>
        <v>8</v>
      </c>
      <c r="Z408" s="135">
        <v>0</v>
      </c>
      <c r="AA408" s="2"/>
      <c r="AB408" s="2"/>
      <c r="AC408" s="1"/>
      <c r="AD408" s="135">
        <v>0</v>
      </c>
      <c r="AE408" s="22">
        <f t="shared" si="301"/>
        <v>27.5</v>
      </c>
      <c r="AF408" s="22">
        <f t="shared" si="299"/>
        <v>0</v>
      </c>
      <c r="AG408" s="1">
        <f t="shared" si="300"/>
        <v>0</v>
      </c>
    </row>
    <row r="409" spans="1:33" x14ac:dyDescent="0.25">
      <c r="A409" s="113"/>
      <c r="B409" s="2"/>
      <c r="C409" s="2"/>
      <c r="D409" s="1"/>
      <c r="E409" s="1">
        <f t="shared" si="302"/>
        <v>0</v>
      </c>
      <c r="F409" s="2"/>
      <c r="G409" s="2"/>
      <c r="H409" s="1"/>
      <c r="I409" s="1">
        <f t="shared" si="303"/>
        <v>0</v>
      </c>
      <c r="J409" s="2"/>
      <c r="K409" s="2"/>
      <c r="L409" s="1"/>
      <c r="M409" s="1">
        <f t="shared" si="304"/>
        <v>0</v>
      </c>
      <c r="N409" s="2">
        <v>0.375</v>
      </c>
      <c r="O409" s="2">
        <v>0.70833333333333337</v>
      </c>
      <c r="P409" s="1">
        <v>1</v>
      </c>
      <c r="Q409" s="1">
        <f>24*(O409-N409)-P409</f>
        <v>7</v>
      </c>
      <c r="R409" s="2">
        <v>0.375</v>
      </c>
      <c r="S409" s="2">
        <v>0.70833333333333337</v>
      </c>
      <c r="T409" s="1">
        <v>1</v>
      </c>
      <c r="U409" s="1">
        <f>24*(S409-R409)-T409</f>
        <v>7</v>
      </c>
      <c r="V409" s="2">
        <v>0.375</v>
      </c>
      <c r="W409" s="2">
        <v>0.70833333333333337</v>
      </c>
      <c r="X409" s="1">
        <v>1</v>
      </c>
      <c r="Y409" s="54">
        <f t="shared" si="309"/>
        <v>7</v>
      </c>
      <c r="Z409" s="135">
        <v>0</v>
      </c>
      <c r="AA409" s="2"/>
      <c r="AB409" s="2"/>
      <c r="AC409" s="1"/>
      <c r="AD409" s="135">
        <v>0</v>
      </c>
      <c r="AE409" s="22">
        <f t="shared" si="301"/>
        <v>21</v>
      </c>
      <c r="AF409" s="22">
        <f t="shared" si="299"/>
        <v>0</v>
      </c>
      <c r="AG409" s="1">
        <f t="shared" si="300"/>
        <v>0</v>
      </c>
    </row>
    <row r="410" spans="1:33" x14ac:dyDescent="0.25">
      <c r="A410" s="113"/>
      <c r="B410" s="2">
        <v>0.625</v>
      </c>
      <c r="C410" s="2">
        <v>0.875</v>
      </c>
      <c r="D410" s="1">
        <v>0.5</v>
      </c>
      <c r="E410" s="1">
        <f t="shared" si="302"/>
        <v>5.5</v>
      </c>
      <c r="F410" s="2"/>
      <c r="G410" s="2"/>
      <c r="H410" s="1"/>
      <c r="I410" s="1">
        <f t="shared" si="303"/>
        <v>0</v>
      </c>
      <c r="J410" s="2"/>
      <c r="K410" s="2"/>
      <c r="L410" s="1"/>
      <c r="M410" s="1">
        <f t="shared" si="304"/>
        <v>0</v>
      </c>
      <c r="N410" s="2">
        <v>0.60416666666666663</v>
      </c>
      <c r="O410" s="2">
        <v>0.83333333333333337</v>
      </c>
      <c r="P410" s="1">
        <v>0.5</v>
      </c>
      <c r="Q410" s="1">
        <f t="shared" si="306"/>
        <v>5.0000000000000018</v>
      </c>
      <c r="R410" s="2">
        <v>0.625</v>
      </c>
      <c r="S410" s="2">
        <v>0.95833333333333337</v>
      </c>
      <c r="T410" s="1">
        <v>1</v>
      </c>
      <c r="U410" s="1">
        <f t="shared" si="308"/>
        <v>7</v>
      </c>
      <c r="V410" s="53">
        <v>0.5</v>
      </c>
      <c r="W410" s="53">
        <v>0.875</v>
      </c>
      <c r="X410" s="54">
        <v>1</v>
      </c>
      <c r="Y410" s="1">
        <f t="shared" si="309"/>
        <v>8</v>
      </c>
      <c r="Z410" s="135">
        <v>0</v>
      </c>
      <c r="AA410" s="2"/>
      <c r="AB410" s="2"/>
      <c r="AC410" s="1"/>
      <c r="AD410" s="135">
        <v>0</v>
      </c>
      <c r="AE410" s="22">
        <f t="shared" si="301"/>
        <v>25.5</v>
      </c>
      <c r="AF410" s="22">
        <f t="shared" si="299"/>
        <v>0</v>
      </c>
      <c r="AG410" s="1">
        <f t="shared" si="300"/>
        <v>0</v>
      </c>
    </row>
    <row r="411" spans="1:33" x14ac:dyDescent="0.25">
      <c r="A411" s="113"/>
      <c r="B411" s="2"/>
      <c r="C411" s="2"/>
      <c r="D411" s="1"/>
      <c r="E411" s="1">
        <f t="shared" si="302"/>
        <v>0</v>
      </c>
      <c r="F411" s="2"/>
      <c r="G411" s="2"/>
      <c r="H411" s="1"/>
      <c r="I411" s="1">
        <f t="shared" si="303"/>
        <v>0</v>
      </c>
      <c r="J411" s="2"/>
      <c r="K411" s="2"/>
      <c r="L411" s="1"/>
      <c r="M411" s="1">
        <f t="shared" si="304"/>
        <v>0</v>
      </c>
      <c r="N411" s="2"/>
      <c r="O411" s="2"/>
      <c r="P411" s="1"/>
      <c r="Q411" s="1">
        <f t="shared" si="306"/>
        <v>0</v>
      </c>
      <c r="R411" s="2"/>
      <c r="S411" s="2"/>
      <c r="T411" s="1"/>
      <c r="U411" s="1">
        <f t="shared" si="305"/>
        <v>0</v>
      </c>
      <c r="V411" s="53">
        <v>0.5</v>
      </c>
      <c r="W411" s="53">
        <v>0.875</v>
      </c>
      <c r="X411" s="54">
        <v>1</v>
      </c>
      <c r="Y411" s="1">
        <f t="shared" si="309"/>
        <v>8</v>
      </c>
      <c r="Z411" s="135">
        <v>0</v>
      </c>
      <c r="AA411" s="2"/>
      <c r="AB411" s="2"/>
      <c r="AC411" s="1"/>
      <c r="AD411" s="135">
        <v>0</v>
      </c>
      <c r="AE411" s="22">
        <f t="shared" si="301"/>
        <v>8</v>
      </c>
      <c r="AF411" s="22">
        <f t="shared" si="299"/>
        <v>0</v>
      </c>
      <c r="AG411" s="1">
        <f t="shared" si="300"/>
        <v>0</v>
      </c>
    </row>
    <row r="412" spans="1:33" x14ac:dyDescent="0.25">
      <c r="A412" s="113"/>
      <c r="B412" s="2"/>
      <c r="C412" s="2"/>
      <c r="D412" s="1"/>
      <c r="E412" s="1">
        <f t="shared" si="302"/>
        <v>0</v>
      </c>
      <c r="F412" s="2"/>
      <c r="G412" s="2"/>
      <c r="H412" s="1"/>
      <c r="I412" s="1">
        <f t="shared" si="303"/>
        <v>0</v>
      </c>
      <c r="J412" s="2"/>
      <c r="K412" s="2"/>
      <c r="L412" s="1"/>
      <c r="M412" s="1">
        <f t="shared" si="304"/>
        <v>0</v>
      </c>
      <c r="N412" s="2"/>
      <c r="O412" s="2"/>
      <c r="P412" s="1"/>
      <c r="Q412" s="1">
        <f t="shared" si="306"/>
        <v>0</v>
      </c>
      <c r="R412" s="2">
        <v>0.625</v>
      </c>
      <c r="S412" s="2">
        <v>0.95833333333333337</v>
      </c>
      <c r="T412" s="1">
        <v>1</v>
      </c>
      <c r="U412" s="1">
        <f t="shared" si="305"/>
        <v>7</v>
      </c>
      <c r="V412" s="53">
        <v>0.5</v>
      </c>
      <c r="W412" s="53">
        <v>0.875</v>
      </c>
      <c r="X412" s="54">
        <v>1</v>
      </c>
      <c r="Y412" s="1">
        <f t="shared" si="309"/>
        <v>8</v>
      </c>
      <c r="Z412" s="135">
        <v>0</v>
      </c>
      <c r="AA412" s="2"/>
      <c r="AB412" s="2"/>
      <c r="AC412" s="1"/>
      <c r="AD412" s="135">
        <v>0</v>
      </c>
      <c r="AE412" s="22">
        <f t="shared" si="301"/>
        <v>15</v>
      </c>
      <c r="AF412" s="22">
        <f t="shared" si="299"/>
        <v>0</v>
      </c>
      <c r="AG412" s="1">
        <f t="shared" si="300"/>
        <v>0</v>
      </c>
    </row>
    <row r="413" spans="1:33" x14ac:dyDescent="0.25">
      <c r="A413" s="113"/>
      <c r="B413" s="2">
        <v>0.625</v>
      </c>
      <c r="C413" s="2">
        <v>0.875</v>
      </c>
      <c r="D413" s="1">
        <v>0.5</v>
      </c>
      <c r="E413" s="1">
        <f t="shared" si="302"/>
        <v>5.5</v>
      </c>
      <c r="F413" s="2"/>
      <c r="G413" s="2"/>
      <c r="H413" s="1"/>
      <c r="I413" s="1">
        <f t="shared" si="303"/>
        <v>0</v>
      </c>
      <c r="J413" s="2"/>
      <c r="K413" s="2"/>
      <c r="L413" s="1"/>
      <c r="M413" s="1">
        <f t="shared" si="304"/>
        <v>0</v>
      </c>
      <c r="N413" s="2">
        <v>0.5</v>
      </c>
      <c r="O413" s="2">
        <v>0.8125</v>
      </c>
      <c r="P413" s="1">
        <v>1</v>
      </c>
      <c r="Q413" s="1">
        <f t="shared" si="306"/>
        <v>6.5</v>
      </c>
      <c r="R413" s="2"/>
      <c r="S413" s="2"/>
      <c r="T413" s="1"/>
      <c r="U413" s="1">
        <f t="shared" si="305"/>
        <v>0</v>
      </c>
      <c r="V413" s="2"/>
      <c r="W413" s="2"/>
      <c r="X413" s="1"/>
      <c r="Y413" s="1">
        <f t="shared" si="309"/>
        <v>0</v>
      </c>
      <c r="Z413" s="135">
        <v>0</v>
      </c>
      <c r="AA413" s="2"/>
      <c r="AB413" s="2"/>
      <c r="AC413" s="1"/>
      <c r="AD413" s="135">
        <v>0</v>
      </c>
      <c r="AE413" s="22">
        <f t="shared" si="301"/>
        <v>12</v>
      </c>
      <c r="AF413" s="22">
        <f t="shared" si="299"/>
        <v>0</v>
      </c>
      <c r="AG413" s="1">
        <f t="shared" si="300"/>
        <v>0</v>
      </c>
    </row>
    <row r="414" spans="1:33" x14ac:dyDescent="0.25">
      <c r="A414" s="113"/>
      <c r="B414" s="2"/>
      <c r="C414" s="2"/>
      <c r="D414" s="1"/>
      <c r="E414" s="1">
        <f t="shared" ref="E414:E415" si="310">24*(C414-B414)-D414</f>
        <v>0</v>
      </c>
      <c r="F414" s="2"/>
      <c r="G414" s="2"/>
      <c r="H414" s="1"/>
      <c r="I414" s="1">
        <f t="shared" ref="I414:I415" si="311">24*(G414-F414)-H414</f>
        <v>0</v>
      </c>
      <c r="J414" s="2"/>
      <c r="K414" s="2"/>
      <c r="L414" s="1"/>
      <c r="M414" s="1">
        <f t="shared" si="304"/>
        <v>0</v>
      </c>
      <c r="N414" s="2">
        <v>0.5</v>
      </c>
      <c r="O414" s="2">
        <v>0.875</v>
      </c>
      <c r="P414" s="1">
        <v>1</v>
      </c>
      <c r="Q414" s="1">
        <f t="shared" si="306"/>
        <v>8</v>
      </c>
      <c r="R414" s="2">
        <v>0.625</v>
      </c>
      <c r="S414" s="2">
        <v>0.95833333333333337</v>
      </c>
      <c r="T414" s="1">
        <v>1</v>
      </c>
      <c r="U414" s="1">
        <f t="shared" si="305"/>
        <v>7</v>
      </c>
      <c r="V414" s="2"/>
      <c r="W414" s="2"/>
      <c r="X414" s="1"/>
      <c r="Y414" s="1">
        <f t="shared" si="309"/>
        <v>0</v>
      </c>
      <c r="Z414" s="135">
        <v>0</v>
      </c>
      <c r="AA414" s="2"/>
      <c r="AB414" s="2"/>
      <c r="AC414" s="1"/>
      <c r="AD414" s="135">
        <v>0</v>
      </c>
      <c r="AE414" s="22">
        <f t="shared" si="301"/>
        <v>15</v>
      </c>
      <c r="AF414" s="22">
        <f t="shared" si="299"/>
        <v>0</v>
      </c>
      <c r="AG414" s="1">
        <f t="shared" si="300"/>
        <v>0</v>
      </c>
    </row>
    <row r="415" spans="1:33" x14ac:dyDescent="0.25">
      <c r="A415" s="113"/>
      <c r="B415" s="2">
        <v>0.625</v>
      </c>
      <c r="C415" s="2">
        <v>0.875</v>
      </c>
      <c r="D415" s="1">
        <v>0.5</v>
      </c>
      <c r="E415" s="1">
        <f t="shared" si="310"/>
        <v>5.5</v>
      </c>
      <c r="F415" s="2"/>
      <c r="G415" s="2"/>
      <c r="H415" s="1"/>
      <c r="I415" s="1">
        <f t="shared" si="311"/>
        <v>0</v>
      </c>
      <c r="J415" s="2"/>
      <c r="K415" s="2"/>
      <c r="L415" s="1"/>
      <c r="M415" s="1">
        <f t="shared" si="304"/>
        <v>0</v>
      </c>
      <c r="N415" s="2"/>
      <c r="O415" s="2"/>
      <c r="P415" s="1"/>
      <c r="Q415" s="1">
        <f t="shared" si="306"/>
        <v>0</v>
      </c>
      <c r="R415" s="2"/>
      <c r="S415" s="2"/>
      <c r="T415" s="1"/>
      <c r="U415" s="1">
        <f t="shared" si="305"/>
        <v>0</v>
      </c>
      <c r="V415" s="2"/>
      <c r="W415" s="2"/>
      <c r="X415" s="1"/>
      <c r="Y415" s="1">
        <f t="shared" si="309"/>
        <v>0</v>
      </c>
      <c r="Z415" s="135">
        <v>0</v>
      </c>
      <c r="AA415" s="2"/>
      <c r="AB415" s="2"/>
      <c r="AC415" s="1"/>
      <c r="AD415" s="135">
        <v>0</v>
      </c>
      <c r="AE415" s="22">
        <f t="shared" si="301"/>
        <v>5.5</v>
      </c>
      <c r="AF415" s="22">
        <f t="shared" si="299"/>
        <v>0</v>
      </c>
      <c r="AG415" s="1">
        <f t="shared" si="300"/>
        <v>0</v>
      </c>
    </row>
    <row r="416" spans="1:33" x14ac:dyDescent="0.25">
      <c r="AA416" s="23"/>
    </row>
    <row r="417" spans="1:33" x14ac:dyDescent="0.25">
      <c r="A417" s="27"/>
      <c r="AA417" s="156" t="s">
        <v>11</v>
      </c>
      <c r="AB417" s="157"/>
      <c r="AC417" s="157"/>
      <c r="AD417" s="158"/>
      <c r="AE417" s="22">
        <f>SUM(AE402:AE416)</f>
        <v>323</v>
      </c>
      <c r="AF417" s="13"/>
    </row>
    <row r="418" spans="1:33" x14ac:dyDescent="0.25">
      <c r="A418" s="18"/>
      <c r="AA418" s="159" t="s">
        <v>12</v>
      </c>
      <c r="AB418" s="160"/>
      <c r="AC418" s="160"/>
      <c r="AD418" s="161"/>
      <c r="AE418" s="24">
        <f>AE417*AE400</f>
        <v>5426.4000000000005</v>
      </c>
      <c r="AF418" s="78"/>
    </row>
    <row r="419" spans="1:33" x14ac:dyDescent="0.25">
      <c r="A419" s="27"/>
      <c r="B419" s="13"/>
      <c r="C419" s="13"/>
      <c r="AA419" s="164" t="s">
        <v>69</v>
      </c>
      <c r="AB419" s="164"/>
      <c r="AC419" s="164"/>
      <c r="AD419" s="164"/>
      <c r="AE419" s="24">
        <f>AE418+AF419+AG419</f>
        <v>5428.6500000000005</v>
      </c>
      <c r="AF419" s="24">
        <f>SUM(AF402:AF415)</f>
        <v>2.25</v>
      </c>
      <c r="AG419" s="22">
        <f>SUM(AG402:AG418)</f>
        <v>0</v>
      </c>
    </row>
    <row r="420" spans="1:33" x14ac:dyDescent="0.25">
      <c r="A420" s="27"/>
      <c r="AA420" s="159" t="s">
        <v>13</v>
      </c>
      <c r="AB420" s="160"/>
      <c r="AC420" s="160"/>
      <c r="AD420" s="161"/>
      <c r="AE420" s="24">
        <f>AE395+AE419</f>
        <v>101377.27500000001</v>
      </c>
      <c r="AF420" s="25"/>
    </row>
    <row r="421" spans="1:33" x14ac:dyDescent="0.25">
      <c r="AA421" s="26"/>
      <c r="AB421" s="26"/>
      <c r="AC421" s="26"/>
      <c r="AD421" s="138"/>
      <c r="AE421" s="25"/>
      <c r="AF421" s="25"/>
    </row>
    <row r="422" spans="1:33" x14ac:dyDescent="0.25">
      <c r="A422" s="16"/>
      <c r="B422" s="164" t="s">
        <v>0</v>
      </c>
      <c r="C422" s="164"/>
      <c r="D422" s="164"/>
      <c r="E422" s="164"/>
      <c r="F422" s="164" t="s">
        <v>1</v>
      </c>
      <c r="G422" s="164"/>
      <c r="H422" s="164"/>
      <c r="I422" s="164"/>
      <c r="J422" s="164" t="s">
        <v>2</v>
      </c>
      <c r="K422" s="164"/>
      <c r="L422" s="164"/>
      <c r="M422" s="164"/>
      <c r="N422" s="164" t="s">
        <v>3</v>
      </c>
      <c r="O422" s="164"/>
      <c r="P422" s="164"/>
      <c r="Q422" s="164"/>
      <c r="R422" s="164" t="s">
        <v>4</v>
      </c>
      <c r="S422" s="164"/>
      <c r="T422" s="164"/>
      <c r="U422" s="164"/>
      <c r="V422" s="164" t="s">
        <v>5</v>
      </c>
      <c r="W422" s="164"/>
      <c r="X422" s="164"/>
      <c r="Y422" s="164"/>
      <c r="Z422" s="133"/>
      <c r="AA422" s="164" t="s">
        <v>6</v>
      </c>
      <c r="AB422" s="164"/>
      <c r="AC422" s="164"/>
      <c r="AD422" s="164"/>
      <c r="AE422" s="17" t="s">
        <v>7</v>
      </c>
      <c r="AF422" s="17" t="s">
        <v>52</v>
      </c>
    </row>
    <row r="423" spans="1:33" x14ac:dyDescent="0.25">
      <c r="A423" s="16"/>
      <c r="B423" s="163">
        <v>41595</v>
      </c>
      <c r="C423" s="164"/>
      <c r="D423" s="164"/>
      <c r="E423" s="164"/>
      <c r="F423" s="163">
        <v>41596</v>
      </c>
      <c r="G423" s="164"/>
      <c r="H423" s="164"/>
      <c r="I423" s="164"/>
      <c r="J423" s="163">
        <v>41597</v>
      </c>
      <c r="K423" s="164"/>
      <c r="L423" s="164"/>
      <c r="M423" s="164"/>
      <c r="N423" s="163">
        <v>41598</v>
      </c>
      <c r="O423" s="164"/>
      <c r="P423" s="164"/>
      <c r="Q423" s="164"/>
      <c r="R423" s="163">
        <v>41599</v>
      </c>
      <c r="S423" s="164"/>
      <c r="T423" s="164"/>
      <c r="U423" s="164"/>
      <c r="V423" s="163">
        <v>41600</v>
      </c>
      <c r="W423" s="164"/>
      <c r="X423" s="164"/>
      <c r="Y423" s="164"/>
      <c r="Z423" s="133" t="s">
        <v>87</v>
      </c>
      <c r="AA423" s="163">
        <v>41601</v>
      </c>
      <c r="AB423" s="164"/>
      <c r="AC423" s="164"/>
      <c r="AD423" s="164"/>
      <c r="AE423" s="17"/>
      <c r="AF423" s="115"/>
    </row>
    <row r="424" spans="1:33" ht="41.25" x14ac:dyDescent="0.25">
      <c r="A424" s="19"/>
      <c r="B424" s="20" t="s">
        <v>8</v>
      </c>
      <c r="C424" s="20" t="s">
        <v>9</v>
      </c>
      <c r="D424" s="21" t="s">
        <v>10</v>
      </c>
      <c r="E424" s="21" t="s">
        <v>7</v>
      </c>
      <c r="F424" s="20" t="s">
        <v>8</v>
      </c>
      <c r="G424" s="20" t="s">
        <v>9</v>
      </c>
      <c r="H424" s="21" t="s">
        <v>10</v>
      </c>
      <c r="I424" s="21" t="s">
        <v>7</v>
      </c>
      <c r="J424" s="20" t="s">
        <v>8</v>
      </c>
      <c r="K424" s="20" t="s">
        <v>9</v>
      </c>
      <c r="L424" s="21" t="s">
        <v>10</v>
      </c>
      <c r="M424" s="21" t="s">
        <v>7</v>
      </c>
      <c r="N424" s="20" t="s">
        <v>8</v>
      </c>
      <c r="O424" s="20" t="s">
        <v>9</v>
      </c>
      <c r="P424" s="21" t="s">
        <v>10</v>
      </c>
      <c r="Q424" s="21" t="s">
        <v>7</v>
      </c>
      <c r="R424" s="20" t="s">
        <v>8</v>
      </c>
      <c r="S424" s="20" t="s">
        <v>9</v>
      </c>
      <c r="T424" s="21" t="s">
        <v>10</v>
      </c>
      <c r="U424" s="21" t="s">
        <v>7</v>
      </c>
      <c r="V424" s="20" t="s">
        <v>8</v>
      </c>
      <c r="W424" s="20" t="s">
        <v>9</v>
      </c>
      <c r="X424" s="21" t="s">
        <v>10</v>
      </c>
      <c r="Y424" s="21" t="s">
        <v>7</v>
      </c>
      <c r="Z424" s="134"/>
      <c r="AA424" s="20" t="s">
        <v>8</v>
      </c>
      <c r="AB424" s="20" t="s">
        <v>9</v>
      </c>
      <c r="AC424" s="21" t="s">
        <v>10</v>
      </c>
      <c r="AD424" s="134" t="s">
        <v>7</v>
      </c>
      <c r="AE424" s="17" t="s">
        <v>68</v>
      </c>
      <c r="AF424" s="114">
        <v>0.25</v>
      </c>
      <c r="AG424" s="114">
        <v>0.5</v>
      </c>
    </row>
    <row r="425" spans="1:33" x14ac:dyDescent="0.25">
      <c r="A425" s="19"/>
      <c r="B425" s="20"/>
      <c r="C425" s="20"/>
      <c r="D425" s="21"/>
      <c r="E425" s="21"/>
      <c r="F425" s="20"/>
      <c r="G425" s="20"/>
      <c r="H425" s="21"/>
      <c r="I425" s="21"/>
      <c r="J425" s="20"/>
      <c r="K425" s="20"/>
      <c r="L425" s="21"/>
      <c r="M425" s="21"/>
      <c r="N425" s="121"/>
      <c r="O425" s="122"/>
      <c r="P425" s="123"/>
      <c r="Q425" s="124"/>
      <c r="R425" s="20"/>
      <c r="S425" s="20"/>
      <c r="T425" s="21"/>
      <c r="U425" s="21"/>
      <c r="V425" s="20"/>
      <c r="W425" s="20"/>
      <c r="X425" s="21"/>
      <c r="Y425" s="21"/>
      <c r="Z425" s="134"/>
      <c r="AA425" s="20"/>
      <c r="AB425" s="20"/>
      <c r="AC425" s="21"/>
      <c r="AD425" s="134"/>
      <c r="AE425" s="116">
        <f>AE400</f>
        <v>16.8</v>
      </c>
      <c r="AF425" s="17">
        <v>2.25</v>
      </c>
      <c r="AG425" s="17">
        <v>4.5</v>
      </c>
    </row>
    <row r="426" spans="1:33" x14ac:dyDescent="0.25">
      <c r="A426" s="50"/>
      <c r="B426" s="28"/>
      <c r="C426" s="28"/>
      <c r="D426" s="29"/>
      <c r="E426" s="29"/>
      <c r="F426" s="28">
        <v>0.375</v>
      </c>
      <c r="G426" s="28">
        <v>0.75</v>
      </c>
      <c r="H426" s="29"/>
      <c r="I426" s="29"/>
      <c r="J426" s="28">
        <v>0.33333333333333331</v>
      </c>
      <c r="K426" s="28">
        <v>0.79166666666666663</v>
      </c>
      <c r="L426" s="29"/>
      <c r="M426" s="29"/>
      <c r="N426" s="28">
        <v>0.25</v>
      </c>
      <c r="O426" s="28">
        <v>0.66666666666666663</v>
      </c>
      <c r="P426" s="29"/>
      <c r="Q426" s="29"/>
      <c r="R426" s="28">
        <v>0.375</v>
      </c>
      <c r="S426" s="28">
        <v>0.75</v>
      </c>
      <c r="T426" s="29"/>
      <c r="U426" s="29"/>
      <c r="V426" s="28">
        <v>0.375</v>
      </c>
      <c r="W426" s="28">
        <v>0.75</v>
      </c>
      <c r="X426" s="29"/>
      <c r="Y426" s="29"/>
      <c r="Z426" s="135"/>
      <c r="AA426" s="28"/>
      <c r="AB426" s="28"/>
      <c r="AC426" s="29"/>
      <c r="AD426" s="135"/>
      <c r="AE426" s="51"/>
      <c r="AF426" s="79"/>
    </row>
    <row r="427" spans="1:33" x14ac:dyDescent="0.25">
      <c r="A427" s="152"/>
      <c r="B427" s="2">
        <v>0.25</v>
      </c>
      <c r="C427" s="2">
        <v>0.66666666666666663</v>
      </c>
      <c r="D427" s="1">
        <v>1</v>
      </c>
      <c r="E427" s="1">
        <f t="shared" ref="E427:E436" si="312">24*(C427-B427)-D427</f>
        <v>9</v>
      </c>
      <c r="F427" s="2">
        <v>0.25</v>
      </c>
      <c r="G427" s="2">
        <v>0.58333333333333337</v>
      </c>
      <c r="H427" s="1">
        <v>0.5</v>
      </c>
      <c r="I427" s="1">
        <f>24*(G427-F427)-H427</f>
        <v>7.5</v>
      </c>
      <c r="J427" s="2">
        <v>0.25</v>
      </c>
      <c r="K427" s="2">
        <v>0.66666666666666663</v>
      </c>
      <c r="L427" s="1">
        <v>1</v>
      </c>
      <c r="M427" s="1">
        <f t="shared" ref="M427" si="313">24*(K427-J427)-L427</f>
        <v>9</v>
      </c>
      <c r="N427" s="2">
        <v>0.33333333333333331</v>
      </c>
      <c r="O427" s="2">
        <v>0.75</v>
      </c>
      <c r="P427" s="1">
        <v>1</v>
      </c>
      <c r="Q427" s="1">
        <f t="shared" ref="Q427" si="314">24*(O427-N427)-P427</f>
        <v>9</v>
      </c>
      <c r="R427" s="2"/>
      <c r="S427" s="2"/>
      <c r="T427" s="1"/>
      <c r="U427" s="1"/>
      <c r="V427" s="2">
        <v>0.375</v>
      </c>
      <c r="W427" s="2">
        <v>0.5625</v>
      </c>
      <c r="X427" s="1">
        <v>0.5</v>
      </c>
      <c r="Y427" s="1">
        <f t="shared" ref="Y427" si="315">24*(W427-V427)-X427</f>
        <v>4</v>
      </c>
      <c r="Z427" s="135">
        <v>4.5</v>
      </c>
      <c r="AA427" s="2">
        <v>0.41666666666666669</v>
      </c>
      <c r="AB427" s="2">
        <v>0.75</v>
      </c>
      <c r="AC427" s="1">
        <v>1</v>
      </c>
      <c r="AD427" s="135">
        <f t="shared" ref="AD427:AD431" si="316">24*(AB427-AA427)-AC427</f>
        <v>7</v>
      </c>
      <c r="AE427" s="22">
        <f>E427+I427+M427+Q427+U427+Y427+AD427</f>
        <v>45.5</v>
      </c>
      <c r="AF427" s="22">
        <f t="shared" ref="AF427:AF443" si="317">Z427*$AF$5</f>
        <v>10.125</v>
      </c>
      <c r="AG427" s="1">
        <f t="shared" ref="AG427:AG439" si="318">$AG$5*AD427</f>
        <v>31.5</v>
      </c>
    </row>
    <row r="428" spans="1:33" x14ac:dyDescent="0.25">
      <c r="A428" s="152"/>
      <c r="B428" s="2">
        <v>0.25</v>
      </c>
      <c r="C428" s="2">
        <v>0.66666666666666663</v>
      </c>
      <c r="D428" s="1">
        <v>1</v>
      </c>
      <c r="E428" s="1">
        <f>24*(C428-B428)-D428</f>
        <v>9</v>
      </c>
      <c r="F428" s="2">
        <v>0.25</v>
      </c>
      <c r="G428" s="2">
        <v>0.66666666666666663</v>
      </c>
      <c r="H428" s="1">
        <v>1</v>
      </c>
      <c r="I428" s="1">
        <f>24*(G428-F428)-H428</f>
        <v>9</v>
      </c>
      <c r="J428" s="2">
        <v>0.25</v>
      </c>
      <c r="K428" s="2">
        <v>0.66666666666666663</v>
      </c>
      <c r="L428" s="1">
        <v>1</v>
      </c>
      <c r="M428" s="1">
        <f>24*(K428-J428)-L428</f>
        <v>9</v>
      </c>
      <c r="N428" s="2">
        <v>0.3125</v>
      </c>
      <c r="O428" s="2">
        <v>0.5</v>
      </c>
      <c r="P428" s="1">
        <v>0.5</v>
      </c>
      <c r="Q428" s="1">
        <f t="shared" ref="Q428:Q429" si="319">24*(O428-N428)-P428</f>
        <v>4</v>
      </c>
      <c r="R428" s="2">
        <v>0.25</v>
      </c>
      <c r="S428" s="2">
        <v>0.625</v>
      </c>
      <c r="T428" s="1">
        <v>1</v>
      </c>
      <c r="U428" s="1">
        <f>24*(S428-R428)-T428</f>
        <v>8</v>
      </c>
      <c r="V428" s="2">
        <v>0.375</v>
      </c>
      <c r="W428" s="2">
        <v>0.75</v>
      </c>
      <c r="X428" s="1">
        <v>1</v>
      </c>
      <c r="Y428" s="1">
        <f>24*(W428-V428)-X428</f>
        <v>8</v>
      </c>
      <c r="Z428" s="135">
        <v>13</v>
      </c>
      <c r="AA428" s="2">
        <v>0.41666666666666669</v>
      </c>
      <c r="AB428" s="2">
        <v>0.75</v>
      </c>
      <c r="AC428" s="1">
        <v>1</v>
      </c>
      <c r="AD428" s="135">
        <f t="shared" si="316"/>
        <v>7</v>
      </c>
      <c r="AE428" s="22">
        <f t="shared" ref="AE428:AE443" si="320">E428+I428+M428+Q428+U428+Y428+AD428</f>
        <v>54</v>
      </c>
      <c r="AF428" s="22">
        <f t="shared" si="317"/>
        <v>29.25</v>
      </c>
      <c r="AG428" s="1">
        <f t="shared" si="318"/>
        <v>31.5</v>
      </c>
    </row>
    <row r="429" spans="1:33" x14ac:dyDescent="0.25">
      <c r="A429" s="152"/>
      <c r="B429" s="2">
        <v>0.375</v>
      </c>
      <c r="C429" s="2">
        <v>0.75</v>
      </c>
      <c r="D429" s="1">
        <v>1</v>
      </c>
      <c r="E429" s="1">
        <f>24*(C429-B429)-D429</f>
        <v>8</v>
      </c>
      <c r="F429" s="2">
        <v>0.375</v>
      </c>
      <c r="G429" s="2">
        <v>0.75</v>
      </c>
      <c r="H429" s="1">
        <v>1</v>
      </c>
      <c r="I429" s="1">
        <f>24*(G429-F429)-H429</f>
        <v>8</v>
      </c>
      <c r="J429" s="2">
        <v>0.33333333333333331</v>
      </c>
      <c r="K429" s="2">
        <v>0.79166666666666663</v>
      </c>
      <c r="L429" s="1">
        <v>1</v>
      </c>
      <c r="M429" s="1">
        <f>24*(K429-J429)-L429</f>
        <v>10</v>
      </c>
      <c r="N429" s="2">
        <v>0.33333333333333331</v>
      </c>
      <c r="O429" s="2">
        <v>0.75</v>
      </c>
      <c r="P429" s="1">
        <v>1</v>
      </c>
      <c r="Q429" s="1">
        <f t="shared" si="319"/>
        <v>9</v>
      </c>
      <c r="R429" s="2">
        <v>0.375</v>
      </c>
      <c r="S429" s="2">
        <v>0.75</v>
      </c>
      <c r="T429" s="1">
        <v>1</v>
      </c>
      <c r="U429" s="1">
        <f>24*(S429-R429)-T429</f>
        <v>8</v>
      </c>
      <c r="V429" s="2">
        <v>0.375</v>
      </c>
      <c r="W429" s="2">
        <v>0.75</v>
      </c>
      <c r="X429" s="1">
        <v>1</v>
      </c>
      <c r="Y429" s="1">
        <f>24*(W429-V429)-X429</f>
        <v>8</v>
      </c>
      <c r="Z429" s="135">
        <v>10</v>
      </c>
      <c r="AA429" s="2">
        <v>0</v>
      </c>
      <c r="AB429" s="2">
        <v>0</v>
      </c>
      <c r="AC429" s="1">
        <v>0</v>
      </c>
      <c r="AD429" s="135">
        <f t="shared" si="316"/>
        <v>0</v>
      </c>
      <c r="AE429" s="22">
        <f t="shared" si="320"/>
        <v>51</v>
      </c>
      <c r="AF429" s="22">
        <f t="shared" si="317"/>
        <v>22.5</v>
      </c>
      <c r="AG429" s="1">
        <f t="shared" si="318"/>
        <v>0</v>
      </c>
    </row>
    <row r="430" spans="1:33" x14ac:dyDescent="0.25">
      <c r="A430" s="152"/>
      <c r="B430" s="2">
        <v>0.375</v>
      </c>
      <c r="C430" s="2">
        <v>0.79166666666666663</v>
      </c>
      <c r="D430" s="1">
        <v>1</v>
      </c>
      <c r="E430" s="1">
        <f t="shared" ref="E430" si="321">24*(C430-B430)-D430</f>
        <v>9</v>
      </c>
      <c r="F430" s="2">
        <v>0.375</v>
      </c>
      <c r="G430" s="2">
        <v>0.79166666666666663</v>
      </c>
      <c r="H430" s="1">
        <v>1</v>
      </c>
      <c r="I430" s="1">
        <f t="shared" ref="I430" si="322">24*(G430-F430)-H430</f>
        <v>9</v>
      </c>
      <c r="J430" s="2">
        <v>0.33333333333333331</v>
      </c>
      <c r="K430" s="2">
        <v>0.79166666666666663</v>
      </c>
      <c r="L430" s="1">
        <v>1</v>
      </c>
      <c r="M430" s="1">
        <f>24*(K430-J430)-L430</f>
        <v>10</v>
      </c>
      <c r="N430" s="2">
        <v>0.45833333333333331</v>
      </c>
      <c r="O430" s="2">
        <v>0.91666666666666663</v>
      </c>
      <c r="P430" s="1">
        <v>1</v>
      </c>
      <c r="Q430" s="1">
        <f t="shared" ref="Q430:Q431" si="323">24*(O430-N430)-P430</f>
        <v>10</v>
      </c>
      <c r="R430" s="2">
        <v>0.375</v>
      </c>
      <c r="S430" s="2">
        <v>0.75</v>
      </c>
      <c r="T430" s="1">
        <v>1</v>
      </c>
      <c r="U430" s="1">
        <f t="shared" ref="U430" si="324">24*(S430-R430)-T430</f>
        <v>8</v>
      </c>
      <c r="V430" s="2">
        <v>0.54166666666666663</v>
      </c>
      <c r="W430" s="2">
        <v>0.91666666666666663</v>
      </c>
      <c r="X430" s="1">
        <v>1</v>
      </c>
      <c r="Y430" s="1">
        <f t="shared" ref="Y430" si="325">24*(W430-V430)-X430</f>
        <v>8</v>
      </c>
      <c r="Z430" s="153">
        <v>21.5</v>
      </c>
      <c r="AA430" s="2">
        <v>0.41666666666666669</v>
      </c>
      <c r="AB430" s="2">
        <v>0.8125</v>
      </c>
      <c r="AC430" s="1">
        <v>1</v>
      </c>
      <c r="AD430" s="135">
        <f t="shared" si="316"/>
        <v>8.5</v>
      </c>
      <c r="AE430" s="22">
        <f t="shared" si="320"/>
        <v>62.5</v>
      </c>
      <c r="AF430" s="22">
        <f t="shared" si="317"/>
        <v>48.375</v>
      </c>
      <c r="AG430" s="1">
        <f t="shared" si="318"/>
        <v>38.25</v>
      </c>
    </row>
    <row r="431" spans="1:33" x14ac:dyDescent="0.25">
      <c r="A431" s="152"/>
      <c r="B431" s="2">
        <v>0.375</v>
      </c>
      <c r="C431" s="2">
        <v>0.79166666666666663</v>
      </c>
      <c r="D431" s="1">
        <v>1</v>
      </c>
      <c r="E431" s="1">
        <f>24*(C431-B431)-D431</f>
        <v>9</v>
      </c>
      <c r="F431" s="2">
        <v>0.54166666666666663</v>
      </c>
      <c r="G431" s="2">
        <v>0.91666666666666663</v>
      </c>
      <c r="H431" s="1">
        <v>1</v>
      </c>
      <c r="I431" s="1">
        <f>24*(G431-F431)-H431</f>
        <v>8</v>
      </c>
      <c r="J431" s="2">
        <v>0.41666666666666669</v>
      </c>
      <c r="K431" s="2">
        <v>0.79166666666666663</v>
      </c>
      <c r="L431" s="1">
        <v>1</v>
      </c>
      <c r="M431" s="1">
        <f>24*(K431-J431)-L431</f>
        <v>7.9999999999999982</v>
      </c>
      <c r="N431" s="2">
        <v>0.33333333333333331</v>
      </c>
      <c r="O431" s="2">
        <v>0.75</v>
      </c>
      <c r="P431" s="1">
        <v>1</v>
      </c>
      <c r="Q431" s="1">
        <f t="shared" si="323"/>
        <v>9</v>
      </c>
      <c r="R431" s="2">
        <v>0.375</v>
      </c>
      <c r="S431" s="2">
        <v>0.75</v>
      </c>
      <c r="T431" s="1">
        <v>1</v>
      </c>
      <c r="U431" s="1">
        <f>24*(S431-R431)-T431</f>
        <v>8</v>
      </c>
      <c r="V431" s="2">
        <v>0.375</v>
      </c>
      <c r="W431" s="2">
        <v>0.75</v>
      </c>
      <c r="X431" s="1">
        <v>1</v>
      </c>
      <c r="Y431" s="1">
        <f t="shared" ref="Y431:Y432" si="326">24*(W431-V431)-X431</f>
        <v>8</v>
      </c>
      <c r="Z431" s="135">
        <v>9</v>
      </c>
      <c r="AA431" s="2"/>
      <c r="AB431" s="2"/>
      <c r="AC431" s="1"/>
      <c r="AD431" s="135">
        <f t="shared" si="316"/>
        <v>0</v>
      </c>
      <c r="AE431" s="22">
        <f t="shared" si="320"/>
        <v>50</v>
      </c>
      <c r="AF431" s="22">
        <f t="shared" si="317"/>
        <v>20.25</v>
      </c>
      <c r="AG431" s="1">
        <f t="shared" si="318"/>
        <v>0</v>
      </c>
    </row>
    <row r="432" spans="1:33" x14ac:dyDescent="0.25">
      <c r="A432" s="152"/>
      <c r="B432" s="150"/>
      <c r="C432" s="150"/>
      <c r="D432" s="151"/>
      <c r="E432" s="151"/>
      <c r="F432" s="150">
        <v>0.375</v>
      </c>
      <c r="G432" s="150">
        <v>0.75</v>
      </c>
      <c r="H432" s="151">
        <v>1</v>
      </c>
      <c r="I432" s="151">
        <f>24*(G432-F432)-H432</f>
        <v>8</v>
      </c>
      <c r="J432" s="2">
        <v>0.33333333333333331</v>
      </c>
      <c r="K432" s="2">
        <v>0.79166666666666663</v>
      </c>
      <c r="L432" s="1">
        <v>1</v>
      </c>
      <c r="M432" s="1">
        <f>24*(K432-J432)-L432</f>
        <v>10</v>
      </c>
      <c r="N432" s="2">
        <v>0.33333333333333331</v>
      </c>
      <c r="O432" s="2">
        <v>0.75</v>
      </c>
      <c r="P432" s="1">
        <v>1</v>
      </c>
      <c r="Q432" s="1">
        <f t="shared" ref="Q432" si="327">24*(O432-N432)-P432</f>
        <v>9</v>
      </c>
      <c r="R432" s="2">
        <v>0.375</v>
      </c>
      <c r="S432" s="2">
        <v>0.75</v>
      </c>
      <c r="T432" s="1">
        <v>1</v>
      </c>
      <c r="U432" s="1">
        <f>24*(S432-R432)-T432</f>
        <v>8</v>
      </c>
      <c r="V432" s="2">
        <v>0.375</v>
      </c>
      <c r="W432" s="2">
        <v>0.75</v>
      </c>
      <c r="X432" s="1">
        <v>1</v>
      </c>
      <c r="Y432" s="1">
        <f t="shared" si="326"/>
        <v>8</v>
      </c>
      <c r="Z432" s="135">
        <v>2</v>
      </c>
      <c r="AA432" s="2"/>
      <c r="AB432" s="2"/>
      <c r="AC432" s="1"/>
      <c r="AD432" s="135">
        <f t="shared" ref="AD432:AD443" si="328">24*(AB432-AA432)-AC432</f>
        <v>0</v>
      </c>
      <c r="AE432" s="22">
        <f t="shared" si="320"/>
        <v>43</v>
      </c>
      <c r="AF432" s="22">
        <f t="shared" si="317"/>
        <v>4.5</v>
      </c>
      <c r="AG432" s="1">
        <f t="shared" si="318"/>
        <v>0</v>
      </c>
    </row>
    <row r="433" spans="1:33" x14ac:dyDescent="0.25">
      <c r="A433" s="152"/>
      <c r="B433" s="2">
        <v>0.54166666666666663</v>
      </c>
      <c r="C433" s="2">
        <v>0.91666666666666663</v>
      </c>
      <c r="D433" s="1">
        <v>1</v>
      </c>
      <c r="E433" s="1">
        <f t="shared" si="312"/>
        <v>8</v>
      </c>
      <c r="F433" s="2">
        <v>0.52083333333333337</v>
      </c>
      <c r="G433" s="2">
        <v>0.91666666666666663</v>
      </c>
      <c r="H433" s="1">
        <v>1</v>
      </c>
      <c r="I433" s="1">
        <f t="shared" ref="I433:I437" si="329">24*(G433-F433)-H433</f>
        <v>8.4999999999999982</v>
      </c>
      <c r="J433" s="2">
        <v>0.625</v>
      </c>
      <c r="K433" s="2">
        <v>8.3333333333333329E-2</v>
      </c>
      <c r="L433" s="1">
        <v>1</v>
      </c>
      <c r="M433" s="1">
        <v>10</v>
      </c>
      <c r="N433" s="2">
        <v>0.5</v>
      </c>
      <c r="O433" s="2">
        <v>0.91666666666666663</v>
      </c>
      <c r="P433" s="1">
        <v>1</v>
      </c>
      <c r="Q433" s="1">
        <f t="shared" ref="Q433:Q434" si="330">24*(O433-N433)-P433</f>
        <v>9</v>
      </c>
      <c r="R433" s="2">
        <v>0.54166666666666663</v>
      </c>
      <c r="S433" s="2">
        <v>0.91666666666666663</v>
      </c>
      <c r="T433" s="1">
        <v>1</v>
      </c>
      <c r="U433" s="1">
        <f t="shared" ref="U433:U436" si="331">24*(S433-R433)-T433</f>
        <v>8</v>
      </c>
      <c r="V433" s="2">
        <v>0.54166666666666663</v>
      </c>
      <c r="W433" s="2">
        <v>0.91666666666666663</v>
      </c>
      <c r="X433" s="1">
        <v>1</v>
      </c>
      <c r="Y433" s="1">
        <f t="shared" ref="Y433:Y437" si="332">24*(W433-V433)-X433</f>
        <v>8</v>
      </c>
      <c r="Z433" s="135">
        <v>13.5</v>
      </c>
      <c r="AA433" s="2">
        <v>0.41666666666666669</v>
      </c>
      <c r="AB433" s="2">
        <v>0.8125</v>
      </c>
      <c r="AC433" s="1">
        <v>1</v>
      </c>
      <c r="AD433" s="135">
        <f t="shared" ref="AD433" si="333">24*(AB433-AA433)-AC433</f>
        <v>8.5</v>
      </c>
      <c r="AE433" s="22">
        <f t="shared" si="320"/>
        <v>60</v>
      </c>
      <c r="AF433" s="22">
        <f t="shared" si="317"/>
        <v>30.375</v>
      </c>
      <c r="AG433" s="1">
        <f t="shared" si="318"/>
        <v>38.25</v>
      </c>
    </row>
    <row r="434" spans="1:33" x14ac:dyDescent="0.25">
      <c r="A434" s="152"/>
      <c r="B434" s="2">
        <v>0.54166666666666663</v>
      </c>
      <c r="C434" s="2">
        <v>0.91666666666666663</v>
      </c>
      <c r="D434" s="1">
        <v>1</v>
      </c>
      <c r="E434" s="1">
        <f t="shared" si="312"/>
        <v>8</v>
      </c>
      <c r="F434" s="2">
        <v>0.54166666666666663</v>
      </c>
      <c r="G434" s="2">
        <v>0.91666666666666663</v>
      </c>
      <c r="H434" s="1">
        <v>1</v>
      </c>
      <c r="I434" s="1">
        <f t="shared" si="329"/>
        <v>8</v>
      </c>
      <c r="J434" s="2">
        <v>0.625</v>
      </c>
      <c r="K434" s="2">
        <v>8.3333333333333329E-2</v>
      </c>
      <c r="L434" s="1">
        <v>1</v>
      </c>
      <c r="M434" s="1">
        <v>10</v>
      </c>
      <c r="N434" s="2">
        <v>0.5</v>
      </c>
      <c r="O434" s="2">
        <v>0.91666666666666663</v>
      </c>
      <c r="P434" s="1">
        <v>1</v>
      </c>
      <c r="Q434" s="1">
        <f t="shared" si="330"/>
        <v>9</v>
      </c>
      <c r="R434" s="2">
        <v>0.54166666666666663</v>
      </c>
      <c r="S434" s="2">
        <v>0.91666666666666663</v>
      </c>
      <c r="T434" s="1">
        <v>1</v>
      </c>
      <c r="U434" s="1">
        <f t="shared" si="331"/>
        <v>8</v>
      </c>
      <c r="V434" s="2">
        <v>0.54166666666666663</v>
      </c>
      <c r="W434" s="2">
        <v>0.91666666666666663</v>
      </c>
      <c r="X434" s="1">
        <v>1</v>
      </c>
      <c r="Y434" s="1">
        <f t="shared" si="332"/>
        <v>8</v>
      </c>
      <c r="Z434" s="135">
        <v>13</v>
      </c>
      <c r="AA434" s="2"/>
      <c r="AB434" s="2"/>
      <c r="AC434" s="1"/>
      <c r="AD434" s="135">
        <f t="shared" si="328"/>
        <v>0</v>
      </c>
      <c r="AE434" s="22">
        <f t="shared" si="320"/>
        <v>51</v>
      </c>
      <c r="AF434" s="22">
        <f t="shared" si="317"/>
        <v>29.25</v>
      </c>
      <c r="AG434" s="1">
        <f t="shared" si="318"/>
        <v>0</v>
      </c>
    </row>
    <row r="435" spans="1:33" x14ac:dyDescent="0.25">
      <c r="A435" s="152"/>
      <c r="B435" s="2">
        <v>0.54166666666666663</v>
      </c>
      <c r="C435" s="2">
        <v>0.91666666666666663</v>
      </c>
      <c r="D435" s="1">
        <v>1</v>
      </c>
      <c r="E435" s="1">
        <f t="shared" si="312"/>
        <v>8</v>
      </c>
      <c r="F435" s="2">
        <v>0.52083333333333337</v>
      </c>
      <c r="G435" s="2">
        <v>0.91666666666666663</v>
      </c>
      <c r="H435" s="1">
        <v>1</v>
      </c>
      <c r="I435" s="1">
        <f t="shared" si="329"/>
        <v>8.4999999999999982</v>
      </c>
      <c r="J435" s="2">
        <v>0.625</v>
      </c>
      <c r="K435" s="2">
        <v>8.3333333333333329E-2</v>
      </c>
      <c r="L435" s="1">
        <v>1</v>
      </c>
      <c r="M435" s="1">
        <v>10</v>
      </c>
      <c r="N435" s="2"/>
      <c r="O435" s="2"/>
      <c r="P435" s="1"/>
      <c r="Q435" s="1"/>
      <c r="R435" s="2">
        <v>0.54166666666666663</v>
      </c>
      <c r="S435" s="2">
        <v>0.91666666666666663</v>
      </c>
      <c r="T435" s="1">
        <v>1</v>
      </c>
      <c r="U435" s="1">
        <f t="shared" si="331"/>
        <v>8</v>
      </c>
      <c r="V435" s="2">
        <v>0.54166666666666663</v>
      </c>
      <c r="W435" s="2">
        <v>0.91666666666666663</v>
      </c>
      <c r="X435" s="1">
        <v>1</v>
      </c>
      <c r="Y435" s="1">
        <f t="shared" si="332"/>
        <v>8</v>
      </c>
      <c r="Z435" s="153">
        <v>13</v>
      </c>
      <c r="AA435" s="2">
        <v>0.41666666666666669</v>
      </c>
      <c r="AB435" s="2">
        <v>0.8125</v>
      </c>
      <c r="AC435" s="1">
        <v>1</v>
      </c>
      <c r="AD435" s="135">
        <f t="shared" si="328"/>
        <v>8.5</v>
      </c>
      <c r="AE435" s="22">
        <f t="shared" si="320"/>
        <v>51</v>
      </c>
      <c r="AF435" s="22">
        <f t="shared" si="317"/>
        <v>29.25</v>
      </c>
      <c r="AG435" s="1">
        <f t="shared" si="318"/>
        <v>38.25</v>
      </c>
    </row>
    <row r="436" spans="1:33" x14ac:dyDescent="0.25">
      <c r="A436" s="152"/>
      <c r="B436" s="2">
        <v>0.54166666666666663</v>
      </c>
      <c r="C436" s="2">
        <v>0.91666666666666663</v>
      </c>
      <c r="D436" s="1">
        <v>1</v>
      </c>
      <c r="E436" s="1">
        <f t="shared" si="312"/>
        <v>8</v>
      </c>
      <c r="F436" s="2">
        <v>0.54166666666666663</v>
      </c>
      <c r="G436" s="2">
        <v>0.91666666666666663</v>
      </c>
      <c r="H436" s="1">
        <v>1</v>
      </c>
      <c r="I436" s="1">
        <f t="shared" si="329"/>
        <v>8</v>
      </c>
      <c r="J436" s="2">
        <v>0.625</v>
      </c>
      <c r="K436" s="2">
        <v>8.3333333333333329E-2</v>
      </c>
      <c r="L436" s="1">
        <v>1</v>
      </c>
      <c r="M436" s="1">
        <v>10</v>
      </c>
      <c r="N436" s="2">
        <v>0.5</v>
      </c>
      <c r="O436" s="2">
        <v>0.91666666666666663</v>
      </c>
      <c r="P436" s="1">
        <v>1</v>
      </c>
      <c r="Q436" s="1">
        <v>9</v>
      </c>
      <c r="R436" s="2">
        <v>0.54166666666666663</v>
      </c>
      <c r="S436" s="2">
        <v>0.91666666666666663</v>
      </c>
      <c r="T436" s="1">
        <v>1</v>
      </c>
      <c r="U436" s="1">
        <f t="shared" si="331"/>
        <v>8</v>
      </c>
      <c r="V436" s="2">
        <v>0.54166666666666663</v>
      </c>
      <c r="W436" s="2">
        <v>0.91666666666666663</v>
      </c>
      <c r="X436" s="1">
        <v>1</v>
      </c>
      <c r="Y436" s="1">
        <f t="shared" si="332"/>
        <v>8</v>
      </c>
      <c r="Z436" s="135">
        <v>13</v>
      </c>
      <c r="AA436" s="2"/>
      <c r="AB436" s="2"/>
      <c r="AC436" s="1"/>
      <c r="AD436" s="135">
        <f t="shared" si="328"/>
        <v>0</v>
      </c>
      <c r="AE436" s="22">
        <f t="shared" si="320"/>
        <v>51</v>
      </c>
      <c r="AF436" s="22">
        <f t="shared" si="317"/>
        <v>29.25</v>
      </c>
      <c r="AG436" s="1">
        <f t="shared" si="318"/>
        <v>0</v>
      </c>
    </row>
    <row r="437" spans="1:33" x14ac:dyDescent="0.25">
      <c r="A437" s="152"/>
      <c r="B437" s="147"/>
      <c r="C437" s="147"/>
      <c r="D437" s="148"/>
      <c r="E437" s="148"/>
      <c r="F437" s="2"/>
      <c r="G437" s="2"/>
      <c r="H437" s="1"/>
      <c r="I437" s="1">
        <f t="shared" si="329"/>
        <v>0</v>
      </c>
      <c r="J437" s="2">
        <v>0.83333333333333337</v>
      </c>
      <c r="K437" s="2">
        <v>4.1666666666666664E-2</v>
      </c>
      <c r="L437" s="1">
        <v>0</v>
      </c>
      <c r="M437" s="1">
        <v>5</v>
      </c>
      <c r="N437" s="2">
        <v>0.83333333333333337</v>
      </c>
      <c r="O437" s="2">
        <v>0.91666666666666663</v>
      </c>
      <c r="P437" s="1">
        <v>0</v>
      </c>
      <c r="Q437" s="1">
        <v>2</v>
      </c>
      <c r="R437" s="2"/>
      <c r="S437" s="2"/>
      <c r="T437" s="1"/>
      <c r="U437" s="1"/>
      <c r="V437" s="2"/>
      <c r="W437" s="2"/>
      <c r="X437" s="1"/>
      <c r="Y437" s="1">
        <f t="shared" si="332"/>
        <v>0</v>
      </c>
      <c r="Z437" s="135">
        <v>2</v>
      </c>
      <c r="AA437" s="2"/>
      <c r="AB437" s="2"/>
      <c r="AC437" s="1"/>
      <c r="AD437" s="135">
        <f t="shared" si="328"/>
        <v>0</v>
      </c>
      <c r="AE437" s="22">
        <f t="shared" si="320"/>
        <v>7</v>
      </c>
      <c r="AF437" s="22">
        <f t="shared" si="317"/>
        <v>4.5</v>
      </c>
      <c r="AG437" s="1">
        <f t="shared" si="318"/>
        <v>0</v>
      </c>
    </row>
    <row r="438" spans="1:33" x14ac:dyDescent="0.25">
      <c r="A438" s="152"/>
      <c r="B438" s="147"/>
      <c r="C438" s="147"/>
      <c r="D438" s="148"/>
      <c r="E438" s="148"/>
      <c r="F438" s="2"/>
      <c r="G438" s="2"/>
      <c r="H438" s="1"/>
      <c r="I438" s="1"/>
      <c r="J438" s="2"/>
      <c r="K438" s="2"/>
      <c r="L438" s="1"/>
      <c r="M438" s="1"/>
      <c r="N438" s="2"/>
      <c r="O438" s="2"/>
      <c r="P438" s="1"/>
      <c r="Q438" s="1"/>
      <c r="R438" s="2"/>
      <c r="S438" s="2"/>
      <c r="T438" s="1"/>
      <c r="U438" s="1"/>
      <c r="V438" s="2">
        <v>0.54166666666666663</v>
      </c>
      <c r="W438" s="2">
        <v>0.89583333333333337</v>
      </c>
      <c r="X438" s="1">
        <v>1</v>
      </c>
      <c r="Y438" s="1">
        <v>7.5</v>
      </c>
      <c r="Z438" s="135">
        <v>0</v>
      </c>
      <c r="AA438" s="2">
        <v>0.41666666666666669</v>
      </c>
      <c r="AB438" s="2">
        <v>0.77083333333333337</v>
      </c>
      <c r="AC438" s="1">
        <v>1</v>
      </c>
      <c r="AD438" s="135">
        <f t="shared" si="328"/>
        <v>7.5</v>
      </c>
      <c r="AE438" s="22">
        <f t="shared" si="320"/>
        <v>15</v>
      </c>
      <c r="AF438" s="22">
        <f t="shared" si="317"/>
        <v>0</v>
      </c>
      <c r="AG438" s="1">
        <f t="shared" si="318"/>
        <v>33.75</v>
      </c>
    </row>
    <row r="439" spans="1:33" x14ac:dyDescent="0.25">
      <c r="A439" s="152"/>
      <c r="B439" s="2"/>
      <c r="C439" s="1"/>
      <c r="D439" s="1"/>
      <c r="E439" s="1"/>
      <c r="F439" s="2"/>
      <c r="G439" s="2"/>
      <c r="H439" s="1"/>
      <c r="I439" s="1"/>
      <c r="J439" s="2"/>
      <c r="K439" s="2"/>
      <c r="L439" s="1"/>
      <c r="M439" s="1"/>
      <c r="N439" s="2"/>
      <c r="O439" s="2"/>
      <c r="P439" s="1"/>
      <c r="Q439" s="1"/>
      <c r="R439" s="2">
        <v>0.54166666666666663</v>
      </c>
      <c r="S439" s="2">
        <v>0.91666666666666663</v>
      </c>
      <c r="T439" s="1">
        <v>1</v>
      </c>
      <c r="U439" s="1">
        <v>8</v>
      </c>
      <c r="V439" s="2">
        <v>0.54166666666666663</v>
      </c>
      <c r="W439" s="2">
        <v>0.91666666666666663</v>
      </c>
      <c r="X439" s="1">
        <v>1</v>
      </c>
      <c r="Y439" s="1">
        <f t="shared" ref="Y439" si="334">24*(W439-V439)-X439</f>
        <v>8</v>
      </c>
      <c r="Z439" s="135">
        <v>0</v>
      </c>
      <c r="AA439" s="2"/>
      <c r="AB439" s="2"/>
      <c r="AC439" s="1"/>
      <c r="AD439" s="135">
        <f t="shared" si="328"/>
        <v>0</v>
      </c>
      <c r="AE439" s="22">
        <f t="shared" si="320"/>
        <v>16</v>
      </c>
      <c r="AF439" s="22">
        <f t="shared" si="317"/>
        <v>0</v>
      </c>
      <c r="AG439" s="1">
        <f t="shared" si="318"/>
        <v>0</v>
      </c>
    </row>
    <row r="440" spans="1:33" x14ac:dyDescent="0.25">
      <c r="A440" s="152"/>
      <c r="B440" s="2"/>
      <c r="C440" s="1"/>
      <c r="D440" s="1"/>
      <c r="E440" s="1"/>
      <c r="F440" s="2"/>
      <c r="G440" s="2"/>
      <c r="H440" s="1"/>
      <c r="I440" s="1"/>
      <c r="J440" s="2">
        <v>0.75</v>
      </c>
      <c r="K440" s="2">
        <v>8.3333333333333329E-2</v>
      </c>
      <c r="L440" s="1">
        <v>1</v>
      </c>
      <c r="M440" s="1">
        <v>7</v>
      </c>
      <c r="N440" s="2">
        <v>0.5</v>
      </c>
      <c r="O440" s="2">
        <v>0.91666666666666663</v>
      </c>
      <c r="P440" s="1">
        <v>1</v>
      </c>
      <c r="Q440" s="1">
        <v>9</v>
      </c>
      <c r="R440" s="2"/>
      <c r="S440" s="2"/>
      <c r="T440" s="1"/>
      <c r="U440" s="1"/>
      <c r="V440" s="2"/>
      <c r="W440" s="2"/>
      <c r="X440" s="1"/>
      <c r="Y440" s="1"/>
      <c r="Z440" s="135">
        <v>3</v>
      </c>
      <c r="AA440" s="2"/>
      <c r="AB440" s="2"/>
      <c r="AC440" s="1"/>
      <c r="AD440" s="135">
        <f t="shared" si="328"/>
        <v>0</v>
      </c>
      <c r="AE440" s="22">
        <f t="shared" si="320"/>
        <v>16</v>
      </c>
      <c r="AF440" s="22">
        <f t="shared" si="317"/>
        <v>6.75</v>
      </c>
      <c r="AG440" s="1"/>
    </row>
    <row r="441" spans="1:33" x14ac:dyDescent="0.25">
      <c r="A441" s="152"/>
      <c r="B441" s="2"/>
      <c r="C441" s="1"/>
      <c r="D441" s="1"/>
      <c r="E441" s="1"/>
      <c r="F441" s="2"/>
      <c r="G441" s="2"/>
      <c r="H441" s="1"/>
      <c r="I441" s="1"/>
      <c r="J441" s="2">
        <v>0.75</v>
      </c>
      <c r="K441" s="2">
        <v>8.3333333333333329E-2</v>
      </c>
      <c r="L441" s="1">
        <v>1</v>
      </c>
      <c r="M441" s="1">
        <v>7</v>
      </c>
      <c r="N441" s="2">
        <v>0.5</v>
      </c>
      <c r="O441" s="2">
        <v>0.91666666666666663</v>
      </c>
      <c r="P441" s="1">
        <v>1</v>
      </c>
      <c r="Q441" s="1">
        <v>9</v>
      </c>
      <c r="R441" s="2"/>
      <c r="S441" s="2"/>
      <c r="T441" s="1"/>
      <c r="U441" s="1"/>
      <c r="V441" s="2"/>
      <c r="W441" s="2"/>
      <c r="X441" s="1"/>
      <c r="Y441" s="1"/>
      <c r="Z441" s="135">
        <v>3</v>
      </c>
      <c r="AA441" s="2"/>
      <c r="AB441" s="2"/>
      <c r="AC441" s="1"/>
      <c r="AD441" s="135">
        <f t="shared" si="328"/>
        <v>0</v>
      </c>
      <c r="AE441" s="22">
        <f t="shared" si="320"/>
        <v>16</v>
      </c>
      <c r="AF441" s="22">
        <f t="shared" si="317"/>
        <v>6.75</v>
      </c>
      <c r="AG441" s="1"/>
    </row>
    <row r="442" spans="1:33" x14ac:dyDescent="0.25">
      <c r="A442" s="152"/>
      <c r="B442" s="2"/>
      <c r="C442" s="1"/>
      <c r="D442" s="1"/>
      <c r="E442" s="1"/>
      <c r="F442" s="2"/>
      <c r="G442" s="2"/>
      <c r="H442" s="1"/>
      <c r="I442" s="1"/>
      <c r="J442" s="2"/>
      <c r="K442" s="2"/>
      <c r="L442" s="1"/>
      <c r="M442" s="1"/>
      <c r="N442" s="2"/>
      <c r="O442" s="2"/>
      <c r="P442" s="1"/>
      <c r="Q442" s="1"/>
      <c r="R442" s="2">
        <v>0.625</v>
      </c>
      <c r="S442" s="2">
        <v>0.91666666666666663</v>
      </c>
      <c r="T442" s="1">
        <v>0.5</v>
      </c>
      <c r="U442" s="1">
        <f t="shared" ref="U442" si="335">24*(S442-R442)-T442</f>
        <v>6.4999999999999991</v>
      </c>
      <c r="V442" s="2"/>
      <c r="W442" s="2"/>
      <c r="X442" s="1"/>
      <c r="Y442" s="1"/>
      <c r="Z442" s="135">
        <v>0</v>
      </c>
      <c r="AA442" s="2"/>
      <c r="AB442" s="2"/>
      <c r="AC442" s="1"/>
      <c r="AD442" s="135">
        <v>0</v>
      </c>
      <c r="AE442" s="22">
        <f t="shared" si="320"/>
        <v>6.4999999999999991</v>
      </c>
      <c r="AF442" s="22">
        <f t="shared" si="317"/>
        <v>0</v>
      </c>
      <c r="AG442" s="1"/>
    </row>
    <row r="443" spans="1:33" x14ac:dyDescent="0.25">
      <c r="A443" s="152"/>
      <c r="B443" s="2"/>
      <c r="C443" s="1"/>
      <c r="D443" s="1"/>
      <c r="E443" s="1"/>
      <c r="F443" s="2"/>
      <c r="G443" s="2"/>
      <c r="H443" s="1"/>
      <c r="I443" s="1"/>
      <c r="J443" s="2">
        <v>0.75</v>
      </c>
      <c r="K443" s="2">
        <v>8.3333333333333329E-2</v>
      </c>
      <c r="L443" s="1">
        <v>0.5</v>
      </c>
      <c r="M443" s="1">
        <v>7.5</v>
      </c>
      <c r="N443" s="2">
        <v>0.5</v>
      </c>
      <c r="O443" s="2">
        <v>0.91666666666666663</v>
      </c>
      <c r="P443" s="1">
        <v>1</v>
      </c>
      <c r="Q443" s="1">
        <v>9</v>
      </c>
      <c r="R443" s="2"/>
      <c r="S443" s="2"/>
      <c r="T443" s="1"/>
      <c r="U443" s="1"/>
      <c r="V443" s="2"/>
      <c r="W443" s="2"/>
      <c r="X443" s="1"/>
      <c r="Y443" s="1">
        <f t="shared" ref="Y443" si="336">24*(W443-V443)-X443</f>
        <v>0</v>
      </c>
      <c r="Z443" s="135">
        <v>3</v>
      </c>
      <c r="AA443" s="2">
        <v>0.41666666666666669</v>
      </c>
      <c r="AB443" s="2">
        <v>0.75</v>
      </c>
      <c r="AC443" s="1">
        <v>1</v>
      </c>
      <c r="AD443" s="135">
        <f t="shared" si="328"/>
        <v>7</v>
      </c>
      <c r="AE443" s="22">
        <f t="shared" si="320"/>
        <v>23.5</v>
      </c>
      <c r="AF443" s="22">
        <f t="shared" si="317"/>
        <v>6.75</v>
      </c>
      <c r="AG443" s="1">
        <f>$AG$5*AD443</f>
        <v>31.5</v>
      </c>
    </row>
    <row r="444" spans="1:33" x14ac:dyDescent="0.25">
      <c r="AA444" s="23"/>
    </row>
    <row r="445" spans="1:33" x14ac:dyDescent="0.25">
      <c r="F445" s="178" t="s">
        <v>23</v>
      </c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  <c r="Q445" s="178"/>
      <c r="R445" s="178"/>
      <c r="AA445" s="156" t="s">
        <v>11</v>
      </c>
      <c r="AB445" s="157"/>
      <c r="AC445" s="157"/>
      <c r="AD445" s="158"/>
      <c r="AE445" s="22">
        <f>SUM(AE427:AE444)</f>
        <v>619</v>
      </c>
      <c r="AF445" s="13"/>
    </row>
    <row r="446" spans="1:33" x14ac:dyDescent="0.25">
      <c r="F446" s="178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  <c r="Q446" s="178"/>
      <c r="R446" s="178"/>
      <c r="AA446" s="159" t="s">
        <v>12</v>
      </c>
      <c r="AB446" s="160"/>
      <c r="AC446" s="160"/>
      <c r="AD446" s="161"/>
      <c r="AE446" s="24">
        <f>AE445*AE425</f>
        <v>10399.200000000001</v>
      </c>
      <c r="AF446" s="78"/>
    </row>
    <row r="447" spans="1:33" x14ac:dyDescent="0.25">
      <c r="F447" s="178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  <c r="Q447" s="178"/>
      <c r="R447" s="178"/>
      <c r="AA447" s="164" t="s">
        <v>69</v>
      </c>
      <c r="AB447" s="164"/>
      <c r="AC447" s="164"/>
      <c r="AD447" s="164"/>
      <c r="AE447" s="24">
        <f>AE446+AF447+AG447</f>
        <v>10920.075000000001</v>
      </c>
      <c r="AF447" s="24">
        <f>SUM(AF427:AF443)</f>
        <v>277.875</v>
      </c>
      <c r="AG447" s="22">
        <f>SUM(AG427:AG443)</f>
        <v>243</v>
      </c>
    </row>
    <row r="448" spans="1:33" x14ac:dyDescent="0.25">
      <c r="AA448" s="159" t="s">
        <v>13</v>
      </c>
      <c r="AB448" s="160"/>
      <c r="AC448" s="160"/>
      <c r="AD448" s="161"/>
      <c r="AE448" s="24">
        <f>AE420+AE447</f>
        <v>112297.35</v>
      </c>
      <c r="AF448" s="25"/>
    </row>
    <row r="449" spans="1:33" x14ac:dyDescent="0.25">
      <c r="AA449" s="26"/>
      <c r="AB449" s="26"/>
      <c r="AC449" s="26"/>
      <c r="AD449" s="138"/>
      <c r="AE449" s="25"/>
      <c r="AF449" s="25"/>
    </row>
    <row r="450" spans="1:33" x14ac:dyDescent="0.25">
      <c r="A450" s="16"/>
      <c r="B450" s="164" t="s">
        <v>0</v>
      </c>
      <c r="C450" s="164"/>
      <c r="D450" s="164"/>
      <c r="E450" s="164"/>
      <c r="F450" s="164" t="s">
        <v>1</v>
      </c>
      <c r="G450" s="164"/>
      <c r="H450" s="164"/>
      <c r="I450" s="164"/>
      <c r="J450" s="164" t="s">
        <v>2</v>
      </c>
      <c r="K450" s="164"/>
      <c r="L450" s="164"/>
      <c r="M450" s="164"/>
      <c r="N450" s="164" t="s">
        <v>3</v>
      </c>
      <c r="O450" s="164"/>
      <c r="P450" s="164"/>
      <c r="Q450" s="164"/>
      <c r="R450" s="164" t="s">
        <v>4</v>
      </c>
      <c r="S450" s="164"/>
      <c r="T450" s="164"/>
      <c r="U450" s="164"/>
      <c r="V450" s="164" t="s">
        <v>5</v>
      </c>
      <c r="W450" s="164"/>
      <c r="X450" s="164"/>
      <c r="Y450" s="164"/>
      <c r="Z450" s="137"/>
      <c r="AA450" s="159" t="s">
        <v>6</v>
      </c>
      <c r="AB450" s="160"/>
      <c r="AC450" s="160"/>
      <c r="AD450" s="161"/>
      <c r="AE450" s="17" t="s">
        <v>7</v>
      </c>
      <c r="AF450" s="17" t="s">
        <v>52</v>
      </c>
    </row>
    <row r="451" spans="1:33" x14ac:dyDescent="0.25">
      <c r="A451" s="16"/>
      <c r="B451" s="163">
        <v>41602</v>
      </c>
      <c r="C451" s="164"/>
      <c r="D451" s="164"/>
      <c r="E451" s="164"/>
      <c r="F451" s="163">
        <v>41603</v>
      </c>
      <c r="G451" s="164"/>
      <c r="H451" s="164"/>
      <c r="I451" s="164"/>
      <c r="J451" s="163">
        <v>41604</v>
      </c>
      <c r="K451" s="164"/>
      <c r="L451" s="164"/>
      <c r="M451" s="164"/>
      <c r="N451" s="163">
        <v>41605</v>
      </c>
      <c r="O451" s="164"/>
      <c r="P451" s="164"/>
      <c r="Q451" s="164"/>
      <c r="R451" s="163">
        <v>41606</v>
      </c>
      <c r="S451" s="164"/>
      <c r="T451" s="164"/>
      <c r="U451" s="164"/>
      <c r="V451" s="163">
        <v>41607</v>
      </c>
      <c r="W451" s="164"/>
      <c r="X451" s="164"/>
      <c r="Y451" s="164"/>
      <c r="Z451" s="137"/>
      <c r="AA451" s="171">
        <v>41608</v>
      </c>
      <c r="AB451" s="172"/>
      <c r="AC451" s="172"/>
      <c r="AD451" s="173"/>
      <c r="AE451" s="17"/>
      <c r="AF451" s="115"/>
    </row>
    <row r="452" spans="1:33" ht="41.25" x14ac:dyDescent="0.25">
      <c r="A452" s="19"/>
      <c r="B452" s="20" t="s">
        <v>8</v>
      </c>
      <c r="C452" s="20" t="s">
        <v>9</v>
      </c>
      <c r="D452" s="21" t="s">
        <v>10</v>
      </c>
      <c r="E452" s="21" t="s">
        <v>7</v>
      </c>
      <c r="F452" s="20" t="s">
        <v>8</v>
      </c>
      <c r="G452" s="20" t="s">
        <v>9</v>
      </c>
      <c r="H452" s="21" t="s">
        <v>10</v>
      </c>
      <c r="I452" s="21" t="s">
        <v>7</v>
      </c>
      <c r="J452" s="20" t="s">
        <v>8</v>
      </c>
      <c r="K452" s="20" t="s">
        <v>9</v>
      </c>
      <c r="L452" s="21" t="s">
        <v>10</v>
      </c>
      <c r="M452" s="21" t="s">
        <v>7</v>
      </c>
      <c r="N452" s="20" t="s">
        <v>8</v>
      </c>
      <c r="O452" s="20" t="s">
        <v>9</v>
      </c>
      <c r="P452" s="21" t="s">
        <v>10</v>
      </c>
      <c r="Q452" s="21" t="s">
        <v>7</v>
      </c>
      <c r="R452" s="20" t="s">
        <v>8</v>
      </c>
      <c r="S452" s="20" t="s">
        <v>9</v>
      </c>
      <c r="T452" s="21" t="s">
        <v>10</v>
      </c>
      <c r="U452" s="21" t="s">
        <v>7</v>
      </c>
      <c r="V452" s="20" t="s">
        <v>8</v>
      </c>
      <c r="W452" s="20" t="s">
        <v>9</v>
      </c>
      <c r="X452" s="21" t="s">
        <v>10</v>
      </c>
      <c r="Y452" s="21" t="s">
        <v>7</v>
      </c>
      <c r="Z452" s="134"/>
      <c r="AA452" s="20" t="s">
        <v>8</v>
      </c>
      <c r="AB452" s="20" t="s">
        <v>9</v>
      </c>
      <c r="AC452" s="21" t="s">
        <v>10</v>
      </c>
      <c r="AD452" s="134" t="s">
        <v>7</v>
      </c>
      <c r="AE452" s="17" t="s">
        <v>68</v>
      </c>
      <c r="AF452" s="114">
        <v>0.25</v>
      </c>
      <c r="AG452" s="114">
        <v>0.5</v>
      </c>
    </row>
    <row r="453" spans="1:33" x14ac:dyDescent="0.25">
      <c r="A453" s="19"/>
      <c r="B453" s="20"/>
      <c r="C453" s="20"/>
      <c r="D453" s="21"/>
      <c r="E453" s="21"/>
      <c r="F453" s="20"/>
      <c r="G453" s="20"/>
      <c r="H453" s="21"/>
      <c r="I453" s="21"/>
      <c r="J453" s="121"/>
      <c r="K453" s="122"/>
      <c r="L453" s="123"/>
      <c r="M453" s="124"/>
      <c r="N453" s="20"/>
      <c r="O453" s="20"/>
      <c r="P453" s="21"/>
      <c r="Q453" s="21"/>
      <c r="R453" s="20"/>
      <c r="S453" s="20"/>
      <c r="T453" s="21"/>
      <c r="U453" s="21"/>
      <c r="V453" s="20"/>
      <c r="W453" s="20"/>
      <c r="X453" s="21"/>
      <c r="Y453" s="21"/>
      <c r="Z453" s="134"/>
      <c r="AA453" s="20"/>
      <c r="AB453" s="20"/>
      <c r="AC453" s="21"/>
      <c r="AD453" s="134"/>
      <c r="AE453" s="116">
        <f>AE425</f>
        <v>16.8</v>
      </c>
      <c r="AF453" s="17">
        <v>2.25</v>
      </c>
      <c r="AG453" s="17">
        <v>4.5</v>
      </c>
    </row>
    <row r="454" spans="1:33" x14ac:dyDescent="0.25">
      <c r="A454" s="50"/>
      <c r="B454" s="28">
        <v>0.125</v>
      </c>
      <c r="C454" s="28">
        <v>0.54166666666666663</v>
      </c>
      <c r="D454" s="29">
        <v>1</v>
      </c>
      <c r="E454" s="29">
        <f>24*(C454-B454)-D454</f>
        <v>9</v>
      </c>
      <c r="F454" s="28">
        <v>0.375</v>
      </c>
      <c r="G454" s="28">
        <v>0.75</v>
      </c>
      <c r="H454" s="29">
        <v>1</v>
      </c>
      <c r="I454" s="29">
        <v>8</v>
      </c>
      <c r="J454" s="165" t="s">
        <v>43</v>
      </c>
      <c r="K454" s="166"/>
      <c r="L454" s="166"/>
      <c r="M454" s="167"/>
      <c r="N454" s="28">
        <v>0.375</v>
      </c>
      <c r="O454" s="28">
        <v>0.75</v>
      </c>
      <c r="P454" s="29">
        <v>1</v>
      </c>
      <c r="Q454" s="29">
        <v>8</v>
      </c>
      <c r="R454" s="28">
        <v>0.375</v>
      </c>
      <c r="S454" s="28">
        <v>0.75</v>
      </c>
      <c r="T454" s="29">
        <v>1</v>
      </c>
      <c r="U454" s="29">
        <v>8</v>
      </c>
      <c r="V454" s="28">
        <v>0.375</v>
      </c>
      <c r="W454" s="28">
        <v>0.75</v>
      </c>
      <c r="X454" s="29">
        <v>1</v>
      </c>
      <c r="Y454" s="29">
        <v>8</v>
      </c>
      <c r="Z454" s="135"/>
      <c r="AA454" s="28"/>
      <c r="AB454" s="28"/>
      <c r="AC454" s="29"/>
      <c r="AD454" s="135"/>
      <c r="AE454" s="22"/>
      <c r="AF454" s="17"/>
      <c r="AG454" s="17"/>
    </row>
    <row r="455" spans="1:33" x14ac:dyDescent="0.25">
      <c r="A455" s="50"/>
      <c r="B455" s="2">
        <v>0.125</v>
      </c>
      <c r="C455" s="2">
        <v>0.5</v>
      </c>
      <c r="D455" s="1">
        <v>1</v>
      </c>
      <c r="E455" s="1">
        <f t="shared" ref="E455:E459" si="337">24*(C455-B455)-D455</f>
        <v>8</v>
      </c>
      <c r="F455" s="2"/>
      <c r="G455" s="2"/>
      <c r="H455" s="1"/>
      <c r="I455" s="1"/>
      <c r="J455" s="2"/>
      <c r="K455" s="2"/>
      <c r="L455" s="1"/>
      <c r="M455" s="1"/>
      <c r="N455" s="2"/>
      <c r="O455" s="2"/>
      <c r="P455" s="1"/>
      <c r="Q455" s="1"/>
      <c r="R455" s="2"/>
      <c r="S455" s="2"/>
      <c r="T455" s="1"/>
      <c r="U455" s="1"/>
      <c r="V455" s="2"/>
      <c r="W455" s="2"/>
      <c r="X455" s="1"/>
      <c r="Y455" s="1"/>
      <c r="Z455" s="135">
        <v>3</v>
      </c>
      <c r="AA455" s="2"/>
      <c r="AB455" s="2"/>
      <c r="AC455" s="1"/>
      <c r="AD455" s="135">
        <f t="shared" ref="AD455:AD467" si="338">24*(AB455-AA455)-AC455</f>
        <v>0</v>
      </c>
      <c r="AE455" s="22">
        <f t="shared" ref="AE455:AE467" si="339">AD455+Y455+U455+Q455+M455+I455+E455</f>
        <v>8</v>
      </c>
      <c r="AF455" s="22">
        <f t="shared" ref="AF455:AF461" si="340">Z455*$AF$5</f>
        <v>6.75</v>
      </c>
      <c r="AG455" s="1">
        <f t="shared" ref="AG455:AG468" si="341">$AG$5*AD455</f>
        <v>0</v>
      </c>
    </row>
    <row r="456" spans="1:33" x14ac:dyDescent="0.25">
      <c r="A456" s="50"/>
      <c r="B456" s="2">
        <v>0.125</v>
      </c>
      <c r="C456" s="2">
        <v>0.41666666666666669</v>
      </c>
      <c r="D456" s="1">
        <v>0.5</v>
      </c>
      <c r="E456" s="1">
        <f t="shared" si="337"/>
        <v>6.5</v>
      </c>
      <c r="F456" s="2">
        <v>0.375</v>
      </c>
      <c r="G456" s="2">
        <v>0.75</v>
      </c>
      <c r="H456" s="1">
        <v>1</v>
      </c>
      <c r="I456" s="1">
        <f>24*(G456-F456)-H456</f>
        <v>8</v>
      </c>
      <c r="J456" s="2">
        <v>0.25</v>
      </c>
      <c r="K456" s="2">
        <v>0.5</v>
      </c>
      <c r="L456" s="1">
        <v>0.5</v>
      </c>
      <c r="M456" s="1">
        <f>24*(K456-J456)-L456</f>
        <v>5.5</v>
      </c>
      <c r="N456" s="2"/>
      <c r="O456" s="2"/>
      <c r="P456" s="1"/>
      <c r="Q456" s="1"/>
      <c r="R456" s="2"/>
      <c r="S456" s="2"/>
      <c r="T456" s="1"/>
      <c r="U456" s="1"/>
      <c r="V456" s="2"/>
      <c r="W456" s="2"/>
      <c r="X456" s="1"/>
      <c r="Y456" s="1"/>
      <c r="Z456" s="135">
        <v>3</v>
      </c>
      <c r="AA456" s="2"/>
      <c r="AB456" s="2"/>
      <c r="AC456" s="1"/>
      <c r="AD456" s="135">
        <v>0</v>
      </c>
      <c r="AE456" s="22">
        <f t="shared" si="339"/>
        <v>20</v>
      </c>
      <c r="AF456" s="22">
        <f t="shared" si="340"/>
        <v>6.75</v>
      </c>
      <c r="AG456" s="1">
        <f t="shared" si="341"/>
        <v>0</v>
      </c>
    </row>
    <row r="457" spans="1:33" x14ac:dyDescent="0.25">
      <c r="A457" s="50"/>
      <c r="B457" s="2">
        <v>0.29166666666666669</v>
      </c>
      <c r="C457" s="2">
        <v>0.58333333333333337</v>
      </c>
      <c r="D457" s="1">
        <v>0.5</v>
      </c>
      <c r="E457" s="1">
        <f t="shared" si="337"/>
        <v>6.5</v>
      </c>
      <c r="F457" s="2">
        <v>0.375</v>
      </c>
      <c r="G457" s="2">
        <v>0.79166666666666663</v>
      </c>
      <c r="H457" s="1">
        <v>1</v>
      </c>
      <c r="I457" s="1">
        <f t="shared" ref="I457" si="342">24*(G457-F457)-H457</f>
        <v>9</v>
      </c>
      <c r="J457" s="2"/>
      <c r="K457" s="2"/>
      <c r="L457" s="1"/>
      <c r="M457" s="1">
        <f t="shared" ref="M457" si="343">24*(K457-J457)-L457</f>
        <v>0</v>
      </c>
      <c r="N457" s="2">
        <v>0.25</v>
      </c>
      <c r="O457" s="2">
        <v>0.54166666666666663</v>
      </c>
      <c r="P457" s="1">
        <v>0.5</v>
      </c>
      <c r="Q457" s="1">
        <f t="shared" ref="Q457" si="344">24*(O457-N457)-P457</f>
        <v>6.4999999999999991</v>
      </c>
      <c r="R457" s="2">
        <v>0.375</v>
      </c>
      <c r="S457" s="2">
        <v>0.79166666666666663</v>
      </c>
      <c r="T457" s="1">
        <v>1</v>
      </c>
      <c r="U457" s="1">
        <f t="shared" ref="U457" si="345">24*(S457-R457)-T457</f>
        <v>9</v>
      </c>
      <c r="V457" s="2">
        <v>0.375</v>
      </c>
      <c r="W457" s="2">
        <v>0.79166666666666663</v>
      </c>
      <c r="X457" s="1">
        <v>1</v>
      </c>
      <c r="Y457" s="1">
        <f t="shared" ref="Y457" si="346">24*(W457-V457)-X457</f>
        <v>9</v>
      </c>
      <c r="Z457" s="135">
        <v>0</v>
      </c>
      <c r="AA457" s="2"/>
      <c r="AB457" s="2"/>
      <c r="AC457" s="1"/>
      <c r="AD457" s="135">
        <v>0</v>
      </c>
      <c r="AE457" s="22">
        <f t="shared" si="339"/>
        <v>40</v>
      </c>
      <c r="AF457" s="22">
        <f t="shared" si="340"/>
        <v>0</v>
      </c>
      <c r="AG457" s="1">
        <f t="shared" si="341"/>
        <v>0</v>
      </c>
    </row>
    <row r="458" spans="1:33" x14ac:dyDescent="0.25">
      <c r="A458" s="50"/>
      <c r="B458" s="2">
        <v>0.125</v>
      </c>
      <c r="C458" s="2">
        <v>0.41666666666666669</v>
      </c>
      <c r="D458" s="1">
        <v>0.5</v>
      </c>
      <c r="E458" s="1">
        <f t="shared" si="337"/>
        <v>6.5</v>
      </c>
      <c r="F458" s="2">
        <v>0.54166666666666663</v>
      </c>
      <c r="G458" s="2">
        <v>0.83333333333333337</v>
      </c>
      <c r="H458" s="1">
        <v>0.5</v>
      </c>
      <c r="I458" s="1">
        <f>24*(G458-F458)-H458</f>
        <v>6.5000000000000018</v>
      </c>
      <c r="J458" s="2">
        <v>0.375</v>
      </c>
      <c r="K458" s="2">
        <v>0.83333333333333337</v>
      </c>
      <c r="L458" s="1">
        <v>1</v>
      </c>
      <c r="M458" s="1">
        <f>24*(K458-J458)-L458</f>
        <v>10</v>
      </c>
      <c r="N458" s="2">
        <v>0.25</v>
      </c>
      <c r="O458" s="2">
        <v>0.5</v>
      </c>
      <c r="P458" s="1">
        <v>0.5</v>
      </c>
      <c r="Q458" s="1">
        <f>24*(O458-N458)-P458</f>
        <v>5.5</v>
      </c>
      <c r="R458" s="2">
        <v>0.375</v>
      </c>
      <c r="S458" s="2">
        <v>0.75</v>
      </c>
      <c r="T458" s="1">
        <v>1</v>
      </c>
      <c r="U458" s="1">
        <f>24*(S458-R458)-T458</f>
        <v>8</v>
      </c>
      <c r="V458" s="2">
        <v>0.375</v>
      </c>
      <c r="W458" s="2">
        <v>0.75</v>
      </c>
      <c r="X458" s="1">
        <v>1</v>
      </c>
      <c r="Y458" s="1">
        <f>24*(W458-V458)-X458</f>
        <v>8</v>
      </c>
      <c r="Z458" s="135">
        <v>6.5</v>
      </c>
      <c r="AA458" s="2"/>
      <c r="AB458" s="2"/>
      <c r="AC458" s="1"/>
      <c r="AD458" s="135">
        <v>0</v>
      </c>
      <c r="AE458" s="22">
        <f t="shared" si="339"/>
        <v>44.5</v>
      </c>
      <c r="AF458" s="22">
        <f t="shared" si="340"/>
        <v>14.625</v>
      </c>
      <c r="AG458" s="1">
        <f t="shared" si="341"/>
        <v>0</v>
      </c>
    </row>
    <row r="459" spans="1:33" x14ac:dyDescent="0.25">
      <c r="A459" s="50"/>
      <c r="B459" s="2">
        <v>0.29166666666666669</v>
      </c>
      <c r="C459" s="2">
        <v>0.58333333333333337</v>
      </c>
      <c r="D459" s="1">
        <v>0.5</v>
      </c>
      <c r="E459" s="1">
        <f t="shared" si="337"/>
        <v>6.5</v>
      </c>
      <c r="F459" s="53">
        <v>0.375</v>
      </c>
      <c r="G459" s="53">
        <v>0.79166666666666663</v>
      </c>
      <c r="H459" s="54">
        <v>1</v>
      </c>
      <c r="I459" s="1">
        <f t="shared" ref="I459:I462" si="347">24*(G459-F459)-H459</f>
        <v>9</v>
      </c>
      <c r="J459" s="53">
        <v>0.83333333333333337</v>
      </c>
      <c r="K459" s="53">
        <v>0.29166666666666669</v>
      </c>
      <c r="L459" s="54">
        <v>1</v>
      </c>
      <c r="M459" s="1">
        <v>10</v>
      </c>
      <c r="N459" s="53"/>
      <c r="O459" s="53"/>
      <c r="P459" s="54"/>
      <c r="Q459" s="1">
        <f t="shared" ref="Q459:Q462" si="348">24*(O459-N459)-P459</f>
        <v>0</v>
      </c>
      <c r="R459" s="53">
        <v>0.54166666666666663</v>
      </c>
      <c r="S459" s="53">
        <v>0.95833333333333337</v>
      </c>
      <c r="T459" s="54">
        <v>1</v>
      </c>
      <c r="U459" s="1">
        <f t="shared" ref="U459:U463" si="349">24*(S459-R459)-T459</f>
        <v>9.0000000000000018</v>
      </c>
      <c r="V459" s="53">
        <v>0.54166666666666663</v>
      </c>
      <c r="W459" s="53">
        <v>0.95833333333333337</v>
      </c>
      <c r="X459" s="54">
        <v>1</v>
      </c>
      <c r="Y459" s="1">
        <f t="shared" ref="Y459:Y463" si="350">24*(W459-V459)-X459</f>
        <v>9.0000000000000018</v>
      </c>
      <c r="Z459" s="135">
        <v>8.5</v>
      </c>
      <c r="AA459" s="2"/>
      <c r="AB459" s="2"/>
      <c r="AC459" s="1"/>
      <c r="AD459" s="135">
        <v>0</v>
      </c>
      <c r="AE459" s="22">
        <f t="shared" si="339"/>
        <v>43.5</v>
      </c>
      <c r="AF459" s="22">
        <f t="shared" si="340"/>
        <v>19.125</v>
      </c>
      <c r="AG459" s="1">
        <f t="shared" si="341"/>
        <v>0</v>
      </c>
    </row>
    <row r="460" spans="1:33" x14ac:dyDescent="0.25">
      <c r="A460" s="50"/>
      <c r="B460" s="2">
        <v>0.125</v>
      </c>
      <c r="C460" s="2">
        <v>0.41666666666666669</v>
      </c>
      <c r="D460" s="1">
        <v>1</v>
      </c>
      <c r="E460" s="1">
        <f t="shared" ref="E460" si="351">24*(C460-B460)-D460</f>
        <v>6</v>
      </c>
      <c r="F460" s="2">
        <v>0.375</v>
      </c>
      <c r="G460" s="2">
        <v>0.75</v>
      </c>
      <c r="H460" s="1">
        <v>1</v>
      </c>
      <c r="I460" s="1">
        <f>24*(G460-F460)-H460</f>
        <v>8</v>
      </c>
      <c r="J460" s="2">
        <v>0.375</v>
      </c>
      <c r="K460" s="2">
        <v>0.83333333333333337</v>
      </c>
      <c r="L460" s="1">
        <v>1</v>
      </c>
      <c r="M460" s="1">
        <f>24*(K460-J460)-L460</f>
        <v>10</v>
      </c>
      <c r="N460" s="2">
        <v>0.25</v>
      </c>
      <c r="O460" s="2">
        <v>0.5</v>
      </c>
      <c r="P460" s="1">
        <v>0.5</v>
      </c>
      <c r="Q460" s="1">
        <f>24*(O460-N460)-P460</f>
        <v>5.5</v>
      </c>
      <c r="R460" s="2">
        <v>0.375</v>
      </c>
      <c r="S460" s="2">
        <v>0.75</v>
      </c>
      <c r="T460" s="1">
        <v>1</v>
      </c>
      <c r="U460" s="1">
        <f>24*(S460-R460)-T460</f>
        <v>8</v>
      </c>
      <c r="V460" s="2">
        <v>0.375</v>
      </c>
      <c r="W460" s="2">
        <v>0.75</v>
      </c>
      <c r="X460" s="1">
        <v>1</v>
      </c>
      <c r="Y460" s="1">
        <f>24*(W460-V460)-X460</f>
        <v>8</v>
      </c>
      <c r="Z460" s="135">
        <v>7.5</v>
      </c>
      <c r="AA460" s="2"/>
      <c r="AB460" s="2"/>
      <c r="AC460" s="1"/>
      <c r="AD460" s="135">
        <v>0</v>
      </c>
      <c r="AE460" s="22">
        <f t="shared" si="339"/>
        <v>45.5</v>
      </c>
      <c r="AF460" s="22">
        <f t="shared" si="340"/>
        <v>16.875</v>
      </c>
      <c r="AG460" s="1">
        <f t="shared" si="341"/>
        <v>0</v>
      </c>
    </row>
    <row r="461" spans="1:33" x14ac:dyDescent="0.25">
      <c r="A461" s="50"/>
      <c r="B461" s="2"/>
      <c r="C461" s="2"/>
      <c r="D461" s="1"/>
      <c r="E461" s="1">
        <f t="shared" ref="E461:E465" si="352">24*(C461-B461)-D461</f>
        <v>0</v>
      </c>
      <c r="F461" s="53">
        <v>0.375</v>
      </c>
      <c r="G461" s="53">
        <v>0.75</v>
      </c>
      <c r="H461" s="54">
        <v>1</v>
      </c>
      <c r="I461" s="1">
        <f t="shared" si="347"/>
        <v>8</v>
      </c>
      <c r="J461" s="53">
        <v>0.375</v>
      </c>
      <c r="K461" s="53">
        <v>0.83333333333333337</v>
      </c>
      <c r="L461" s="54">
        <v>1</v>
      </c>
      <c r="M461" s="1">
        <f t="shared" ref="M461" si="353">24*(K461-J461)-L461</f>
        <v>10</v>
      </c>
      <c r="N461" s="53">
        <v>0.25</v>
      </c>
      <c r="O461" s="53">
        <v>0.5</v>
      </c>
      <c r="P461" s="54">
        <v>0.5</v>
      </c>
      <c r="Q461" s="1">
        <f t="shared" si="348"/>
        <v>5.5</v>
      </c>
      <c r="R461" s="53">
        <v>0.375</v>
      </c>
      <c r="S461" s="53">
        <v>0.75</v>
      </c>
      <c r="T461" s="54">
        <v>1</v>
      </c>
      <c r="U461" s="1">
        <f t="shared" si="349"/>
        <v>8</v>
      </c>
      <c r="V461" s="53"/>
      <c r="W461" s="53"/>
      <c r="X461" s="54"/>
      <c r="Y461" s="1"/>
      <c r="Z461" s="135">
        <v>0</v>
      </c>
      <c r="AA461" s="2"/>
      <c r="AB461" s="2"/>
      <c r="AC461" s="1"/>
      <c r="AD461" s="135">
        <f t="shared" si="338"/>
        <v>0</v>
      </c>
      <c r="AE461" s="22">
        <f t="shared" si="339"/>
        <v>31.5</v>
      </c>
      <c r="AF461" s="22">
        <f t="shared" si="340"/>
        <v>0</v>
      </c>
      <c r="AG461" s="1">
        <f t="shared" si="341"/>
        <v>0</v>
      </c>
    </row>
    <row r="462" spans="1:33" x14ac:dyDescent="0.25">
      <c r="A462" s="50"/>
      <c r="B462" s="2">
        <v>0.29166666666666669</v>
      </c>
      <c r="C462" s="2">
        <v>0.54166666666666663</v>
      </c>
      <c r="D462" s="1">
        <v>0.5</v>
      </c>
      <c r="E462" s="1">
        <f t="shared" si="352"/>
        <v>5.4999999999999982</v>
      </c>
      <c r="F462" s="53">
        <v>0.54166666666666663</v>
      </c>
      <c r="G462" s="53">
        <v>0.66666666666666663</v>
      </c>
      <c r="H462" s="54">
        <v>0</v>
      </c>
      <c r="I462" s="1">
        <f t="shared" si="347"/>
        <v>3</v>
      </c>
      <c r="J462" s="53">
        <v>0.83333333333333337</v>
      </c>
      <c r="K462" s="53">
        <v>0.25</v>
      </c>
      <c r="L462" s="54">
        <v>1</v>
      </c>
      <c r="M462" s="1">
        <v>9</v>
      </c>
      <c r="N462" s="53"/>
      <c r="O462" s="53"/>
      <c r="P462" s="54"/>
      <c r="Q462" s="1">
        <f t="shared" si="348"/>
        <v>0</v>
      </c>
      <c r="R462" s="53">
        <v>0.54166666666666663</v>
      </c>
      <c r="S462" s="53">
        <v>0.91666666666666663</v>
      </c>
      <c r="T462" s="54">
        <v>1</v>
      </c>
      <c r="U462" s="1">
        <f t="shared" si="349"/>
        <v>8</v>
      </c>
      <c r="V462" s="53">
        <v>0.54166666666666663</v>
      </c>
      <c r="W462" s="53">
        <v>0.91666666666666663</v>
      </c>
      <c r="X462" s="54">
        <v>1</v>
      </c>
      <c r="Y462" s="1">
        <f t="shared" si="350"/>
        <v>8</v>
      </c>
      <c r="Z462" s="135">
        <v>6</v>
      </c>
      <c r="AA462" s="2"/>
      <c r="AB462" s="2"/>
      <c r="AC462" s="1"/>
      <c r="AD462" s="135">
        <v>0</v>
      </c>
      <c r="AE462" s="22">
        <f t="shared" si="339"/>
        <v>33.5</v>
      </c>
      <c r="AF462" s="22">
        <v>0</v>
      </c>
      <c r="AG462" s="1">
        <f t="shared" si="341"/>
        <v>0</v>
      </c>
    </row>
    <row r="463" spans="1:33" x14ac:dyDescent="0.25">
      <c r="A463" s="50"/>
      <c r="B463" s="2"/>
      <c r="C463" s="2"/>
      <c r="D463" s="1"/>
      <c r="E463" s="1">
        <f t="shared" si="352"/>
        <v>0</v>
      </c>
      <c r="F463" s="53"/>
      <c r="G463" s="53"/>
      <c r="H463" s="54"/>
      <c r="I463" s="1"/>
      <c r="J463" s="53"/>
      <c r="K463" s="53"/>
      <c r="L463" s="54"/>
      <c r="M463" s="1"/>
      <c r="N463" s="53"/>
      <c r="O463" s="53"/>
      <c r="P463" s="54"/>
      <c r="Q463" s="1"/>
      <c r="R463" s="53">
        <v>0.54166666666666663</v>
      </c>
      <c r="S463" s="53">
        <v>0.75</v>
      </c>
      <c r="T463" s="54">
        <v>0.5</v>
      </c>
      <c r="U463" s="1">
        <f t="shared" si="349"/>
        <v>4.5000000000000009</v>
      </c>
      <c r="V463" s="53">
        <v>0.54166666666666663</v>
      </c>
      <c r="W463" s="53">
        <v>0.91666666666666663</v>
      </c>
      <c r="X463" s="54">
        <v>1</v>
      </c>
      <c r="Y463" s="1">
        <f t="shared" si="350"/>
        <v>8</v>
      </c>
      <c r="Z463" s="135">
        <v>0</v>
      </c>
      <c r="AA463" s="2"/>
      <c r="AB463" s="2"/>
      <c r="AC463" s="1"/>
      <c r="AD463" s="135">
        <f t="shared" si="338"/>
        <v>0</v>
      </c>
      <c r="AE463" s="22">
        <f t="shared" si="339"/>
        <v>12.5</v>
      </c>
      <c r="AF463" s="22">
        <f t="shared" ref="AF463:AF468" si="354">Z463*$AF$5</f>
        <v>0</v>
      </c>
      <c r="AG463" s="1">
        <f t="shared" si="341"/>
        <v>0</v>
      </c>
    </row>
    <row r="464" spans="1:33" x14ac:dyDescent="0.25">
      <c r="A464" s="50"/>
      <c r="B464" s="2">
        <v>0.125</v>
      </c>
      <c r="C464" s="2">
        <v>0.41666666666666669</v>
      </c>
      <c r="D464" s="1">
        <v>0.5</v>
      </c>
      <c r="E464" s="1">
        <f t="shared" si="352"/>
        <v>6.5</v>
      </c>
      <c r="F464" s="2">
        <v>0.375</v>
      </c>
      <c r="G464" s="2">
        <v>0.6875</v>
      </c>
      <c r="H464" s="1">
        <v>1</v>
      </c>
      <c r="I464" s="1">
        <v>6.5</v>
      </c>
      <c r="J464" s="2"/>
      <c r="K464" s="2"/>
      <c r="L464" s="1"/>
      <c r="M464" s="1"/>
      <c r="N464" s="2"/>
      <c r="O464" s="2"/>
      <c r="P464" s="1"/>
      <c r="Q464" s="1"/>
      <c r="R464" s="2"/>
      <c r="S464" s="2"/>
      <c r="T464" s="1"/>
      <c r="U464" s="1"/>
      <c r="V464" s="2"/>
      <c r="W464" s="2"/>
      <c r="X464" s="1"/>
      <c r="Y464" s="1">
        <f t="shared" ref="Y464:Y467" si="355">24*(W464-V464)-X464</f>
        <v>0</v>
      </c>
      <c r="Z464" s="135">
        <v>3</v>
      </c>
      <c r="AA464" s="2"/>
      <c r="AB464" s="2"/>
      <c r="AC464" s="1"/>
      <c r="AD464" s="135">
        <f t="shared" si="338"/>
        <v>0</v>
      </c>
      <c r="AE464" s="22">
        <f t="shared" si="339"/>
        <v>13</v>
      </c>
      <c r="AF464" s="22">
        <f t="shared" si="354"/>
        <v>6.75</v>
      </c>
      <c r="AG464" s="1">
        <f t="shared" si="341"/>
        <v>0</v>
      </c>
    </row>
    <row r="465" spans="1:39" x14ac:dyDescent="0.25">
      <c r="A465" s="50"/>
      <c r="B465" s="2"/>
      <c r="C465" s="2"/>
      <c r="D465" s="1"/>
      <c r="E465" s="1">
        <f t="shared" si="352"/>
        <v>0</v>
      </c>
      <c r="F465" s="2"/>
      <c r="G465" s="2"/>
      <c r="H465" s="1"/>
      <c r="I465" s="1">
        <f t="shared" ref="I465:I467" si="356">24*(G465-F465)-H465</f>
        <v>0</v>
      </c>
      <c r="J465" s="2"/>
      <c r="K465" s="2"/>
      <c r="L465" s="1"/>
      <c r="M465" s="1">
        <f t="shared" ref="M465:M466" si="357">24*(K465-J465)-L465</f>
        <v>0</v>
      </c>
      <c r="N465" s="2"/>
      <c r="O465" s="2"/>
      <c r="P465" s="1"/>
      <c r="Q465" s="1">
        <f t="shared" ref="Q465:Q467" si="358">24*(O465-N465)-P465</f>
        <v>0</v>
      </c>
      <c r="R465" s="2"/>
      <c r="S465" s="2"/>
      <c r="T465" s="1"/>
      <c r="U465" s="1">
        <f t="shared" ref="U465:U467" si="359">24*(S465-R465)-T465</f>
        <v>0</v>
      </c>
      <c r="V465" s="2">
        <v>0.375</v>
      </c>
      <c r="W465" s="2">
        <v>0.75</v>
      </c>
      <c r="X465" s="1">
        <v>1</v>
      </c>
      <c r="Y465" s="1">
        <f t="shared" si="355"/>
        <v>8</v>
      </c>
      <c r="Z465" s="135">
        <v>0</v>
      </c>
      <c r="AA465" s="2"/>
      <c r="AB465" s="2"/>
      <c r="AC465" s="1"/>
      <c r="AD465" s="135">
        <f t="shared" si="338"/>
        <v>0</v>
      </c>
      <c r="AE465" s="22">
        <f t="shared" si="339"/>
        <v>8</v>
      </c>
      <c r="AF465" s="22">
        <f t="shared" si="354"/>
        <v>0</v>
      </c>
      <c r="AG465" s="1">
        <f t="shared" si="341"/>
        <v>0</v>
      </c>
    </row>
    <row r="466" spans="1:39" x14ac:dyDescent="0.25">
      <c r="A466" s="50"/>
      <c r="B466" s="2"/>
      <c r="C466" s="2"/>
      <c r="D466" s="1"/>
      <c r="E466" s="1">
        <f t="shared" ref="E466" si="360">24*(C466-B466)-D466</f>
        <v>0</v>
      </c>
      <c r="F466" s="2"/>
      <c r="G466" s="2"/>
      <c r="H466" s="1"/>
      <c r="I466" s="1">
        <f t="shared" si="356"/>
        <v>0</v>
      </c>
      <c r="J466" s="2">
        <v>0.79166666666666663</v>
      </c>
      <c r="K466" s="2">
        <v>0.95833333333333337</v>
      </c>
      <c r="L466" s="1">
        <v>0</v>
      </c>
      <c r="M466" s="1">
        <f t="shared" si="357"/>
        <v>4.0000000000000018</v>
      </c>
      <c r="N466" s="2"/>
      <c r="O466" s="2"/>
      <c r="P466" s="1"/>
      <c r="Q466" s="1">
        <f t="shared" si="358"/>
        <v>0</v>
      </c>
      <c r="R466" s="2"/>
      <c r="S466" s="2"/>
      <c r="T466" s="1"/>
      <c r="U466" s="1">
        <f t="shared" si="359"/>
        <v>0</v>
      </c>
      <c r="V466" s="2"/>
      <c r="W466" s="2"/>
      <c r="X466" s="1"/>
      <c r="Y466" s="1">
        <f t="shared" si="355"/>
        <v>0</v>
      </c>
      <c r="Z466" s="135">
        <v>0</v>
      </c>
      <c r="AA466" s="2"/>
      <c r="AB466" s="2"/>
      <c r="AC466" s="1"/>
      <c r="AD466" s="135">
        <f t="shared" si="338"/>
        <v>0</v>
      </c>
      <c r="AE466" s="22">
        <f t="shared" si="339"/>
        <v>4.0000000000000018</v>
      </c>
      <c r="AF466" s="22">
        <f t="shared" si="354"/>
        <v>0</v>
      </c>
      <c r="AG466" s="1">
        <f t="shared" si="341"/>
        <v>0</v>
      </c>
    </row>
    <row r="467" spans="1:39" x14ac:dyDescent="0.25">
      <c r="A467" s="50"/>
      <c r="B467" s="2"/>
      <c r="C467" s="2"/>
      <c r="D467" s="1"/>
      <c r="E467" s="1">
        <f t="shared" ref="E467" si="361">24*(C467-B467)-D467</f>
        <v>0</v>
      </c>
      <c r="F467" s="2"/>
      <c r="G467" s="2"/>
      <c r="H467" s="1"/>
      <c r="I467" s="1">
        <f t="shared" si="356"/>
        <v>0</v>
      </c>
      <c r="J467" s="2">
        <v>0.79166666666666663</v>
      </c>
      <c r="K467" s="2">
        <v>0.25</v>
      </c>
      <c r="L467" s="1">
        <v>1</v>
      </c>
      <c r="M467" s="1">
        <v>10</v>
      </c>
      <c r="N467" s="2"/>
      <c r="O467" s="2"/>
      <c r="P467" s="1"/>
      <c r="Q467" s="1">
        <f t="shared" si="358"/>
        <v>0</v>
      </c>
      <c r="R467" s="2">
        <v>0.375</v>
      </c>
      <c r="S467" s="2">
        <v>0.75</v>
      </c>
      <c r="T467" s="1">
        <v>1</v>
      </c>
      <c r="U467" s="1">
        <f t="shared" si="359"/>
        <v>8</v>
      </c>
      <c r="V467" s="2"/>
      <c r="W467" s="2"/>
      <c r="X467" s="1"/>
      <c r="Y467" s="1">
        <f t="shared" si="355"/>
        <v>0</v>
      </c>
      <c r="Z467" s="135">
        <v>6</v>
      </c>
      <c r="AA467" s="2"/>
      <c r="AB467" s="2"/>
      <c r="AC467" s="1"/>
      <c r="AD467" s="135">
        <f t="shared" si="338"/>
        <v>0</v>
      </c>
      <c r="AE467" s="22">
        <f t="shared" si="339"/>
        <v>18</v>
      </c>
      <c r="AF467" s="22">
        <f t="shared" si="354"/>
        <v>13.5</v>
      </c>
      <c r="AG467" s="1">
        <f t="shared" si="341"/>
        <v>0</v>
      </c>
    </row>
    <row r="468" spans="1:39" x14ac:dyDescent="0.25">
      <c r="A468" s="50"/>
      <c r="B468" s="2"/>
      <c r="C468" s="2"/>
      <c r="D468" s="1"/>
      <c r="E468" s="1">
        <f t="shared" ref="E468" si="362">24*(C468-B468)-D468</f>
        <v>0</v>
      </c>
      <c r="F468" s="2"/>
      <c r="G468" s="2"/>
      <c r="H468" s="1"/>
      <c r="I468" s="1">
        <f t="shared" ref="I468" si="363">24*(G468-F468)-H468</f>
        <v>0</v>
      </c>
      <c r="J468" s="2">
        <v>0.79166666666666663</v>
      </c>
      <c r="K468" s="2">
        <v>0.25</v>
      </c>
      <c r="L468" s="1">
        <v>1</v>
      </c>
      <c r="M468" s="1">
        <v>10</v>
      </c>
      <c r="N468" s="2"/>
      <c r="O468" s="2"/>
      <c r="P468" s="1"/>
      <c r="Q468" s="1">
        <f t="shared" ref="Q468" si="364">24*(O468-N468)-P468</f>
        <v>0</v>
      </c>
      <c r="R468" s="2">
        <v>0.375</v>
      </c>
      <c r="S468" s="2">
        <v>0.75</v>
      </c>
      <c r="T468" s="1">
        <v>1</v>
      </c>
      <c r="U468" s="1">
        <f t="shared" ref="U468" si="365">24*(S468-R468)-T468</f>
        <v>8</v>
      </c>
      <c r="V468" s="2"/>
      <c r="W468" s="2"/>
      <c r="X468" s="1"/>
      <c r="Y468" s="1">
        <f t="shared" ref="Y468" si="366">24*(W468-V468)-X468</f>
        <v>0</v>
      </c>
      <c r="Z468" s="135">
        <v>6</v>
      </c>
      <c r="AA468" s="2"/>
      <c r="AB468" s="2"/>
      <c r="AC468" s="1"/>
      <c r="AD468" s="135">
        <f t="shared" ref="AD468" si="367">24*(AB468-AA468)-AC468</f>
        <v>0</v>
      </c>
      <c r="AE468" s="22">
        <f t="shared" ref="AE468" si="368">AD468+Y468+U468+Q468+M468+I468+E468</f>
        <v>18</v>
      </c>
      <c r="AF468" s="22">
        <f t="shared" si="354"/>
        <v>13.5</v>
      </c>
      <c r="AG468" s="1">
        <f t="shared" si="341"/>
        <v>0</v>
      </c>
    </row>
    <row r="469" spans="1:39" x14ac:dyDescent="0.25">
      <c r="A469" s="27"/>
      <c r="B469" s="130"/>
      <c r="AA469" s="23"/>
    </row>
    <row r="470" spans="1:39" ht="35.25" customHeight="1" x14ac:dyDescent="0.25">
      <c r="A470" s="27"/>
      <c r="B470" s="130"/>
      <c r="F470" s="177"/>
      <c r="G470" s="177"/>
      <c r="H470" s="177"/>
      <c r="I470" s="177"/>
      <c r="J470" s="177"/>
      <c r="K470" s="177"/>
      <c r="L470" s="177"/>
      <c r="M470" s="177"/>
      <c r="N470" s="177"/>
      <c r="O470" s="177"/>
      <c r="P470" s="177"/>
      <c r="Q470" s="177"/>
      <c r="R470" s="177"/>
      <c r="AA470" s="156" t="s">
        <v>11</v>
      </c>
      <c r="AB470" s="157"/>
      <c r="AC470" s="157"/>
      <c r="AD470" s="158"/>
      <c r="AE470" s="22">
        <f>SUM(AE455:AE469)</f>
        <v>340</v>
      </c>
      <c r="AF470" s="13"/>
    </row>
    <row r="471" spans="1:39" ht="35.25" customHeight="1" x14ac:dyDescent="0.25">
      <c r="A471" s="27"/>
      <c r="B471" s="130"/>
      <c r="F471" s="177"/>
      <c r="G471" s="177"/>
      <c r="H471" s="177"/>
      <c r="I471" s="177"/>
      <c r="J471" s="177"/>
      <c r="K471" s="177"/>
      <c r="L471" s="177"/>
      <c r="M471" s="177"/>
      <c r="N471" s="177"/>
      <c r="O471" s="177"/>
      <c r="P471" s="177"/>
      <c r="Q471" s="177"/>
      <c r="R471" s="177"/>
      <c r="AA471" s="159" t="s">
        <v>12</v>
      </c>
      <c r="AB471" s="160"/>
      <c r="AC471" s="160"/>
      <c r="AD471" s="161"/>
      <c r="AE471" s="24">
        <f>AE470*AE453</f>
        <v>5712</v>
      </c>
      <c r="AF471" s="78"/>
    </row>
    <row r="472" spans="1:39" ht="35.25" customHeight="1" x14ac:dyDescent="0.25">
      <c r="A472" s="27"/>
      <c r="B472" s="130"/>
      <c r="F472" s="177"/>
      <c r="G472" s="177"/>
      <c r="H472" s="177"/>
      <c r="I472" s="177"/>
      <c r="J472" s="177"/>
      <c r="K472" s="177"/>
      <c r="L472" s="177"/>
      <c r="M472" s="177"/>
      <c r="N472" s="177"/>
      <c r="O472" s="177"/>
      <c r="P472" s="177"/>
      <c r="Q472" s="177"/>
      <c r="R472" s="177"/>
      <c r="AA472" s="164" t="s">
        <v>69</v>
      </c>
      <c r="AB472" s="164"/>
      <c r="AC472" s="164"/>
      <c r="AD472" s="164"/>
      <c r="AE472" s="24">
        <f>AE471+AF472+AG472</f>
        <v>5809.875</v>
      </c>
      <c r="AF472" s="24">
        <f>SUM(AF455:AF468)</f>
        <v>97.875</v>
      </c>
      <c r="AG472" s="22">
        <f>SUM(AG455:AG468)</f>
        <v>0</v>
      </c>
    </row>
    <row r="473" spans="1:39" ht="35.25" customHeight="1" x14ac:dyDescent="0.25">
      <c r="A473" s="27"/>
      <c r="B473" s="130"/>
      <c r="AA473" s="159" t="s">
        <v>13</v>
      </c>
      <c r="AB473" s="160"/>
      <c r="AC473" s="160"/>
      <c r="AD473" s="161"/>
      <c r="AE473" s="24">
        <f>AE448+AE472</f>
        <v>118107.22500000001</v>
      </c>
      <c r="AF473" s="25"/>
    </row>
    <row r="474" spans="1:39" x14ac:dyDescent="0.25">
      <c r="AA474" s="26"/>
      <c r="AB474" s="26"/>
      <c r="AC474" s="26"/>
      <c r="AD474" s="138"/>
      <c r="AE474" s="25"/>
      <c r="AF474" s="25"/>
      <c r="AM474" s="13" t="s">
        <v>50</v>
      </c>
    </row>
  </sheetData>
  <mergeCells count="464">
    <mergeCell ref="F281:I281"/>
    <mergeCell ref="J280:M280"/>
    <mergeCell ref="B280:E280"/>
    <mergeCell ref="R278:U278"/>
    <mergeCell ref="B305:E305"/>
    <mergeCell ref="AA190:AD190"/>
    <mergeCell ref="AA192:AD192"/>
    <mergeCell ref="AA225:AD225"/>
    <mergeCell ref="R272:U272"/>
    <mergeCell ref="B273:E273"/>
    <mergeCell ref="F273:I273"/>
    <mergeCell ref="J273:M273"/>
    <mergeCell ref="N273:Q273"/>
    <mergeCell ref="B276:E276"/>
    <mergeCell ref="F276:I276"/>
    <mergeCell ref="J276:M276"/>
    <mergeCell ref="B192:E192"/>
    <mergeCell ref="B193:E193"/>
    <mergeCell ref="F193:I193"/>
    <mergeCell ref="J193:M193"/>
    <mergeCell ref="N193:Q193"/>
    <mergeCell ref="R193:U193"/>
    <mergeCell ref="B206:E206"/>
    <mergeCell ref="F237:I237"/>
    <mergeCell ref="J237:M237"/>
    <mergeCell ref="N237:Q237"/>
    <mergeCell ref="R237:U237"/>
    <mergeCell ref="AA226:AD226"/>
    <mergeCell ref="F272:I272"/>
    <mergeCell ref="B240:E240"/>
    <mergeCell ref="F197:I197"/>
    <mergeCell ref="N197:Q197"/>
    <mergeCell ref="F280:I280"/>
    <mergeCell ref="N280:Q280"/>
    <mergeCell ref="R280:U280"/>
    <mergeCell ref="B234:E234"/>
    <mergeCell ref="F234:I234"/>
    <mergeCell ref="J234:M234"/>
    <mergeCell ref="N234:Q234"/>
    <mergeCell ref="R234:U234"/>
    <mergeCell ref="N272:Q272"/>
    <mergeCell ref="B231:E231"/>
    <mergeCell ref="F206:I206"/>
    <mergeCell ref="J206:M206"/>
    <mergeCell ref="F230:I230"/>
    <mergeCell ref="B230:E230"/>
    <mergeCell ref="J272:M272"/>
    <mergeCell ref="N276:Q276"/>
    <mergeCell ref="F279:I279"/>
    <mergeCell ref="N278:Q278"/>
    <mergeCell ref="R276:U276"/>
    <mergeCell ref="F231:I231"/>
    <mergeCell ref="J231:M231"/>
    <mergeCell ref="N231:Q231"/>
    <mergeCell ref="R231:U231"/>
    <mergeCell ref="V123:Y123"/>
    <mergeCell ref="V124:Y124"/>
    <mergeCell ref="V128:Y128"/>
    <mergeCell ref="V127:Y127"/>
    <mergeCell ref="R312:U312"/>
    <mergeCell ref="F306:I306"/>
    <mergeCell ref="J306:M306"/>
    <mergeCell ref="N306:Q306"/>
    <mergeCell ref="R306:U306"/>
    <mergeCell ref="F305:I305"/>
    <mergeCell ref="V278:Y278"/>
    <mergeCell ref="V309:Y309"/>
    <mergeCell ref="J305:M305"/>
    <mergeCell ref="N305:Q305"/>
    <mergeCell ref="R305:U305"/>
    <mergeCell ref="V277:Y277"/>
    <mergeCell ref="F309:I309"/>
    <mergeCell ref="J309:M309"/>
    <mergeCell ref="N309:Q309"/>
    <mergeCell ref="R309:U309"/>
    <mergeCell ref="B155:E155"/>
    <mergeCell ref="F155:I155"/>
    <mergeCell ref="N127:Q127"/>
    <mergeCell ref="R123:U123"/>
    <mergeCell ref="R124:U124"/>
    <mergeCell ref="R127:S127"/>
    <mergeCell ref="T127:U127"/>
    <mergeCell ref="R351:U351"/>
    <mergeCell ref="B237:E237"/>
    <mergeCell ref="B197:E197"/>
    <mergeCell ref="B159:E159"/>
    <mergeCell ref="B156:E156"/>
    <mergeCell ref="R192:U192"/>
    <mergeCell ref="R313:U313"/>
    <mergeCell ref="B313:E313"/>
    <mergeCell ref="F313:I313"/>
    <mergeCell ref="J313:M313"/>
    <mergeCell ref="N313:Q313"/>
    <mergeCell ref="B344:E344"/>
    <mergeCell ref="F344:I344"/>
    <mergeCell ref="J344:M344"/>
    <mergeCell ref="N344:Q344"/>
    <mergeCell ref="B346:E346"/>
    <mergeCell ref="R196:U223"/>
    <mergeCell ref="B81:E81"/>
    <mergeCell ref="F81:I81"/>
    <mergeCell ref="J81:M81"/>
    <mergeCell ref="F85:I85"/>
    <mergeCell ref="J86:M86"/>
    <mergeCell ref="R84:U84"/>
    <mergeCell ref="B83:E83"/>
    <mergeCell ref="R81:U81"/>
    <mergeCell ref="B121:E121"/>
    <mergeCell ref="F121:I121"/>
    <mergeCell ref="J121:M121"/>
    <mergeCell ref="B120:E120"/>
    <mergeCell ref="F120:I120"/>
    <mergeCell ref="J120:M120"/>
    <mergeCell ref="N120:Q120"/>
    <mergeCell ref="N121:Q121"/>
    <mergeCell ref="R121:U121"/>
    <mergeCell ref="R120:U120"/>
    <mergeCell ref="AA42:AD42"/>
    <mergeCell ref="R156:U156"/>
    <mergeCell ref="AA116:AD116"/>
    <mergeCell ref="AA115:AD115"/>
    <mergeCell ref="AA76:AD76"/>
    <mergeCell ref="AA74:AD74"/>
    <mergeCell ref="AA73:AD73"/>
    <mergeCell ref="AA72:AD72"/>
    <mergeCell ref="AA151:AD151"/>
    <mergeCell ref="V126:Y126"/>
    <mergeCell ref="V125:Y125"/>
    <mergeCell ref="V136:Y136"/>
    <mergeCell ref="V137:Y137"/>
    <mergeCell ref="V138:Y138"/>
    <mergeCell ref="V139:Y139"/>
    <mergeCell ref="V140:Y140"/>
    <mergeCell ref="V141:Y141"/>
    <mergeCell ref="V129:Y129"/>
    <mergeCell ref="V76:Y76"/>
    <mergeCell ref="V77:Y77"/>
    <mergeCell ref="R82:U82"/>
    <mergeCell ref="R76:U76"/>
    <mergeCell ref="V121:Y121"/>
    <mergeCell ref="B2:E2"/>
    <mergeCell ref="F2:I2"/>
    <mergeCell ref="J2:M2"/>
    <mergeCell ref="N2:Q2"/>
    <mergeCell ref="R2:U2"/>
    <mergeCell ref="V2:Y2"/>
    <mergeCell ref="R41:U41"/>
    <mergeCell ref="F7:I7"/>
    <mergeCell ref="J7:M7"/>
    <mergeCell ref="N6:Q6"/>
    <mergeCell ref="AA9:AD9"/>
    <mergeCell ref="AA37:AD37"/>
    <mergeCell ref="AA2:AD2"/>
    <mergeCell ref="AA39:AD39"/>
    <mergeCell ref="AA36:AD36"/>
    <mergeCell ref="AA41:AD41"/>
    <mergeCell ref="F8:I8"/>
    <mergeCell ref="B3:E3"/>
    <mergeCell ref="F3:I3"/>
    <mergeCell ref="J3:M3"/>
    <mergeCell ref="N3:Q3"/>
    <mergeCell ref="R3:U3"/>
    <mergeCell ref="V3:Y3"/>
    <mergeCell ref="AA3:AD3"/>
    <mergeCell ref="J80:M80"/>
    <mergeCell ref="N77:Q77"/>
    <mergeCell ref="R77:U77"/>
    <mergeCell ref="J8:M8"/>
    <mergeCell ref="J9:M9"/>
    <mergeCell ref="J10:M10"/>
    <mergeCell ref="J11:M11"/>
    <mergeCell ref="N14:U14"/>
    <mergeCell ref="B7:E7"/>
    <mergeCell ref="B9:D9"/>
    <mergeCell ref="B41:E41"/>
    <mergeCell ref="B76:E76"/>
    <mergeCell ref="F76:I76"/>
    <mergeCell ref="J76:M76"/>
    <mergeCell ref="N76:Q76"/>
    <mergeCell ref="J159:M159"/>
    <mergeCell ref="N159:Q159"/>
    <mergeCell ref="R159:U159"/>
    <mergeCell ref="J82:M82"/>
    <mergeCell ref="F156:I156"/>
    <mergeCell ref="J156:M156"/>
    <mergeCell ref="N156:Q156"/>
    <mergeCell ref="J230:M230"/>
    <mergeCell ref="N230:Q230"/>
    <mergeCell ref="R230:U230"/>
    <mergeCell ref="N196:Q196"/>
    <mergeCell ref="N200:Q200"/>
    <mergeCell ref="N202:Q202"/>
    <mergeCell ref="AA121:AD121"/>
    <mergeCell ref="AA153:AD153"/>
    <mergeCell ref="AA155:AD155"/>
    <mergeCell ref="AA187:AD187"/>
    <mergeCell ref="V120:Y120"/>
    <mergeCell ref="J155:M155"/>
    <mergeCell ref="N155:Q155"/>
    <mergeCell ref="F77:I77"/>
    <mergeCell ref="N82:Q82"/>
    <mergeCell ref="R155:U155"/>
    <mergeCell ref="V156:Y156"/>
    <mergeCell ref="AA120:AD120"/>
    <mergeCell ref="AA152:AD152"/>
    <mergeCell ref="AA117:AD117"/>
    <mergeCell ref="AA118:AD118"/>
    <mergeCell ref="AA77:AD77"/>
    <mergeCell ref="V159:Y159"/>
    <mergeCell ref="V155:Y155"/>
    <mergeCell ref="V135:Y135"/>
    <mergeCell ref="V144:Y144"/>
    <mergeCell ref="V145:Y145"/>
    <mergeCell ref="V146:Y146"/>
    <mergeCell ref="F159:I159"/>
    <mergeCell ref="J77:M77"/>
    <mergeCell ref="AA193:AD193"/>
    <mergeCell ref="V306:Y306"/>
    <mergeCell ref="V160:Y160"/>
    <mergeCell ref="V193:Y193"/>
    <mergeCell ref="V192:Y192"/>
    <mergeCell ref="V165:Y165"/>
    <mergeCell ref="V166:Y166"/>
    <mergeCell ref="V167:Y167"/>
    <mergeCell ref="V168:Y168"/>
    <mergeCell ref="V169:Y169"/>
    <mergeCell ref="V170:Y170"/>
    <mergeCell ref="V171:Y171"/>
    <mergeCell ref="V172:Y172"/>
    <mergeCell ref="V234:Y234"/>
    <mergeCell ref="V231:Y231"/>
    <mergeCell ref="AA189:AD189"/>
    <mergeCell ref="V272:Y272"/>
    <mergeCell ref="AA272:AD272"/>
    <mergeCell ref="V237:Y237"/>
    <mergeCell ref="V230:Y230"/>
    <mergeCell ref="V236:Y236"/>
    <mergeCell ref="V276:Y276"/>
    <mergeCell ref="AA188:AD188"/>
    <mergeCell ref="AA231:AD231"/>
    <mergeCell ref="Z127:AB127"/>
    <mergeCell ref="AC127:AD127"/>
    <mergeCell ref="V130:Y130"/>
    <mergeCell ref="V131:Y131"/>
    <mergeCell ref="V132:Y132"/>
    <mergeCell ref="V133:Y133"/>
    <mergeCell ref="V134:Y134"/>
    <mergeCell ref="V164:Y164"/>
    <mergeCell ref="V162:Y162"/>
    <mergeCell ref="V147:Y147"/>
    <mergeCell ref="V148:Y148"/>
    <mergeCell ref="AA150:AD150"/>
    <mergeCell ref="AA156:AD156"/>
    <mergeCell ref="V143:Y143"/>
    <mergeCell ref="AA228:AD228"/>
    <mergeCell ref="AA230:AD230"/>
    <mergeCell ref="AA227:AD227"/>
    <mergeCell ref="V238:Y238"/>
    <mergeCell ref="V280:Y280"/>
    <mergeCell ref="V313:Y313"/>
    <mergeCell ref="AA300:AD300"/>
    <mergeCell ref="AA301:AD301"/>
    <mergeCell ref="AA302:AD302"/>
    <mergeCell ref="AA303:AD303"/>
    <mergeCell ref="V305:Y305"/>
    <mergeCell ref="AA305:AD305"/>
    <mergeCell ref="AA267:AD267"/>
    <mergeCell ref="AA268:AD268"/>
    <mergeCell ref="AA269:AD269"/>
    <mergeCell ref="AA270:AD270"/>
    <mergeCell ref="V311:Y311"/>
    <mergeCell ref="V235:Y235"/>
    <mergeCell ref="AA473:AD473"/>
    <mergeCell ref="AA471:AD471"/>
    <mergeCell ref="AA472:AD472"/>
    <mergeCell ref="AA470:AD470"/>
    <mergeCell ref="V450:Y450"/>
    <mergeCell ref="AA372:AD372"/>
    <mergeCell ref="R372:U372"/>
    <mergeCell ref="V372:Y372"/>
    <mergeCell ref="F470:R472"/>
    <mergeCell ref="F445:R447"/>
    <mergeCell ref="AA398:AD398"/>
    <mergeCell ref="AA417:AD417"/>
    <mergeCell ref="AA418:AD418"/>
    <mergeCell ref="AA419:AD419"/>
    <mergeCell ref="AA420:AD420"/>
    <mergeCell ref="F397:I397"/>
    <mergeCell ref="V397:Y397"/>
    <mergeCell ref="R375:U375"/>
    <mergeCell ref="F422:I422"/>
    <mergeCell ref="J422:M422"/>
    <mergeCell ref="N422:Q422"/>
    <mergeCell ref="F372:I372"/>
    <mergeCell ref="N423:Q423"/>
    <mergeCell ref="B451:E451"/>
    <mergeCell ref="F451:I451"/>
    <mergeCell ref="J451:M451"/>
    <mergeCell ref="N451:Q451"/>
    <mergeCell ref="R451:U451"/>
    <mergeCell ref="J454:M454"/>
    <mergeCell ref="R398:U398"/>
    <mergeCell ref="V398:Y398"/>
    <mergeCell ref="F423:I423"/>
    <mergeCell ref="J423:M423"/>
    <mergeCell ref="B450:E450"/>
    <mergeCell ref="F450:I450"/>
    <mergeCell ref="J450:M450"/>
    <mergeCell ref="N450:Q450"/>
    <mergeCell ref="B422:E422"/>
    <mergeCell ref="R450:U450"/>
    <mergeCell ref="B423:E423"/>
    <mergeCell ref="AA337:AD337"/>
    <mergeCell ref="AA338:AD338"/>
    <mergeCell ref="AA340:AD340"/>
    <mergeCell ref="AA306:AD306"/>
    <mergeCell ref="AA341:AD341"/>
    <mergeCell ref="V346:Y346"/>
    <mergeCell ref="V401:Y401"/>
    <mergeCell ref="V340:Y340"/>
    <mergeCell ref="V344:Y344"/>
    <mergeCell ref="AA392:AD392"/>
    <mergeCell ref="AA366:AD366"/>
    <mergeCell ref="AA367:AD367"/>
    <mergeCell ref="AA368:AD368"/>
    <mergeCell ref="AA369:AD369"/>
    <mergeCell ref="AA371:AD371"/>
    <mergeCell ref="V312:Y312"/>
    <mergeCell ref="AA393:AD393"/>
    <mergeCell ref="B306:E306"/>
    <mergeCell ref="B312:E312"/>
    <mergeCell ref="B311:E311"/>
    <mergeCell ref="B309:E309"/>
    <mergeCell ref="B272:E272"/>
    <mergeCell ref="F10:I10"/>
    <mergeCell ref="F11:I11"/>
    <mergeCell ref="F9:I9"/>
    <mergeCell ref="V9:Y9"/>
    <mergeCell ref="N79:Q79"/>
    <mergeCell ref="J83:M83"/>
    <mergeCell ref="F192:I192"/>
    <mergeCell ref="J192:M192"/>
    <mergeCell ref="N192:Q192"/>
    <mergeCell ref="V197:Y197"/>
    <mergeCell ref="V198:Y198"/>
    <mergeCell ref="V199:Y199"/>
    <mergeCell ref="V196:Y196"/>
    <mergeCell ref="F163:I163"/>
    <mergeCell ref="J161:M161"/>
    <mergeCell ref="R423:U423"/>
    <mergeCell ref="R397:U397"/>
    <mergeCell ref="R371:U371"/>
    <mergeCell ref="R355:U355"/>
    <mergeCell ref="R356:U356"/>
    <mergeCell ref="R359:U359"/>
    <mergeCell ref="R361:U361"/>
    <mergeCell ref="V451:Y451"/>
    <mergeCell ref="R341:U341"/>
    <mergeCell ref="V341:Y341"/>
    <mergeCell ref="V371:Y371"/>
    <mergeCell ref="V423:Y423"/>
    <mergeCell ref="R42:U42"/>
    <mergeCell ref="V42:Y42"/>
    <mergeCell ref="AA451:AD451"/>
    <mergeCell ref="R422:U422"/>
    <mergeCell ref="V422:Y422"/>
    <mergeCell ref="AA422:AD422"/>
    <mergeCell ref="V375:Y375"/>
    <mergeCell ref="AA395:AD395"/>
    <mergeCell ref="R273:U273"/>
    <mergeCell ref="V273:Y273"/>
    <mergeCell ref="AA394:AD394"/>
    <mergeCell ref="AA397:AD397"/>
    <mergeCell ref="AA273:AD273"/>
    <mergeCell ref="AA450:AD450"/>
    <mergeCell ref="AA445:AD445"/>
    <mergeCell ref="AA446:AD446"/>
    <mergeCell ref="AA447:AD447"/>
    <mergeCell ref="AA448:AD448"/>
    <mergeCell ref="AA423:AD423"/>
    <mergeCell ref="AA335:AD335"/>
    <mergeCell ref="AA336:AD336"/>
    <mergeCell ref="N375:Q375"/>
    <mergeCell ref="V41:Y41"/>
    <mergeCell ref="V44:Y44"/>
    <mergeCell ref="V142:Y142"/>
    <mergeCell ref="V45:Y45"/>
    <mergeCell ref="V46:Y46"/>
    <mergeCell ref="F47:I47"/>
    <mergeCell ref="B77:E77"/>
    <mergeCell ref="B42:E42"/>
    <mergeCell ref="F42:I42"/>
    <mergeCell ref="J42:M42"/>
    <mergeCell ref="N42:Q42"/>
    <mergeCell ref="F41:I41"/>
    <mergeCell ref="J41:M41"/>
    <mergeCell ref="N41:Q41"/>
    <mergeCell ref="B44:I44"/>
    <mergeCell ref="N48:Q48"/>
    <mergeCell ref="F312:I312"/>
    <mergeCell ref="N345:Q345"/>
    <mergeCell ref="V349:Y349"/>
    <mergeCell ref="J310:M310"/>
    <mergeCell ref="F311:I311"/>
    <mergeCell ref="J311:M311"/>
    <mergeCell ref="N311:Q311"/>
    <mergeCell ref="J312:M312"/>
    <mergeCell ref="N312:Q312"/>
    <mergeCell ref="N340:Q340"/>
    <mergeCell ref="R311:U311"/>
    <mergeCell ref="F346:I346"/>
    <mergeCell ref="J346:M346"/>
    <mergeCell ref="N346:Q346"/>
    <mergeCell ref="R347:U347"/>
    <mergeCell ref="F347:G347"/>
    <mergeCell ref="H347:I347"/>
    <mergeCell ref="J347:M347"/>
    <mergeCell ref="N347:Q347"/>
    <mergeCell ref="R344:U344"/>
    <mergeCell ref="R345:U345"/>
    <mergeCell ref="R346:U346"/>
    <mergeCell ref="R340:U340"/>
    <mergeCell ref="R358:U358"/>
    <mergeCell ref="R354:U354"/>
    <mergeCell ref="B340:E340"/>
    <mergeCell ref="F340:I340"/>
    <mergeCell ref="J340:M340"/>
    <mergeCell ref="B347:E347"/>
    <mergeCell ref="B348:E348"/>
    <mergeCell ref="J376:M376"/>
    <mergeCell ref="J397:M397"/>
    <mergeCell ref="N397:Q397"/>
    <mergeCell ref="B397:E397"/>
    <mergeCell ref="R364:U364"/>
    <mergeCell ref="R360:U360"/>
    <mergeCell ref="R362:U362"/>
    <mergeCell ref="B341:E341"/>
    <mergeCell ref="F341:I341"/>
    <mergeCell ref="J341:M341"/>
    <mergeCell ref="N341:Q341"/>
    <mergeCell ref="AA71:AD71"/>
    <mergeCell ref="AA38:AD38"/>
    <mergeCell ref="R348:U348"/>
    <mergeCell ref="B372:E372"/>
    <mergeCell ref="R349:U349"/>
    <mergeCell ref="R350:U350"/>
    <mergeCell ref="J398:M398"/>
    <mergeCell ref="N398:Q398"/>
    <mergeCell ref="F401:I401"/>
    <mergeCell ref="B375:E375"/>
    <mergeCell ref="F375:I375"/>
    <mergeCell ref="J375:M375"/>
    <mergeCell ref="B398:E398"/>
    <mergeCell ref="F398:I398"/>
    <mergeCell ref="J372:M372"/>
    <mergeCell ref="N372:Q372"/>
    <mergeCell ref="B371:E371"/>
    <mergeCell ref="F371:I371"/>
    <mergeCell ref="J371:M371"/>
    <mergeCell ref="N371:Q371"/>
    <mergeCell ref="R352:U352"/>
    <mergeCell ref="R353:U353"/>
    <mergeCell ref="R363:U363"/>
    <mergeCell ref="R357:U357"/>
  </mergeCells>
  <pageMargins left="0.7" right="0.7" top="0.78740157499999996" bottom="0.78740157499999996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M12" sqref="M12"/>
    </sheetView>
  </sheetViews>
  <sheetFormatPr baseColWidth="10" defaultRowHeight="15" x14ac:dyDescent="0.25"/>
  <cols>
    <col min="1" max="2" width="13" bestFit="1" customWidth="1"/>
    <col min="6" max="6" width="6.140625" customWidth="1"/>
    <col min="7" max="8" width="13" bestFit="1" customWidth="1"/>
  </cols>
  <sheetData>
    <row r="1" spans="1:13" ht="15.75" thickBot="1" x14ac:dyDescent="0.3"/>
    <row r="2" spans="1:13" s="94" customFormat="1" ht="24" thickBot="1" x14ac:dyDescent="0.4">
      <c r="A2" s="203" t="s">
        <v>113</v>
      </c>
      <c r="B2" s="204"/>
      <c r="C2" s="204"/>
      <c r="D2" s="204"/>
      <c r="E2" s="205"/>
      <c r="G2" s="203" t="s">
        <v>112</v>
      </c>
      <c r="H2" s="204"/>
      <c r="I2" s="204"/>
      <c r="J2" s="204"/>
      <c r="K2" s="205"/>
    </row>
    <row r="3" spans="1:13" ht="24" thickBot="1" x14ac:dyDescent="0.4">
      <c r="A3" s="200" t="s">
        <v>54</v>
      </c>
      <c r="B3" s="201"/>
      <c r="C3" s="201"/>
      <c r="D3" s="202"/>
      <c r="E3" s="83" t="s">
        <v>55</v>
      </c>
      <c r="G3" s="200" t="s">
        <v>54</v>
      </c>
      <c r="H3" s="201"/>
      <c r="I3" s="201"/>
      <c r="J3" s="202"/>
      <c r="K3" s="83" t="s">
        <v>55</v>
      </c>
    </row>
    <row r="4" spans="1:13" x14ac:dyDescent="0.25">
      <c r="A4" s="84" t="s">
        <v>56</v>
      </c>
      <c r="B4" s="10" t="s">
        <v>57</v>
      </c>
      <c r="C4" s="10" t="s">
        <v>58</v>
      </c>
      <c r="D4" s="82" t="s">
        <v>59</v>
      </c>
      <c r="E4" s="85" t="s">
        <v>60</v>
      </c>
      <c r="G4" s="84" t="s">
        <v>56</v>
      </c>
      <c r="H4" s="10" t="s">
        <v>57</v>
      </c>
      <c r="I4" s="10" t="s">
        <v>58</v>
      </c>
      <c r="J4" s="82" t="s">
        <v>59</v>
      </c>
      <c r="K4" s="85" t="s">
        <v>60</v>
      </c>
    </row>
    <row r="5" spans="1:13" ht="15.75" x14ac:dyDescent="0.25">
      <c r="A5" s="86">
        <v>7716.38</v>
      </c>
      <c r="B5" s="87">
        <f t="shared" ref="B5:B6" si="0">A5/1.19</f>
        <v>6484.3529411764712</v>
      </c>
      <c r="C5" s="88">
        <v>41887</v>
      </c>
      <c r="D5" s="89">
        <v>2900980</v>
      </c>
      <c r="E5" s="90">
        <v>35</v>
      </c>
      <c r="G5" s="86">
        <v>3087.48</v>
      </c>
      <c r="H5" s="87">
        <f t="shared" ref="H5:H6" si="1">G5/1.19</f>
        <v>2594.5210084033615</v>
      </c>
      <c r="I5" s="88">
        <v>41885</v>
      </c>
      <c r="J5" s="89">
        <v>545947</v>
      </c>
      <c r="K5" s="90" t="s">
        <v>20</v>
      </c>
    </row>
    <row r="6" spans="1:13" ht="15.75" x14ac:dyDescent="0.25">
      <c r="A6" s="86">
        <v>33785.33</v>
      </c>
      <c r="B6" s="87">
        <f t="shared" si="0"/>
        <v>28391.033613445379</v>
      </c>
      <c r="C6" s="88">
        <v>41908</v>
      </c>
      <c r="D6" s="89">
        <v>2901136</v>
      </c>
      <c r="E6" s="90" t="s">
        <v>64</v>
      </c>
      <c r="G6" s="86">
        <v>1776</v>
      </c>
      <c r="H6" s="87">
        <f t="shared" si="1"/>
        <v>1492.4369747899161</v>
      </c>
      <c r="I6" s="88">
        <v>41897</v>
      </c>
      <c r="J6" s="89">
        <v>546118</v>
      </c>
      <c r="K6" s="90" t="s">
        <v>14</v>
      </c>
    </row>
    <row r="7" spans="1:13" ht="15.75" x14ac:dyDescent="0.25">
      <c r="A7" s="86">
        <v>17918.330000000002</v>
      </c>
      <c r="B7" s="87">
        <f>A7/1.19</f>
        <v>15057.420168067229</v>
      </c>
      <c r="C7" s="88">
        <v>41922</v>
      </c>
      <c r="D7" s="89">
        <v>2901231</v>
      </c>
      <c r="E7" s="90" t="s">
        <v>67</v>
      </c>
      <c r="G7" s="86">
        <v>1077.47</v>
      </c>
      <c r="H7" s="87">
        <f>G7/1.19</f>
        <v>905.43697478991601</v>
      </c>
      <c r="I7" s="88">
        <v>41935</v>
      </c>
      <c r="J7" s="89">
        <v>546850</v>
      </c>
      <c r="K7" s="90" t="s">
        <v>14</v>
      </c>
    </row>
    <row r="8" spans="1:13" ht="15.75" x14ac:dyDescent="0.25">
      <c r="A8" s="86">
        <v>6070.74</v>
      </c>
      <c r="B8" s="87">
        <f>A8/1.19</f>
        <v>5101.4621848739498</v>
      </c>
      <c r="C8" s="88">
        <v>41929</v>
      </c>
      <c r="D8" s="89">
        <v>2901303</v>
      </c>
      <c r="E8" s="90">
        <v>40</v>
      </c>
      <c r="G8" s="86">
        <v>2750.23</v>
      </c>
      <c r="H8" s="87">
        <f t="shared" ref="H8:H19" si="2">G8/1.19</f>
        <v>2311.1176470588234</v>
      </c>
      <c r="I8" s="88">
        <v>41955</v>
      </c>
      <c r="J8" s="89">
        <v>547441</v>
      </c>
      <c r="K8" s="90" t="s">
        <v>16</v>
      </c>
    </row>
    <row r="9" spans="1:13" ht="15.75" x14ac:dyDescent="0.25">
      <c r="A9" s="86">
        <v>13120.58</v>
      </c>
      <c r="B9" s="87">
        <f>A9/1.19</f>
        <v>11025.697478991597</v>
      </c>
      <c r="C9" s="88">
        <v>41939</v>
      </c>
      <c r="D9" s="89">
        <v>2901338</v>
      </c>
      <c r="E9" s="90">
        <v>41</v>
      </c>
      <c r="G9" s="86"/>
      <c r="H9" s="87">
        <f t="shared" si="2"/>
        <v>0</v>
      </c>
      <c r="I9" s="88"/>
      <c r="J9" s="89"/>
      <c r="K9" s="90"/>
    </row>
    <row r="10" spans="1:13" ht="15.75" x14ac:dyDescent="0.25">
      <c r="A10" s="86">
        <v>274.63</v>
      </c>
      <c r="B10" s="87">
        <f t="shared" ref="B10" si="3">A10/1.19</f>
        <v>230.78151260504202</v>
      </c>
      <c r="C10" s="88">
        <v>41939</v>
      </c>
      <c r="D10" s="89">
        <v>2901336</v>
      </c>
      <c r="E10" s="90" t="s">
        <v>86</v>
      </c>
      <c r="G10" s="86"/>
      <c r="H10" s="87">
        <f t="shared" si="2"/>
        <v>0</v>
      </c>
      <c r="I10" s="88"/>
      <c r="J10" s="89"/>
      <c r="K10" s="90"/>
    </row>
    <row r="11" spans="1:13" ht="15.75" x14ac:dyDescent="0.25">
      <c r="A11" s="86">
        <v>1198.6300000000001</v>
      </c>
      <c r="B11" s="87">
        <f>A11/1.19</f>
        <v>1007.2521008403363</v>
      </c>
      <c r="C11" s="88">
        <v>41953</v>
      </c>
      <c r="D11" s="89">
        <v>2901425</v>
      </c>
      <c r="E11" s="90" t="s">
        <v>85</v>
      </c>
      <c r="G11" s="86"/>
      <c r="H11" s="87">
        <f t="shared" si="2"/>
        <v>0</v>
      </c>
      <c r="I11" s="88"/>
      <c r="J11" s="89"/>
      <c r="K11" s="90"/>
      <c r="M11" s="227" t="s">
        <v>111</v>
      </c>
    </row>
    <row r="12" spans="1:13" ht="15.75" x14ac:dyDescent="0.25">
      <c r="A12" s="86">
        <v>10344.790000000001</v>
      </c>
      <c r="B12" s="87">
        <f>A12/1.19</f>
        <v>8693.1008403361357</v>
      </c>
      <c r="C12" s="88">
        <v>41953</v>
      </c>
      <c r="D12" s="89">
        <v>2901435</v>
      </c>
      <c r="E12" s="90">
        <v>42</v>
      </c>
      <c r="G12" s="86"/>
      <c r="H12" s="87">
        <f t="shared" si="2"/>
        <v>0</v>
      </c>
      <c r="I12" s="88"/>
      <c r="J12" s="89"/>
      <c r="K12" s="90"/>
      <c r="M12" t="s">
        <v>114</v>
      </c>
    </row>
    <row r="13" spans="1:13" ht="15.75" x14ac:dyDescent="0.25">
      <c r="A13" s="86">
        <v>8922.5</v>
      </c>
      <c r="B13" s="87">
        <f>A13/1.19</f>
        <v>7497.8991596638662</v>
      </c>
      <c r="C13" s="88">
        <v>41953</v>
      </c>
      <c r="D13" s="89">
        <v>2901436</v>
      </c>
      <c r="E13" s="90">
        <v>43</v>
      </c>
      <c r="G13" s="86"/>
      <c r="H13" s="87">
        <f t="shared" si="2"/>
        <v>0</v>
      </c>
      <c r="I13" s="88"/>
      <c r="J13" s="89"/>
      <c r="K13" s="90"/>
    </row>
    <row r="14" spans="1:13" ht="15.75" x14ac:dyDescent="0.25">
      <c r="A14" s="86">
        <v>4288.28</v>
      </c>
      <c r="B14" s="87">
        <f>A14/1.19</f>
        <v>3603.5966386554624</v>
      </c>
      <c r="C14" s="88">
        <v>41953</v>
      </c>
      <c r="D14" s="89">
        <v>2901447</v>
      </c>
      <c r="E14" s="90">
        <v>44</v>
      </c>
      <c r="G14" s="86"/>
      <c r="H14" s="87">
        <f t="shared" si="2"/>
        <v>0</v>
      </c>
      <c r="I14" s="88"/>
      <c r="J14" s="89"/>
      <c r="K14" s="90"/>
    </row>
    <row r="15" spans="1:13" ht="15.75" x14ac:dyDescent="0.25">
      <c r="A15" s="86">
        <v>1249.95</v>
      </c>
      <c r="B15" s="87">
        <f t="shared" ref="B15:B19" si="4">A15/1.19</f>
        <v>1050.3781512605042</v>
      </c>
      <c r="C15" s="88">
        <v>41957</v>
      </c>
      <c r="D15" s="89">
        <v>2901502</v>
      </c>
      <c r="E15" s="91" t="s">
        <v>88</v>
      </c>
      <c r="G15" s="86"/>
      <c r="H15" s="87">
        <f t="shared" si="2"/>
        <v>0</v>
      </c>
      <c r="I15" s="88"/>
      <c r="J15" s="89"/>
      <c r="K15" s="91"/>
    </row>
    <row r="16" spans="1:13" ht="15.75" x14ac:dyDescent="0.25">
      <c r="A16" s="86">
        <v>5877.65</v>
      </c>
      <c r="B16" s="87">
        <f t="shared" si="4"/>
        <v>4939.2016806722686</v>
      </c>
      <c r="C16" s="88">
        <v>41957</v>
      </c>
      <c r="D16" s="89">
        <v>2901507</v>
      </c>
      <c r="E16" s="91" t="s">
        <v>89</v>
      </c>
      <c r="G16" s="86"/>
      <c r="H16" s="87">
        <f t="shared" si="2"/>
        <v>0</v>
      </c>
      <c r="I16" s="88"/>
      <c r="J16" s="89"/>
      <c r="K16" s="91"/>
    </row>
    <row r="17" spans="1:11" ht="15.75" x14ac:dyDescent="0.25">
      <c r="A17" s="86">
        <v>6460.09</v>
      </c>
      <c r="B17" s="87">
        <f t="shared" si="4"/>
        <v>5428.6470588235297</v>
      </c>
      <c r="C17" s="88">
        <v>41964</v>
      </c>
      <c r="D17" s="89">
        <v>2901550</v>
      </c>
      <c r="E17" s="91" t="s">
        <v>90</v>
      </c>
      <c r="G17" s="86"/>
      <c r="H17" s="87">
        <f t="shared" si="2"/>
        <v>0</v>
      </c>
      <c r="I17" s="88"/>
      <c r="J17" s="89"/>
      <c r="K17" s="91"/>
    </row>
    <row r="18" spans="1:11" ht="15.75" x14ac:dyDescent="0.25">
      <c r="A18" s="86"/>
      <c r="B18" s="87">
        <f t="shared" si="4"/>
        <v>0</v>
      </c>
      <c r="C18" s="88"/>
      <c r="D18" s="89"/>
      <c r="E18" s="91"/>
      <c r="G18" s="86"/>
      <c r="H18" s="87">
        <f t="shared" si="2"/>
        <v>0</v>
      </c>
      <c r="I18" s="88"/>
      <c r="J18" s="89"/>
      <c r="K18" s="91"/>
    </row>
    <row r="19" spans="1:11" ht="15.75" x14ac:dyDescent="0.25">
      <c r="A19" s="86"/>
      <c r="B19" s="87">
        <f t="shared" si="4"/>
        <v>0</v>
      </c>
      <c r="C19" s="88"/>
      <c r="D19" s="89"/>
      <c r="E19" s="91"/>
      <c r="G19" s="86"/>
      <c r="H19" s="87">
        <f t="shared" si="2"/>
        <v>0</v>
      </c>
      <c r="I19" s="88"/>
      <c r="J19" s="89"/>
      <c r="K19" s="91"/>
    </row>
    <row r="20" spans="1:11" ht="15.75" x14ac:dyDescent="0.25">
      <c r="A20" s="86"/>
      <c r="B20" s="87"/>
      <c r="C20" s="88"/>
      <c r="D20" s="89"/>
      <c r="E20" s="91"/>
      <c r="G20" s="86"/>
      <c r="H20" s="87"/>
      <c r="I20" s="88"/>
      <c r="J20" s="89"/>
      <c r="K20" s="91"/>
    </row>
    <row r="21" spans="1:11" ht="16.5" thickBot="1" x14ac:dyDescent="0.3">
      <c r="A21" s="92">
        <f>SUM(A5:A20)</f>
        <v>117227.87999999999</v>
      </c>
      <c r="B21" s="93">
        <f>SUM(B5:B20)</f>
        <v>98510.823529411762</v>
      </c>
      <c r="C21" s="8"/>
      <c r="G21" s="92">
        <f>SUM(G5:G20)</f>
        <v>8691.18</v>
      </c>
      <c r="H21" s="93">
        <f>SUM(H5:H20)</f>
        <v>7303.5126050420176</v>
      </c>
      <c r="I21" s="8"/>
    </row>
  </sheetData>
  <mergeCells count="4">
    <mergeCell ref="A3:D3"/>
    <mergeCell ref="G3:J3"/>
    <mergeCell ref="A2:E2"/>
    <mergeCell ref="G2:K2"/>
  </mergeCells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zoomScaleNormal="100" workbookViewId="0">
      <selection activeCell="G17" sqref="G17"/>
    </sheetView>
  </sheetViews>
  <sheetFormatPr baseColWidth="10" defaultRowHeight="15" x14ac:dyDescent="0.25"/>
  <cols>
    <col min="1" max="1" width="14.5703125" customWidth="1"/>
    <col min="2" max="2" width="16.5703125" customWidth="1"/>
    <col min="5" max="5" width="13" customWidth="1"/>
    <col min="6" max="6" width="12" customWidth="1"/>
    <col min="7" max="7" width="11.7109375" bestFit="1" customWidth="1"/>
    <col min="8" max="8" width="12.85546875" bestFit="1" customWidth="1"/>
    <col min="9" max="9" width="13" bestFit="1" customWidth="1"/>
    <col min="10" max="10" width="16.28515625" customWidth="1"/>
    <col min="11" max="11" width="24" bestFit="1" customWidth="1"/>
  </cols>
  <sheetData>
    <row r="1" spans="1:16" ht="15.75" thickBot="1" x14ac:dyDescent="0.3"/>
    <row r="2" spans="1:16" ht="21" customHeight="1" x14ac:dyDescent="0.25">
      <c r="A2" s="34" t="s">
        <v>18</v>
      </c>
      <c r="B2" s="34" t="s">
        <v>98</v>
      </c>
      <c r="C2" s="34"/>
      <c r="D2" s="34"/>
      <c r="E2" s="34"/>
      <c r="F2" s="34"/>
      <c r="G2" s="34"/>
      <c r="H2" s="34"/>
      <c r="I2" s="34"/>
      <c r="J2" s="35" t="s">
        <v>7</v>
      </c>
      <c r="K2" s="140" t="s">
        <v>81</v>
      </c>
      <c r="L2" s="227" t="s">
        <v>102</v>
      </c>
      <c r="M2" s="227"/>
      <c r="N2" s="227"/>
      <c r="O2" s="227"/>
      <c r="P2" s="227"/>
    </row>
    <row r="3" spans="1:16" x14ac:dyDescent="0.25">
      <c r="A3" s="49"/>
      <c r="B3" s="4" t="s">
        <v>41</v>
      </c>
      <c r="C3" s="5">
        <f>Planung!AC38</f>
        <v>0</v>
      </c>
      <c r="D3" s="5">
        <f>Planung!AD38</f>
        <v>0</v>
      </c>
      <c r="E3" s="5">
        <f>Planung!AE38</f>
        <v>6484.35</v>
      </c>
      <c r="F3" s="5">
        <f>Planung!AE73+Planung!AE117+Planung!AE152+Planung!AE189</f>
        <v>40763.25</v>
      </c>
      <c r="G3" s="5">
        <f>Planung!AE227+Planung!AE269+Planung!AE302+Planung!AE337+Planung!AE368</f>
        <v>44979.825000000004</v>
      </c>
      <c r="H3" s="5">
        <f>Planung!AE394+Planung!AE419+Planung!AE447+Planung!AE472</f>
        <v>25879.800000000003</v>
      </c>
      <c r="I3" s="6">
        <v>5000</v>
      </c>
      <c r="J3" s="7">
        <f>SUM(C3:I3)</f>
        <v>123107.22500000001</v>
      </c>
      <c r="K3" s="140" t="s">
        <v>97</v>
      </c>
      <c r="L3" s="227" t="s">
        <v>109</v>
      </c>
    </row>
    <row r="4" spans="1:16" ht="15.75" customHeight="1" thickBot="1" x14ac:dyDescent="0.3">
      <c r="A4" s="12"/>
      <c r="B4" s="12" t="s">
        <v>83</v>
      </c>
      <c r="C4" s="66">
        <f>B9+B10</f>
        <v>5000</v>
      </c>
      <c r="D4" s="66">
        <f>B11</f>
        <v>3500</v>
      </c>
      <c r="E4" s="66">
        <v>25678.85</v>
      </c>
      <c r="F4" s="66">
        <v>68243.100000000006</v>
      </c>
      <c r="G4" s="66">
        <v>42766.05</v>
      </c>
      <c r="H4" s="66">
        <v>49812</v>
      </c>
      <c r="I4" s="66">
        <v>0</v>
      </c>
      <c r="J4" s="66">
        <f>SUM(C4:I4)</f>
        <v>195000</v>
      </c>
      <c r="L4" s="227" t="s">
        <v>110</v>
      </c>
    </row>
    <row r="5" spans="1:16" ht="15.75" thickBot="1" x14ac:dyDescent="0.3">
      <c r="B5" s="67" t="s">
        <v>84</v>
      </c>
      <c r="C5" s="3"/>
      <c r="D5" s="3"/>
      <c r="E5" s="3"/>
      <c r="F5" s="3"/>
      <c r="G5" s="3"/>
      <c r="H5" s="3"/>
      <c r="I5" s="3"/>
      <c r="J5" s="9">
        <f>SUM(C5:I5)</f>
        <v>0</v>
      </c>
    </row>
    <row r="6" spans="1:16" ht="15.75" thickBot="1" x14ac:dyDescent="0.3"/>
    <row r="7" spans="1:16" ht="24" customHeight="1" thickBot="1" x14ac:dyDescent="0.3">
      <c r="A7" s="43" t="s">
        <v>25</v>
      </c>
      <c r="B7" s="230">
        <v>610</v>
      </c>
      <c r="I7" s="36" t="s">
        <v>73</v>
      </c>
      <c r="J7" s="37" t="s">
        <v>74</v>
      </c>
      <c r="K7" s="39">
        <v>16.8</v>
      </c>
      <c r="L7" s="227" t="s">
        <v>107</v>
      </c>
    </row>
    <row r="8" spans="1:16" ht="15.75" thickBot="1" x14ac:dyDescent="0.3">
      <c r="A8" s="41" t="s">
        <v>24</v>
      </c>
      <c r="B8" s="10" t="s">
        <v>27</v>
      </c>
      <c r="C8" s="220" t="s">
        <v>26</v>
      </c>
      <c r="D8" s="221"/>
      <c r="E8" s="222"/>
      <c r="I8" s="217" t="s">
        <v>30</v>
      </c>
      <c r="J8" s="218"/>
      <c r="K8" s="219"/>
    </row>
    <row r="9" spans="1:16" ht="16.5" thickBot="1" x14ac:dyDescent="0.3">
      <c r="A9" s="42" t="s">
        <v>21</v>
      </c>
      <c r="B9" s="33">
        <v>1500</v>
      </c>
      <c r="C9" s="214" t="s">
        <v>28</v>
      </c>
      <c r="D9" s="215"/>
      <c r="E9" s="216"/>
      <c r="I9" s="11" t="s">
        <v>19</v>
      </c>
      <c r="J9" s="223">
        <f>Planung!AE473+B22</f>
        <v>159007.22500000001</v>
      </c>
      <c r="K9" s="224"/>
    </row>
    <row r="10" spans="1:16" ht="16.5" thickBot="1" x14ac:dyDescent="0.3">
      <c r="A10" s="42" t="s">
        <v>21</v>
      </c>
      <c r="B10" s="33">
        <v>3500</v>
      </c>
      <c r="C10" s="214" t="s">
        <v>29</v>
      </c>
      <c r="D10" s="215"/>
      <c r="E10" s="216"/>
      <c r="J10" s="225"/>
      <c r="K10" s="226"/>
    </row>
    <row r="11" spans="1:16" ht="15.75" x14ac:dyDescent="0.25">
      <c r="A11" s="42" t="s">
        <v>22</v>
      </c>
      <c r="B11" s="33">
        <v>3500</v>
      </c>
      <c r="C11" s="214" t="s">
        <v>28</v>
      </c>
      <c r="D11" s="215"/>
      <c r="E11" s="216"/>
      <c r="J11" s="227" t="s">
        <v>99</v>
      </c>
      <c r="K11" s="227"/>
      <c r="L11" s="227"/>
      <c r="M11" s="227"/>
      <c r="N11" s="227"/>
    </row>
    <row r="12" spans="1:16" ht="16.5" thickBot="1" x14ac:dyDescent="0.3">
      <c r="A12" s="42" t="s">
        <v>20</v>
      </c>
      <c r="B12" s="33">
        <v>3500</v>
      </c>
      <c r="C12" s="214" t="s">
        <v>28</v>
      </c>
      <c r="D12" s="215"/>
      <c r="E12" s="216"/>
      <c r="J12" s="228" t="s">
        <v>100</v>
      </c>
      <c r="K12" s="227"/>
      <c r="L12" s="227" t="s">
        <v>101</v>
      </c>
      <c r="M12" s="227"/>
      <c r="N12" s="227"/>
    </row>
    <row r="13" spans="1:16" ht="16.5" thickBot="1" x14ac:dyDescent="0.3">
      <c r="A13" s="60" t="s">
        <v>20</v>
      </c>
      <c r="B13">
        <v>6000</v>
      </c>
      <c r="C13" s="206" t="s">
        <v>82</v>
      </c>
      <c r="D13" s="207"/>
      <c r="E13" s="207"/>
      <c r="F13" s="142" t="s">
        <v>92</v>
      </c>
      <c r="G13" s="143" t="s">
        <v>93</v>
      </c>
      <c r="J13" s="227"/>
      <c r="K13" s="227"/>
      <c r="L13" s="227"/>
      <c r="M13" s="227"/>
      <c r="N13" s="227"/>
    </row>
    <row r="14" spans="1:16" ht="16.5" thickBot="1" x14ac:dyDescent="0.3">
      <c r="A14" s="60" t="s">
        <v>14</v>
      </c>
      <c r="B14">
        <v>6000</v>
      </c>
      <c r="C14" s="206" t="s">
        <v>82</v>
      </c>
      <c r="D14" s="207"/>
      <c r="E14" s="207"/>
      <c r="F14" s="142" t="s">
        <v>92</v>
      </c>
      <c r="G14" s="144" t="s">
        <v>94</v>
      </c>
      <c r="J14" s="227"/>
      <c r="K14" s="227"/>
      <c r="L14" s="227"/>
      <c r="M14" s="227"/>
      <c r="N14" s="227"/>
    </row>
    <row r="15" spans="1:16" ht="16.5" thickBot="1" x14ac:dyDescent="0.3">
      <c r="A15" s="60" t="s">
        <v>16</v>
      </c>
      <c r="B15">
        <v>6000</v>
      </c>
      <c r="C15" s="206" t="s">
        <v>82</v>
      </c>
      <c r="D15" s="207"/>
      <c r="E15" s="207"/>
      <c r="F15" s="142" t="s">
        <v>92</v>
      </c>
      <c r="G15" s="145" t="s">
        <v>95</v>
      </c>
    </row>
    <row r="16" spans="1:16" ht="17.25" customHeight="1" x14ac:dyDescent="0.3">
      <c r="A16" s="61" t="s">
        <v>17</v>
      </c>
      <c r="B16" s="139">
        <v>2000</v>
      </c>
      <c r="C16" s="206" t="s">
        <v>82</v>
      </c>
      <c r="D16" s="207"/>
      <c r="E16" s="207"/>
      <c r="J16" s="117"/>
    </row>
    <row r="17" spans="1:10" ht="17.25" customHeight="1" x14ac:dyDescent="0.3">
      <c r="A17" s="146" t="s">
        <v>20</v>
      </c>
      <c r="B17" s="139"/>
      <c r="C17" s="214"/>
      <c r="D17" s="215"/>
      <c r="E17" s="216"/>
      <c r="J17" s="117"/>
    </row>
    <row r="18" spans="1:10" ht="15.75" x14ac:dyDescent="0.25">
      <c r="A18" s="44" t="s">
        <v>14</v>
      </c>
      <c r="B18" s="111">
        <v>1400</v>
      </c>
      <c r="C18" s="211" t="s">
        <v>96</v>
      </c>
      <c r="D18" s="212"/>
      <c r="E18" s="213"/>
    </row>
    <row r="19" spans="1:10" ht="15.75" x14ac:dyDescent="0.25">
      <c r="A19" s="44" t="s">
        <v>16</v>
      </c>
      <c r="B19" s="111"/>
      <c r="C19" s="211"/>
      <c r="D19" s="212"/>
      <c r="E19" s="213"/>
    </row>
    <row r="20" spans="1:10" ht="16.5" thickBot="1" x14ac:dyDescent="0.3">
      <c r="A20" s="45" t="s">
        <v>17</v>
      </c>
      <c r="B20" s="141">
        <v>2500</v>
      </c>
      <c r="C20" s="208" t="s">
        <v>39</v>
      </c>
      <c r="D20" s="209"/>
      <c r="E20" s="210"/>
    </row>
    <row r="21" spans="1:10" ht="15" customHeight="1" thickBot="1" x14ac:dyDescent="0.3">
      <c r="A21" s="45" t="s">
        <v>91</v>
      </c>
      <c r="B21" s="141">
        <v>5000</v>
      </c>
      <c r="C21" s="208" t="s">
        <v>39</v>
      </c>
      <c r="D21" s="209"/>
      <c r="E21" s="210"/>
      <c r="F21" s="227" t="s">
        <v>108</v>
      </c>
    </row>
    <row r="22" spans="1:10" ht="35.25" customHeight="1" thickBot="1" x14ac:dyDescent="0.3">
      <c r="B22" s="229">
        <f>SUM(B9:B21)</f>
        <v>40900</v>
      </c>
      <c r="F22" s="38"/>
    </row>
    <row r="25" spans="1:10" s="8" customFormat="1" ht="15.75" x14ac:dyDescent="0.25">
      <c r="I25"/>
      <c r="J25"/>
    </row>
    <row r="26" spans="1:10" x14ac:dyDescent="0.25">
      <c r="F26" s="40"/>
    </row>
    <row r="32" spans="1:10" x14ac:dyDescent="0.25">
      <c r="G32" s="38"/>
    </row>
  </sheetData>
  <mergeCells count="16">
    <mergeCell ref="I8:K8"/>
    <mergeCell ref="C8:E8"/>
    <mergeCell ref="C9:E9"/>
    <mergeCell ref="C10:E10"/>
    <mergeCell ref="J9:K10"/>
    <mergeCell ref="C13:E13"/>
    <mergeCell ref="C21:E21"/>
    <mergeCell ref="C19:E19"/>
    <mergeCell ref="C18:E18"/>
    <mergeCell ref="C17:E17"/>
    <mergeCell ref="C15:E15"/>
    <mergeCell ref="C14:E14"/>
    <mergeCell ref="C16:E16"/>
    <mergeCell ref="C11:E11"/>
    <mergeCell ref="C12:E12"/>
    <mergeCell ref="C20:E20"/>
  </mergeCells>
  <pageMargins left="0.70866141732283472" right="0.70866141732283472" top="0.78740157480314965" bottom="0.78740157480314965" header="0.31496062992125984" footer="0.31496062992125984"/>
  <pageSetup scale="7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workbookViewId="0">
      <selection activeCell="B3" sqref="B3"/>
    </sheetView>
  </sheetViews>
  <sheetFormatPr baseColWidth="10" defaultRowHeight="15" x14ac:dyDescent="0.25"/>
  <sheetData>
    <row r="2" spans="1:10" x14ac:dyDescent="0.25">
      <c r="A2" t="s">
        <v>53</v>
      </c>
      <c r="B2" s="38" t="s">
        <v>31</v>
      </c>
      <c r="E2" s="233"/>
      <c r="F2" s="38" t="s">
        <v>38</v>
      </c>
    </row>
    <row r="3" spans="1:10" x14ac:dyDescent="0.25">
      <c r="A3" t="s">
        <v>80</v>
      </c>
      <c r="B3">
        <v>16.8</v>
      </c>
      <c r="C3" t="s">
        <v>32</v>
      </c>
      <c r="D3" t="s">
        <v>40</v>
      </c>
      <c r="E3" s="233"/>
      <c r="F3" t="s">
        <v>33</v>
      </c>
      <c r="G3" s="46">
        <v>0.25</v>
      </c>
      <c r="H3" t="s">
        <v>37</v>
      </c>
      <c r="J3" s="227" t="s">
        <v>103</v>
      </c>
    </row>
    <row r="4" spans="1:10" x14ac:dyDescent="0.25">
      <c r="A4" t="s">
        <v>36</v>
      </c>
      <c r="B4">
        <v>2.25</v>
      </c>
      <c r="C4">
        <v>25</v>
      </c>
      <c r="D4">
        <f>B3+B4</f>
        <v>19.05</v>
      </c>
      <c r="E4" s="233"/>
      <c r="F4" t="s">
        <v>34</v>
      </c>
      <c r="G4" s="46">
        <v>0.5</v>
      </c>
      <c r="H4" t="s">
        <v>37</v>
      </c>
    </row>
    <row r="5" spans="1:10" x14ac:dyDescent="0.25">
      <c r="A5" t="s">
        <v>6</v>
      </c>
      <c r="B5">
        <v>4.5</v>
      </c>
      <c r="C5">
        <v>50</v>
      </c>
      <c r="D5">
        <f>B3+B5</f>
        <v>21.3</v>
      </c>
      <c r="E5" s="233"/>
      <c r="F5" t="s">
        <v>6</v>
      </c>
      <c r="G5" s="46">
        <v>1.2</v>
      </c>
      <c r="J5" s="227" t="s">
        <v>104</v>
      </c>
    </row>
    <row r="6" spans="1:10" ht="15.75" x14ac:dyDescent="0.25">
      <c r="A6" s="8" t="s">
        <v>35</v>
      </c>
      <c r="B6" s="8">
        <v>9</v>
      </c>
      <c r="C6" s="8">
        <v>100</v>
      </c>
      <c r="D6">
        <f>B3+B6</f>
        <v>25.8</v>
      </c>
      <c r="E6" s="234"/>
      <c r="F6" t="s">
        <v>35</v>
      </c>
      <c r="G6" s="46">
        <v>1.5</v>
      </c>
    </row>
    <row r="7" spans="1:10" x14ac:dyDescent="0.25">
      <c r="E7" s="233"/>
    </row>
    <row r="8" spans="1:10" x14ac:dyDescent="0.25">
      <c r="E8" s="233"/>
    </row>
    <row r="9" spans="1:10" x14ac:dyDescent="0.25">
      <c r="B9">
        <v>1</v>
      </c>
      <c r="C9">
        <f>B9*C4/100</f>
        <v>0.25</v>
      </c>
      <c r="D9">
        <f>1*C5/100</f>
        <v>0.5</v>
      </c>
    </row>
    <row r="10" spans="1:10" x14ac:dyDescent="0.25">
      <c r="A10" s="231" t="s">
        <v>71</v>
      </c>
      <c r="B10" s="232" t="s">
        <v>72</v>
      </c>
      <c r="C10" s="232"/>
      <c r="D10" s="232"/>
      <c r="E10" s="232"/>
      <c r="F10" s="232"/>
    </row>
    <row r="13" spans="1:10" x14ac:dyDescent="0.25">
      <c r="C13" s="38"/>
    </row>
    <row r="14" spans="1:10" x14ac:dyDescent="0.25">
      <c r="C14" s="38" t="s">
        <v>42</v>
      </c>
    </row>
    <row r="15" spans="1:10" x14ac:dyDescent="0.25">
      <c r="C15">
        <v>14.12</v>
      </c>
      <c r="D15">
        <v>19.5</v>
      </c>
      <c r="E15">
        <f>C15+C15*D15/100</f>
        <v>16.8734</v>
      </c>
    </row>
    <row r="16" spans="1:10" x14ac:dyDescent="0.25">
      <c r="E16">
        <v>16.8</v>
      </c>
    </row>
    <row r="17" spans="1:8" x14ac:dyDescent="0.25">
      <c r="E17">
        <f>AVERAGE(E15:E16)</f>
        <v>16.8367</v>
      </c>
    </row>
    <row r="18" spans="1:8" x14ac:dyDescent="0.25">
      <c r="A18" s="228" t="s">
        <v>75</v>
      </c>
      <c r="B18" s="227"/>
      <c r="C18" s="227"/>
      <c r="D18" s="227"/>
      <c r="E18" s="227"/>
      <c r="F18" s="227"/>
      <c r="G18" s="227"/>
      <c r="H18" s="227"/>
    </row>
    <row r="19" spans="1:8" x14ac:dyDescent="0.25">
      <c r="A19" s="228" t="s">
        <v>79</v>
      </c>
      <c r="B19" s="227"/>
      <c r="C19" s="227"/>
      <c r="D19" s="227"/>
      <c r="E19" s="227"/>
      <c r="F19" s="227"/>
      <c r="G19" s="227"/>
      <c r="H19" s="227"/>
    </row>
    <row r="20" spans="1:8" x14ac:dyDescent="0.25">
      <c r="A20" s="227" t="s">
        <v>106</v>
      </c>
      <c r="B20" s="227"/>
      <c r="C20" s="227"/>
      <c r="D20" s="227"/>
      <c r="E20" s="227"/>
      <c r="F20" s="227"/>
      <c r="G20" s="227"/>
      <c r="H20" s="227"/>
    </row>
  </sheetData>
  <pageMargins left="0.7" right="0.7" top="0.78740157499999996" bottom="0.78740157499999996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"/>
  <sheetViews>
    <sheetView tabSelected="1" zoomScale="85" zoomScaleNormal="85" workbookViewId="0">
      <selection activeCell="A11" sqref="A11"/>
    </sheetView>
  </sheetViews>
  <sheetFormatPr baseColWidth="10" defaultRowHeight="15" x14ac:dyDescent="0.25"/>
  <cols>
    <col min="1" max="1" width="10.28515625" bestFit="1" customWidth="1"/>
    <col min="2" max="2" width="5.7109375" bestFit="1" customWidth="1"/>
    <col min="3" max="3" width="6.42578125" bestFit="1" customWidth="1"/>
    <col min="4" max="5" width="5.7109375" bestFit="1" customWidth="1"/>
    <col min="6" max="7" width="6.42578125" bestFit="1" customWidth="1"/>
    <col min="8" max="9" width="5.7109375" bestFit="1" customWidth="1"/>
    <col min="10" max="10" width="6.85546875" bestFit="1" customWidth="1"/>
    <col min="11" max="11" width="5.7109375" bestFit="1" customWidth="1"/>
    <col min="12" max="12" width="5.28515625" bestFit="1" customWidth="1"/>
    <col min="13" max="13" width="6.42578125" bestFit="1" customWidth="1"/>
    <col min="17" max="17" width="5.7109375" bestFit="1" customWidth="1"/>
    <col min="18" max="18" width="6.42578125" bestFit="1" customWidth="1"/>
    <col min="19" max="19" width="6.85546875" bestFit="1" customWidth="1"/>
    <col min="20" max="20" width="5.28515625" bestFit="1" customWidth="1"/>
    <col min="21" max="21" width="5.7109375" bestFit="1" customWidth="1"/>
    <col min="22" max="22" width="6.42578125" bestFit="1" customWidth="1"/>
    <col min="23" max="23" width="6.85546875" bestFit="1" customWidth="1"/>
    <col min="24" max="24" width="5.28515625" bestFit="1" customWidth="1"/>
    <col min="25" max="25" width="5.7109375" bestFit="1" customWidth="1"/>
    <col min="26" max="27" width="6.85546875" bestFit="1" customWidth="1"/>
    <col min="28" max="28" width="8.28515625" bestFit="1" customWidth="1"/>
    <col min="29" max="29" width="7.85546875" bestFit="1" customWidth="1"/>
    <col min="30" max="30" width="5.85546875" bestFit="1" customWidth="1"/>
  </cols>
  <sheetData>
    <row r="1" spans="1:30" x14ac:dyDescent="0.25">
      <c r="A1" s="16" t="s">
        <v>15</v>
      </c>
      <c r="B1" s="164" t="s">
        <v>0</v>
      </c>
      <c r="C1" s="164"/>
      <c r="D1" s="164"/>
      <c r="E1" s="164"/>
      <c r="F1" s="164" t="s">
        <v>1</v>
      </c>
      <c r="G1" s="164"/>
      <c r="H1" s="164"/>
      <c r="I1" s="164"/>
      <c r="J1" s="164" t="s">
        <v>2</v>
      </c>
      <c r="K1" s="164"/>
      <c r="L1" s="164"/>
      <c r="M1" s="164"/>
      <c r="N1" s="164" t="s">
        <v>3</v>
      </c>
      <c r="O1" s="164"/>
      <c r="P1" s="164"/>
      <c r="Q1" s="164"/>
      <c r="R1" s="164" t="s">
        <v>4</v>
      </c>
      <c r="S1" s="164"/>
      <c r="T1" s="164"/>
      <c r="U1" s="164"/>
      <c r="V1" s="164" t="s">
        <v>5</v>
      </c>
      <c r="W1" s="164"/>
      <c r="X1" s="164"/>
      <c r="Y1" s="164"/>
      <c r="Z1" s="198" t="s">
        <v>52</v>
      </c>
      <c r="AA1" s="199"/>
      <c r="AB1" s="199"/>
      <c r="AC1" s="199"/>
      <c r="AD1" s="199"/>
    </row>
    <row r="2" spans="1:30" x14ac:dyDescent="0.25">
      <c r="A2" s="16"/>
      <c r="B2" s="163">
        <v>41602</v>
      </c>
      <c r="C2" s="164"/>
      <c r="D2" s="164"/>
      <c r="E2" s="164"/>
      <c r="F2" s="163">
        <v>41603</v>
      </c>
      <c r="G2" s="164"/>
      <c r="H2" s="164"/>
      <c r="I2" s="164"/>
      <c r="J2" s="163">
        <v>41604</v>
      </c>
      <c r="K2" s="164"/>
      <c r="L2" s="164"/>
      <c r="M2" s="164"/>
      <c r="N2" s="163">
        <v>41605</v>
      </c>
      <c r="O2" s="164"/>
      <c r="P2" s="164"/>
      <c r="Q2" s="164"/>
      <c r="R2" s="163">
        <v>41606</v>
      </c>
      <c r="S2" s="164"/>
      <c r="T2" s="164"/>
      <c r="U2" s="164"/>
      <c r="V2" s="163">
        <v>41607</v>
      </c>
      <c r="W2" s="164"/>
      <c r="X2" s="164"/>
      <c r="Y2" s="164"/>
      <c r="Z2" s="154">
        <v>0.25</v>
      </c>
      <c r="AA2" s="154">
        <v>0.5</v>
      </c>
      <c r="AB2" s="155">
        <v>16.8</v>
      </c>
      <c r="AC2" s="155">
        <v>2.25</v>
      </c>
      <c r="AD2" s="155">
        <v>4.5</v>
      </c>
    </row>
    <row r="3" spans="1:30" x14ac:dyDescent="0.25">
      <c r="A3" s="152"/>
      <c r="B3" s="2">
        <v>0.29166666666666669</v>
      </c>
      <c r="C3" s="2">
        <v>0.54166666666666663</v>
      </c>
      <c r="D3" s="1">
        <v>0.5</v>
      </c>
      <c r="E3" s="1">
        <v>5.4999999999999982</v>
      </c>
      <c r="F3" s="53">
        <v>0.54166666666666663</v>
      </c>
      <c r="G3" s="53">
        <v>0.66666666666666663</v>
      </c>
      <c r="H3" s="54">
        <v>0</v>
      </c>
      <c r="I3" s="1">
        <v>3</v>
      </c>
      <c r="J3" s="53">
        <v>0.83333333333333337</v>
      </c>
      <c r="K3" s="53">
        <v>0.25</v>
      </c>
      <c r="L3" s="54">
        <v>1</v>
      </c>
      <c r="M3" s="1">
        <v>9</v>
      </c>
      <c r="N3" s="53"/>
      <c r="O3" s="53"/>
      <c r="P3" s="54"/>
      <c r="Q3" s="1">
        <v>0</v>
      </c>
      <c r="R3" s="53">
        <v>0.54166666666666663</v>
      </c>
      <c r="S3" s="53">
        <v>0.91666666666666663</v>
      </c>
      <c r="T3" s="54">
        <v>1</v>
      </c>
      <c r="U3" s="1">
        <v>8</v>
      </c>
      <c r="V3" s="53">
        <v>0.54166666666666663</v>
      </c>
      <c r="W3" s="53">
        <v>0.91666666666666663</v>
      </c>
      <c r="X3" s="54">
        <v>1</v>
      </c>
      <c r="Y3" s="1">
        <v>8</v>
      </c>
      <c r="Z3" s="135">
        <v>7</v>
      </c>
      <c r="AA3" s="135">
        <v>0</v>
      </c>
      <c r="AB3" s="22">
        <v>33.5</v>
      </c>
      <c r="AC3" s="22">
        <v>0</v>
      </c>
      <c r="AD3" s="1">
        <v>0</v>
      </c>
    </row>
    <row r="4" spans="1:30" x14ac:dyDescent="0.25">
      <c r="A4" s="152"/>
      <c r="B4" s="2"/>
      <c r="C4" s="2"/>
      <c r="D4" s="1"/>
      <c r="E4" s="1">
        <v>0</v>
      </c>
      <c r="F4" s="2"/>
      <c r="G4" s="2"/>
      <c r="H4" s="1"/>
      <c r="I4" s="1">
        <v>0</v>
      </c>
      <c r="J4" s="2">
        <v>0.79166666666666663</v>
      </c>
      <c r="K4" s="2">
        <v>0.25</v>
      </c>
      <c r="L4" s="1">
        <v>1</v>
      </c>
      <c r="M4" s="1">
        <v>10</v>
      </c>
      <c r="N4" s="2"/>
      <c r="O4" s="2"/>
      <c r="P4" s="1"/>
      <c r="Q4" s="1">
        <v>0</v>
      </c>
      <c r="R4" s="2">
        <v>0.375</v>
      </c>
      <c r="S4" s="2">
        <v>0.75</v>
      </c>
      <c r="T4" s="1">
        <v>1</v>
      </c>
      <c r="U4" s="1">
        <v>8</v>
      </c>
      <c r="V4" s="2"/>
      <c r="W4" s="2"/>
      <c r="X4" s="1"/>
      <c r="Y4" s="1">
        <v>0</v>
      </c>
      <c r="Z4" s="135">
        <v>7</v>
      </c>
      <c r="AA4" s="135">
        <v>0</v>
      </c>
      <c r="AB4" s="22">
        <v>18</v>
      </c>
      <c r="AC4" s="22">
        <v>15.75</v>
      </c>
      <c r="AD4" s="1">
        <v>0</v>
      </c>
    </row>
    <row r="5" spans="1:30" x14ac:dyDescent="0.25">
      <c r="A5" s="152"/>
      <c r="B5" s="2"/>
      <c r="C5" s="2"/>
      <c r="D5" s="1"/>
      <c r="E5" s="1">
        <v>0</v>
      </c>
      <c r="F5" s="2"/>
      <c r="G5" s="2"/>
      <c r="H5" s="1"/>
      <c r="I5" s="1">
        <v>0</v>
      </c>
      <c r="J5" s="2">
        <v>0.79166666666666663</v>
      </c>
      <c r="K5" s="2">
        <v>0.25</v>
      </c>
      <c r="L5" s="1">
        <v>1</v>
      </c>
      <c r="M5" s="1">
        <v>10</v>
      </c>
      <c r="N5" s="2"/>
      <c r="O5" s="2"/>
      <c r="P5" s="1"/>
      <c r="Q5" s="1">
        <v>0</v>
      </c>
      <c r="R5" s="2">
        <v>0.375</v>
      </c>
      <c r="S5" s="2">
        <v>0.75</v>
      </c>
      <c r="T5" s="1">
        <v>1</v>
      </c>
      <c r="U5" s="1">
        <v>8</v>
      </c>
      <c r="V5" s="2"/>
      <c r="W5" s="2"/>
      <c r="X5" s="1"/>
      <c r="Y5" s="1">
        <v>0</v>
      </c>
      <c r="Z5" s="135">
        <v>7</v>
      </c>
      <c r="AA5" s="135">
        <v>0</v>
      </c>
      <c r="AB5" s="22">
        <v>18</v>
      </c>
      <c r="AC5" s="22">
        <v>15.75</v>
      </c>
      <c r="AD5" s="1">
        <v>0</v>
      </c>
    </row>
    <row r="11" spans="1:30" x14ac:dyDescent="0.25">
      <c r="A11" s="227" t="s">
        <v>105</v>
      </c>
    </row>
  </sheetData>
  <mergeCells count="13">
    <mergeCell ref="Z1:AD1"/>
    <mergeCell ref="B2:E2"/>
    <mergeCell ref="F2:I2"/>
    <mergeCell ref="J2:M2"/>
    <mergeCell ref="N2:Q2"/>
    <mergeCell ref="R2:U2"/>
    <mergeCell ref="V2:Y2"/>
    <mergeCell ref="B1:E1"/>
    <mergeCell ref="F1:I1"/>
    <mergeCell ref="J1:M1"/>
    <mergeCell ref="N1:Q1"/>
    <mergeCell ref="R1:U1"/>
    <mergeCell ref="V1:Y1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Planung</vt:lpstr>
      <vt:lpstr>Rechnung</vt:lpstr>
      <vt:lpstr>Übersicht</vt:lpstr>
      <vt:lpstr>Kosten </vt:lpstr>
      <vt:lpstr>Ausdruck</vt:lpstr>
    </vt:vector>
  </TitlesOfParts>
  <Company>Kaufland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Friedrich</dc:creator>
  <dc:description>Für Fragen bitte unter 01727059244 anrufen. MfG Friedrich Daniel</dc:description>
  <cp:lastModifiedBy>Daniel Friedrich</cp:lastModifiedBy>
  <cp:lastPrinted>2015-02-02T11:52:07Z</cp:lastPrinted>
  <dcterms:created xsi:type="dcterms:W3CDTF">2013-08-05T13:45:30Z</dcterms:created>
  <dcterms:modified xsi:type="dcterms:W3CDTF">2015-02-02T11:58:19Z</dcterms:modified>
</cp:coreProperties>
</file>