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75" windowWidth="28515" windowHeight="12585"/>
  </bookViews>
  <sheets>
    <sheet name="Rechnung" sheetId="1" r:id="rId1"/>
    <sheet name="Daten" sheetId="2" r:id="rId2"/>
  </sheets>
  <definedNames>
    <definedName name="ArtBez">Daten[A-Bez]</definedName>
    <definedName name="ArtNr">Daten[A-Nr]</definedName>
    <definedName name="ArtPreis">Daten[A-Preis]</definedName>
  </definedNames>
  <calcPr calcId="145621"/>
</workbook>
</file>

<file path=xl/calcChain.xml><?xml version="1.0" encoding="utf-8"?>
<calcChain xmlns="http://schemas.openxmlformats.org/spreadsheetml/2006/main">
  <c r="B5" i="1" l="1"/>
  <c r="C5" i="1"/>
  <c r="D5" i="1" s="1"/>
  <c r="B4" i="1"/>
  <c r="C4" i="1"/>
  <c r="B3" i="1"/>
  <c r="C3" i="1"/>
  <c r="D3" i="1" s="1"/>
  <c r="C2" i="1"/>
  <c r="B2" i="1"/>
  <c r="E5" i="1" l="1"/>
  <c r="D4" i="1"/>
  <c r="E4" i="1" s="1"/>
  <c r="E3" i="1"/>
  <c r="D2" i="1"/>
  <c r="E2" i="1" s="1"/>
</calcChain>
</file>

<file path=xl/sharedStrings.xml><?xml version="1.0" encoding="utf-8"?>
<sst xmlns="http://schemas.openxmlformats.org/spreadsheetml/2006/main" count="15" uniqueCount="15">
  <si>
    <t>Preis</t>
  </si>
  <si>
    <t>Rabatt</t>
  </si>
  <si>
    <t>A-Nr</t>
  </si>
  <si>
    <t>A-Bez</t>
  </si>
  <si>
    <t>A-Preis</t>
  </si>
  <si>
    <t>Locher</t>
  </si>
  <si>
    <t>Bagger</t>
  </si>
  <si>
    <t>Schaufel</t>
  </si>
  <si>
    <t>Harke</t>
  </si>
  <si>
    <t>Hammer</t>
  </si>
  <si>
    <t>Briefbögen</t>
  </si>
  <si>
    <t>Regal</t>
  </si>
  <si>
    <t>Bezeichnung</t>
  </si>
  <si>
    <t>Artikel-Nummer</t>
  </si>
  <si>
    <t>Endsumme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</si>
</sst>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1" fillId="0" borderId="0" xfId="1" applyNumberFormat="1" applyFont="1"/>
    <xf numFmtId="44" fontId="1" fillId="0" borderId="0" xfId="2" applyFont="1"/>
    <xf numFmtId="0" fontId="2" fillId="0" borderId="0" xfId="0" applyFont="1"/>
    <xf numFmtId="165" fontId="0" fillId="0" borderId="0" xfId="0" applyNumberFormat="1"/>
    <xf numFmtId="165" fontId="2" fillId="0" borderId="0" xfId="0" applyNumberFormat="1" applyFont="1"/>
    <xf numFmtId="164" fontId="0" fillId="0" borderId="0" xfId="1" applyNumberFormat="1" applyFont="1"/>
    <xf numFmtId="44" fontId="0" fillId="0" borderId="0" xfId="2" applyFont="1"/>
  </cellXfs>
  <cellStyles count="3">
    <cellStyle name="Prozent" xfId="1" builtinId="5"/>
    <cellStyle name="Standard" xfId="0" builtinId="0"/>
    <cellStyle name="Währung" xfId="2" builtinId="4"/>
  </cellStyles>
  <dxfs count="5">
    <dxf>
      <numFmt numFmtId="165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</dxf>
    <dxf>
      <numFmt numFmtId="165" formatCode="#,##0.0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elle2" displayName="Tabelle2" ref="A1:E5" totalsRowShown="0" headerRowDxfId="4">
  <autoFilter ref="A1:E5"/>
  <tableColumns count="5">
    <tableColumn id="1" name="Artikel-Nummer"/>
    <tableColumn id="2" name="Bezeichnung">
      <calculatedColumnFormula>VLOOKUP($A2,Daten[],2,FALSE)</calculatedColumnFormula>
    </tableColumn>
    <tableColumn id="3" name="Preis" dataDxfId="3">
      <calculatedColumnFormula>VLOOKUP($A2,Daten[],3,FALSE)</calculatedColumnFormula>
    </tableColumn>
    <tableColumn id="4" name="Rabatt" dataDxfId="2" dataCellStyle="Prozent">
      <calculatedColumnFormula>IF(AND($C2&gt;0,$C2&lt;100),0.5%,IF(AND($C2&gt;=100,$C2&lt;500),1%,2%))</calculatedColumnFormula>
    </tableColumn>
    <tableColumn id="5" name="Endsumme" dataDxfId="1" dataCellStyle="Währung">
      <calculatedColumnFormula>$C2*(1-$D2)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1" name="Daten" displayName="Daten" ref="A1:C8" totalsRowShown="0">
  <autoFilter ref="A1:C8"/>
  <tableColumns count="3">
    <tableColumn id="1" name="A-Nr"/>
    <tableColumn id="2" name="A-Bez"/>
    <tableColumn id="3" name="A-Prei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7" sqref="A7"/>
    </sheetView>
  </sheetViews>
  <sheetFormatPr baseColWidth="10" defaultRowHeight="15" x14ac:dyDescent="0.25"/>
  <cols>
    <col min="1" max="1" width="19.5703125" customWidth="1"/>
    <col min="2" max="2" width="16.7109375" customWidth="1"/>
    <col min="3" max="3" width="13.7109375" style="4" customWidth="1"/>
    <col min="4" max="4" width="16.28515625" customWidth="1"/>
    <col min="5" max="5" width="14.85546875" customWidth="1"/>
  </cols>
  <sheetData>
    <row r="1" spans="1:5" s="3" customFormat="1" x14ac:dyDescent="0.25">
      <c r="A1" s="3" t="s">
        <v>13</v>
      </c>
      <c r="B1" s="3" t="s">
        <v>12</v>
      </c>
      <c r="C1" s="5" t="s">
        <v>0</v>
      </c>
      <c r="D1" s="3" t="s">
        <v>1</v>
      </c>
      <c r="E1" s="3" t="s">
        <v>14</v>
      </c>
    </row>
    <row r="2" spans="1:5" x14ac:dyDescent="0.25">
      <c r="A2">
        <v>123456</v>
      </c>
      <c r="B2" t="str">
        <f>VLOOKUP($A2,Daten[],2,FALSE)</f>
        <v>Schaufel</v>
      </c>
      <c r="C2" s="4">
        <f>VLOOKUP($A2,Daten[],3,FALSE)</f>
        <v>1526</v>
      </c>
      <c r="D2" s="1">
        <f>IF(AND($C2&gt;0,$C2&lt;100),0.5%,IF(AND($C2&gt;=100,$C2&lt;500),1%,2%))</f>
        <v>0.02</v>
      </c>
      <c r="E2" s="2">
        <f>$C2*(1-$D2)</f>
        <v>1495.48</v>
      </c>
    </row>
    <row r="3" spans="1:5" x14ac:dyDescent="0.25">
      <c r="A3">
        <v>123458</v>
      </c>
      <c r="B3" t="str">
        <f>VLOOKUP($A3,Daten[],2,FALSE)</f>
        <v>Locher</v>
      </c>
      <c r="C3" s="4">
        <f>VLOOKUP($A3,Daten[],3,FALSE)</f>
        <v>46</v>
      </c>
      <c r="D3" s="6">
        <f>IF(AND($C3&gt;0,$C3&lt;100),0.5%,IF(AND($C3&gt;=100,$C3&lt;500),1%,2%))</f>
        <v>5.0000000000000001E-3</v>
      </c>
      <c r="E3" s="7">
        <f>$C3*(1-$D3)</f>
        <v>45.77</v>
      </c>
    </row>
    <row r="4" spans="1:5" x14ac:dyDescent="0.25">
      <c r="A4">
        <v>123457</v>
      </c>
      <c r="B4" t="str">
        <f>VLOOKUP($A4,Daten[],2,FALSE)</f>
        <v>Harke</v>
      </c>
      <c r="C4" s="4">
        <f>VLOOKUP($A4,Daten[],3,FALSE)</f>
        <v>79</v>
      </c>
      <c r="D4" s="6">
        <f>IF(AND($C4&gt;0,$C4&lt;100),0.5%,IF(AND($C4&gt;=100,$C4&lt;500),1%,2%))</f>
        <v>5.0000000000000001E-3</v>
      </c>
      <c r="E4" s="7">
        <f>$C4*(1-$D4)</f>
        <v>78.605000000000004</v>
      </c>
    </row>
    <row r="5" spans="1:5" x14ac:dyDescent="0.25">
      <c r="A5">
        <v>123462</v>
      </c>
      <c r="B5" t="str">
        <f>VLOOKUP($A5,Daten[],2,FALSE)</f>
        <v>Bagger</v>
      </c>
      <c r="C5" s="4">
        <f>VLOOKUP($A5,Daten[],3,FALSE)</f>
        <v>250000</v>
      </c>
      <c r="D5" s="6">
        <f>IF(AND($C5&gt;0,$C5&lt;100),0.5%,IF(AND($C5&gt;=100,$C5&lt;500),1%,2%))</f>
        <v>0.02</v>
      </c>
      <c r="E5" s="7">
        <f>$C5*(1-$D5)</f>
        <v>245000</v>
      </c>
    </row>
  </sheetData>
  <dataValidations count="1">
    <dataValidation type="list" allowBlank="1" showInputMessage="1" showErrorMessage="1" sqref="A2:A5">
      <formula1>ArtNr</formula1>
    </dataValidation>
  </dataValidations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8" sqref="C8"/>
    </sheetView>
  </sheetViews>
  <sheetFormatPr baseColWidth="10" defaultRowHeight="15" x14ac:dyDescent="0.25"/>
  <cols>
    <col min="2" max="2" width="24.28515625" customWidth="1"/>
    <col min="3" max="3" width="11.42578125" style="4"/>
  </cols>
  <sheetData>
    <row r="1" spans="1:3" x14ac:dyDescent="0.25">
      <c r="A1" t="s">
        <v>2</v>
      </c>
      <c r="B1" t="s">
        <v>3</v>
      </c>
      <c r="C1" s="4" t="s">
        <v>4</v>
      </c>
    </row>
    <row r="2" spans="1:3" x14ac:dyDescent="0.25">
      <c r="A2">
        <v>123456</v>
      </c>
      <c r="B2" t="s">
        <v>7</v>
      </c>
      <c r="C2" s="4">
        <v>1526</v>
      </c>
    </row>
    <row r="3" spans="1:3" x14ac:dyDescent="0.25">
      <c r="A3">
        <v>123457</v>
      </c>
      <c r="B3" t="s">
        <v>8</v>
      </c>
      <c r="C3" s="4">
        <v>79</v>
      </c>
    </row>
    <row r="4" spans="1:3" x14ac:dyDescent="0.25">
      <c r="A4">
        <v>123458</v>
      </c>
      <c r="B4" t="s">
        <v>5</v>
      </c>
      <c r="C4" s="4">
        <v>46</v>
      </c>
    </row>
    <row r="5" spans="1:3" x14ac:dyDescent="0.25">
      <c r="A5">
        <v>123459</v>
      </c>
      <c r="B5" t="s">
        <v>9</v>
      </c>
      <c r="C5" s="4">
        <v>125</v>
      </c>
    </row>
    <row r="6" spans="1:3" x14ac:dyDescent="0.25">
      <c r="A6">
        <v>123460</v>
      </c>
      <c r="B6" t="s">
        <v>10</v>
      </c>
      <c r="C6" s="4">
        <v>12</v>
      </c>
    </row>
    <row r="7" spans="1:3" x14ac:dyDescent="0.25">
      <c r="A7">
        <v>123461</v>
      </c>
      <c r="B7" t="s">
        <v>11</v>
      </c>
      <c r="C7" s="4">
        <v>267</v>
      </c>
    </row>
    <row r="8" spans="1:3" x14ac:dyDescent="0.25">
      <c r="A8">
        <v>123462</v>
      </c>
      <c r="B8" t="s">
        <v>6</v>
      </c>
      <c r="C8" s="4">
        <v>250000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Rechnung</vt:lpstr>
      <vt:lpstr>Daten</vt:lpstr>
      <vt:lpstr>ArtBez</vt:lpstr>
      <vt:lpstr>ArtNr</vt:lpstr>
      <vt:lpstr>ArtPreis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2012-12-05T10:34:59Z</dcterms:created>
  <dcterms:modified xsi:type="dcterms:W3CDTF">2012-12-05T10:35:07Z</dcterms:modified>
</cp:coreProperties>
</file>