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Speedtest\"/>
    </mc:Choice>
  </mc:AlternateContent>
  <xr:revisionPtr revIDLastSave="0" documentId="13_ncr:1_{1DD11F10-47C5-4031-BD0C-E32A8F068B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edtest" sheetId="2" r:id="rId1"/>
    <sheet name="Diagramm1" sheetId="3" r:id="rId2"/>
  </sheets>
  <definedNames>
    <definedName name="ExterneDaten_1" localSheetId="0" hidden="1">Speedtest!$A$1:$X$4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J2" i="2"/>
  <c r="J3" i="2"/>
  <c r="J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AD9983-9E31-4280-8408-231F682CF94C}" keepAlive="1" name="Abfrage - Speedtest" description="Verbindung mit der Abfrage 'Speedtest' in der Arbeitsmappe." type="5" refreshedVersion="8" background="1" refreshOnLoad="1" saveData="1">
    <dbPr connection="Provider=Microsoft.Mashup.OleDb.1;Data Source=$Workbook$;Location=Speedtest;Extended Properties=&quot;&quot;" command="SELECT * FROM [Speedtest]"/>
  </connection>
</connections>
</file>

<file path=xl/sharedStrings.xml><?xml version="1.0" encoding="utf-8"?>
<sst xmlns="http://schemas.openxmlformats.org/spreadsheetml/2006/main" count="30" uniqueCount="28">
  <si>
    <t>Zeitpunkt</t>
  </si>
  <si>
    <t>server name</t>
  </si>
  <si>
    <t>server id</t>
  </si>
  <si>
    <t>latency</t>
  </si>
  <si>
    <t>jitter</t>
  </si>
  <si>
    <t>packet loss</t>
  </si>
  <si>
    <t>download</t>
  </si>
  <si>
    <t>upload</t>
  </si>
  <si>
    <t>download bytes</t>
  </si>
  <si>
    <t>upload bytes</t>
  </si>
  <si>
    <t>share url</t>
  </si>
  <si>
    <t>Column1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</si>
  <si>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</si>
  <si>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</si>
  <si>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</si>
  <si>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</si>
  <si>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</si>
  <si>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</si>
  <si>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</si>
  <si>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</si>
  <si>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</si>
  <si>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</si>
  <si>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Deutsche Telekom - Dusseldorf</t>
  </si>
  <si>
    <t>Download MbBt/S</t>
  </si>
  <si>
    <t>Upload MBit/s</t>
  </si>
  <si>
    <t>https://www.speedtest.net/result/c/75264145-54ed-4027-961b-a98fc4cd700c</t>
  </si>
  <si>
    <t>https://www.speedtest.net/result/c/d6e3d028-d931-4f94-ab34-399eaccd24c3</t>
  </si>
  <si>
    <t>https://www.speedtest.net/result/c/cef42631-acec-4354-89bb-4eb1ceb238c1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</si>
</sst>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5"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Speedtest!$H$1</c:f>
              <c:strCache>
                <c:ptCount val="1"/>
                <c:pt idx="0">
                  <c:v>Download MbBt/S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Speedtest!$A$2:$A$4</c:f>
              <c:numCache>
                <c:formatCode>m/d/yyyy\ h:mm</c:formatCode>
                <c:ptCount val="3"/>
                <c:pt idx="0">
                  <c:v>45032.777083333334</c:v>
                </c:pt>
                <c:pt idx="1">
                  <c:v>45032.777777777781</c:v>
                </c:pt>
                <c:pt idx="2">
                  <c:v>45032.77847222222</c:v>
                </c:pt>
              </c:numCache>
            </c:numRef>
          </c:cat>
          <c:val>
            <c:numRef>
              <c:f>Speedtest!$H$2:$H$4</c:f>
              <c:numCache>
                <c:formatCode>General</c:formatCode>
                <c:ptCount val="3"/>
                <c:pt idx="0">
                  <c:v>799.98680000000002</c:v>
                </c:pt>
                <c:pt idx="1">
                  <c:v>700.08171199999992</c:v>
                </c:pt>
                <c:pt idx="2">
                  <c:v>661.50809600000002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8-4B55-955D-E67DCCA08060}"/>
            </c:ext>
          </c:extLst>
        </c:ser>
        <c:ser>
          <c:idx val="1"/>
          <c:order val="1"/>
          <c:tx>
            <c:strRef>
              <c:f>Speedtest!$J$1</c:f>
              <c:strCache>
                <c:ptCount val="1"/>
                <c:pt idx="0">
                  <c:v>Upload MBit/s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Speedtest!$J$2:$J$4</c:f>
              <c:numCache>
                <c:formatCode>General</c:formatCode>
                <c:ptCount val="3"/>
                <c:pt idx="0">
                  <c:v>50.241191999999998</c:v>
                </c:pt>
                <c:pt idx="1">
                  <c:v>49.984607999999994</c:v>
                </c:pt>
                <c:pt idx="2">
                  <c:v>50.288511999999997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8-4B55-955D-E67DCCA08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3734912"/>
        <c:axId val="573738272"/>
      </c:lineChart>
      <c:catAx>
        <c:axId val="573734912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3738272"/>
        <c:crosses val="autoZero"/>
        <c:auto val="0"/>
        <c:lblAlgn val="ctr"/>
        <c:lblOffset val="100"/>
        <c:noMultiLvlLbl val="0"/>
      </c:catAx>
      <c:valAx>
        <c:axId val="5737382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3734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5B4629-C149-42C1-88B4-418A0ECE9D2B}">
  <sheetPr/>
  <sheetViews>
    <sheetView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CA99986-E75E-2FED-AEA0-6A9406E682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connectionId="1" xr16:uid="{F99EA2A3-F802-406A-9F38-15C8AC3EC731}" autoFormatId="16" applyNumberFormats="0" applyBorderFormats="0" applyFontFormats="0" applyPatternFormats="0" applyAlignmentFormats="0" applyWidthHeightFormats="0">
  <queryTableRefresh nextId="25">
    <queryTableFields count="24">
      <queryTableField id="1" name="Zeitpunkt" tableColumnId="1"/>
      <queryTableField id="2" name="server name" tableColumnId="2"/>
      <queryTableField id="3" name="server id" tableColumnId="3"/>
      <queryTableField id="4" name="latency" tableColumnId="4"/>
      <queryTableField id="5" name="jitter" tableColumnId="5"/>
      <queryTableField id="6" name="packet loss" tableColumnId="6"/>
      <queryTableField id="7" name="download" tableColumnId="7"/>
      <queryTableField id="23" dataBound="0" tableColumnId="23"/>
      <queryTableField id="8" name="upload" tableColumnId="8"/>
      <queryTableField id="24" dataBound="0" tableColumnId="24"/>
      <queryTableField id="9" name="download bytes" tableColumnId="9"/>
      <queryTableField id="10" name="upload bytes" tableColumnId="10"/>
      <queryTableField id="11" name="share url" tableColumnId="11"/>
      <queryTableField id="12" name="Column1" tableColumnId="12"/>
      <queryTableField id="13" name="_1" tableColumnId="13"/>
      <queryTableField id="14" name="_2" tableColumnId="14"/>
      <queryTableField id="15" name="_3" tableColumnId="15"/>
      <queryTableField id="16" name="_4" tableColumnId="16"/>
      <queryTableField id="17" name="_5" tableColumnId="17"/>
      <queryTableField id="18" name="_6" tableColumnId="18"/>
      <queryTableField id="19" name="_7" tableColumnId="19"/>
      <queryTableField id="20" name="_8" tableColumnId="20"/>
      <queryTableField id="21" name="_9" tableColumnId="21"/>
      <queryTableField id="22" name="_10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998274-1022-459E-B69A-40F677AE4A20}" name="Speedtest" displayName="Speedtest" ref="A1:X4" tableType="queryTable" totalsRowShown="0">
  <autoFilter ref="A1:X4" xr:uid="{0F998274-1022-459E-B69A-40F677AE4A20}"/>
  <tableColumns count="24">
    <tableColumn id="1" xr3:uid="{259DDD97-1B81-4B22-BC13-82A4C1ACD04B}" uniqueName="1" name="Zeitpunkt" queryTableFieldId="1" dataDxfId="0"/>
    <tableColumn id="2" xr3:uid="{3056BF07-2FEE-49E4-B060-410E0B60986B}" uniqueName="2" name="server name" queryTableFieldId="2" dataDxfId="4"/>
    <tableColumn id="3" xr3:uid="{48C23C87-6ACC-44AC-B836-2A80121F16B1}" uniqueName="3" name="server id" queryTableFieldId="3"/>
    <tableColumn id="4" xr3:uid="{30554CCB-48F0-49D8-AFC1-95EB63436AF8}" uniqueName="4" name="latency" queryTableFieldId="4"/>
    <tableColumn id="5" xr3:uid="{117F9168-939B-4A13-BF18-46F1EC7191F6}" uniqueName="5" name="jitter" queryTableFieldId="5"/>
    <tableColumn id="6" xr3:uid="{AB685FAA-BCCB-4730-AE49-4428A188D60F}" uniqueName="6" name="packet loss" queryTableFieldId="6"/>
    <tableColumn id="7" xr3:uid="{B5297668-6164-48D3-BE5D-64430A9FD8A1}" uniqueName="7" name="download" queryTableFieldId="7"/>
    <tableColumn id="23" xr3:uid="{5F789597-A5EB-45B7-9750-0CE64CD9614F}" uniqueName="23" name="Download MbBt/S" queryTableFieldId="23" dataDxfId="3">
      <calculatedColumnFormula>Speedtest[[#This Row],[download]]*0.000008</calculatedColumnFormula>
    </tableColumn>
    <tableColumn id="8" xr3:uid="{00DF4C8D-1446-401B-95BD-513BADDC3901}" uniqueName="8" name="upload" queryTableFieldId="8"/>
    <tableColumn id="24" xr3:uid="{5125ACD9-545D-470D-B1F7-4B3819B59151}" uniqueName="24" name="Upload MBit/s" queryTableFieldId="24" dataDxfId="2">
      <calculatedColumnFormula>Speedtest[[#This Row],[upload]]*0.000008</calculatedColumnFormula>
    </tableColumn>
    <tableColumn id="9" xr3:uid="{6D3EE5F6-D400-4777-BD74-22CB7A5A1BC2}" uniqueName="9" name="download bytes" queryTableFieldId="9"/>
    <tableColumn id="10" xr3:uid="{923597DE-AD41-4D51-9F7B-EA53E498C26B}" uniqueName="10" name="upload bytes" queryTableFieldId="10"/>
    <tableColumn id="11" xr3:uid="{9B14DB52-0956-4D8D-AAB1-CE3F0C1F78EA}" uniqueName="11" name="share url" queryTableFieldId="11" dataDxfId="1"/>
    <tableColumn id="12" xr3:uid="{85E4D01F-A6B8-4667-9940-1BFAF5016BAC}" uniqueName="12" name="Column1" queryTableFieldId="12"/>
    <tableColumn id="13" xr3:uid="{3BB4322D-7775-40B4-A828-FB250C41930C}" uniqueName="13" name="_1" queryTableFieldId="13"/>
    <tableColumn id="14" xr3:uid="{B298D25A-4382-4F11-8E1B-FF77837762FB}" uniqueName="14" name="_2" queryTableFieldId="14"/>
    <tableColumn id="15" xr3:uid="{BF9D2CC2-3008-4E8A-A8FB-8D30E6F8301A}" uniqueName="15" name="_3" queryTableFieldId="15"/>
    <tableColumn id="16" xr3:uid="{1779BF57-92EF-401F-93BB-355C855A9FDF}" uniqueName="16" name="_4" queryTableFieldId="16"/>
    <tableColumn id="17" xr3:uid="{5BF932F3-0F4F-4B9D-BE9E-6C7A2E44E27D}" uniqueName="17" name="_5" queryTableFieldId="17"/>
    <tableColumn id="18" xr3:uid="{60FD26B5-A596-4A7B-B80A-429B0FCC82B1}" uniqueName="18" name="_6" queryTableFieldId="18"/>
    <tableColumn id="19" xr3:uid="{9C635B29-DFED-49BB-ABAE-1F398DDCF595}" uniqueName="19" name="_7" queryTableFieldId="19"/>
    <tableColumn id="20" xr3:uid="{DEEE3AC3-D680-4DFC-963B-DE0C0552EA58}" uniqueName="20" name="_8" queryTableFieldId="20"/>
    <tableColumn id="21" xr3:uid="{41C36379-0276-4F6F-A13B-A7F15338D592}" uniqueName="21" name="_9" queryTableFieldId="21"/>
    <tableColumn id="22" xr3:uid="{2ECD2537-C8CA-4EFA-AF06-8283BE304FAE}" uniqueName="22" name="_10" queryTableFieldId="2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4EF0-047C-4570-A540-18155C424232}">
  <dimension ref="A1:X4"/>
  <sheetViews>
    <sheetView tabSelected="1" workbookViewId="0">
      <selection activeCell="B39" sqref="B39"/>
    </sheetView>
  </sheetViews>
  <sheetFormatPr baseColWidth="10" defaultRowHeight="15" x14ac:dyDescent="0.25"/>
  <cols>
    <col min="1" max="1" width="15.140625" style="1" bestFit="1" customWidth="1"/>
    <col min="2" max="2" width="29" bestFit="1" customWidth="1"/>
    <col min="3" max="3" width="11" bestFit="1" customWidth="1"/>
    <col min="4" max="4" width="9.7109375" bestFit="1" customWidth="1"/>
    <col min="5" max="5" width="7.7109375" bestFit="1" customWidth="1"/>
    <col min="6" max="6" width="13" bestFit="1" customWidth="1"/>
    <col min="7" max="7" width="12.140625" bestFit="1" customWidth="1"/>
    <col min="8" max="8" width="19.5703125" bestFit="1" customWidth="1"/>
    <col min="9" max="9" width="9.42578125" bestFit="1" customWidth="1"/>
    <col min="10" max="10" width="16.140625" bestFit="1" customWidth="1"/>
    <col min="11" max="11" width="17.42578125" bestFit="1" customWidth="1"/>
    <col min="12" max="12" width="14.7109375" bestFit="1" customWidth="1"/>
    <col min="13" max="13" width="70.85546875" bestFit="1" customWidth="1"/>
    <col min="14" max="14" width="11.140625" bestFit="1" customWidth="1"/>
    <col min="15" max="16" width="7" bestFit="1" customWidth="1"/>
    <col min="17" max="17" width="6" bestFit="1" customWidth="1"/>
    <col min="18" max="20" width="7" bestFit="1" customWidth="1"/>
    <col min="21" max="21" width="6" bestFit="1" customWidth="1"/>
    <col min="22" max="22" width="7" bestFit="1" customWidth="1"/>
    <col min="23" max="23" width="6" bestFit="1" customWidth="1"/>
    <col min="24" max="24" width="6.28515625" bestFit="1" customWidth="1"/>
  </cols>
  <sheetData>
    <row r="1" spans="1:2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23</v>
      </c>
      <c r="I1" t="s">
        <v>7</v>
      </c>
      <c r="J1" t="s">
        <v>24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2" spans="1:24" x14ac:dyDescent="0.25">
      <c r="A2" s="1">
        <v>45032.777083333334</v>
      </c>
      <c r="B2" t="s">
        <v>22</v>
      </c>
      <c r="C2">
        <v>30906</v>
      </c>
      <c r="D2">
        <v>200779</v>
      </c>
      <c r="E2">
        <v>88425</v>
      </c>
      <c r="F2">
        <v>0</v>
      </c>
      <c r="G2">
        <v>99998350</v>
      </c>
      <c r="H2">
        <f>Speedtest[[#This Row],[download]]*0.000008</f>
        <v>799.98680000000002</v>
      </c>
      <c r="I2">
        <v>6280149</v>
      </c>
      <c r="J2">
        <f>Speedtest[[#This Row],[upload]]*0.000008</f>
        <v>50.241191999999998</v>
      </c>
      <c r="K2">
        <v>1365634493</v>
      </c>
      <c r="L2">
        <v>64202984</v>
      </c>
      <c r="M2" t="s">
        <v>25</v>
      </c>
      <c r="N2">
        <v>1</v>
      </c>
      <c r="O2">
        <v>220062</v>
      </c>
      <c r="P2">
        <v>654976</v>
      </c>
      <c r="Q2">
        <v>19644</v>
      </c>
      <c r="R2">
        <v>529934</v>
      </c>
      <c r="S2">
        <v>171043</v>
      </c>
      <c r="T2">
        <v>535396</v>
      </c>
      <c r="U2">
        <v>16007</v>
      </c>
      <c r="V2">
        <v>409661</v>
      </c>
      <c r="W2">
        <v>19257</v>
      </c>
      <c r="X2">
        <v>2234</v>
      </c>
    </row>
    <row r="3" spans="1:24" x14ac:dyDescent="0.25">
      <c r="A3" s="1">
        <v>45032.777777777781</v>
      </c>
      <c r="B3" t="s">
        <v>22</v>
      </c>
      <c r="C3">
        <v>30906</v>
      </c>
      <c r="D3">
        <v>136701</v>
      </c>
      <c r="E3">
        <v>507225</v>
      </c>
      <c r="F3">
        <v>0</v>
      </c>
      <c r="G3">
        <v>87510214</v>
      </c>
      <c r="H3">
        <f>Speedtest[[#This Row],[download]]*0.000008</f>
        <v>700.08171199999992</v>
      </c>
      <c r="I3">
        <v>6248076</v>
      </c>
      <c r="J3">
        <f>Speedtest[[#This Row],[upload]]*0.000008</f>
        <v>49.984607999999994</v>
      </c>
      <c r="K3">
        <v>1293998000</v>
      </c>
      <c r="L3">
        <v>63482183</v>
      </c>
      <c r="M3" t="s">
        <v>26</v>
      </c>
      <c r="N3">
        <v>1</v>
      </c>
      <c r="O3">
        <v>156696</v>
      </c>
      <c r="P3">
        <v>468213</v>
      </c>
      <c r="Q3">
        <v>11214</v>
      </c>
      <c r="R3">
        <v>364978</v>
      </c>
      <c r="S3">
        <v>106798</v>
      </c>
      <c r="T3">
        <v>939154</v>
      </c>
      <c r="U3">
        <v>9328</v>
      </c>
      <c r="V3">
        <v>17811</v>
      </c>
      <c r="W3">
        <v>9761</v>
      </c>
      <c r="X3">
        <v>19679</v>
      </c>
    </row>
    <row r="4" spans="1:24" x14ac:dyDescent="0.25">
      <c r="A4" s="1">
        <v>45032.77847222222</v>
      </c>
      <c r="B4" t="s">
        <v>22</v>
      </c>
      <c r="C4">
        <v>30906</v>
      </c>
      <c r="D4">
        <v>136658</v>
      </c>
      <c r="E4">
        <v>13665</v>
      </c>
      <c r="F4">
        <v>0</v>
      </c>
      <c r="G4">
        <v>82688512</v>
      </c>
      <c r="H4">
        <f>Speedtest[[#This Row],[download]]*0.000008</f>
        <v>661.50809600000002</v>
      </c>
      <c r="I4">
        <v>6286064</v>
      </c>
      <c r="J4">
        <f>Speedtest[[#This Row],[upload]]*0.000008</f>
        <v>50.288511999999997</v>
      </c>
      <c r="K4">
        <v>813956654</v>
      </c>
      <c r="L4">
        <v>60360736</v>
      </c>
      <c r="M4" t="s">
        <v>27</v>
      </c>
      <c r="N4">
        <v>1</v>
      </c>
      <c r="O4">
        <v>1854</v>
      </c>
      <c r="P4">
        <v>582975</v>
      </c>
      <c r="Q4">
        <v>17787</v>
      </c>
      <c r="R4">
        <v>50445</v>
      </c>
      <c r="S4">
        <v>170743</v>
      </c>
      <c r="T4">
        <v>575194</v>
      </c>
      <c r="U4">
        <v>15291</v>
      </c>
      <c r="V4">
        <v>423647</v>
      </c>
      <c r="W4">
        <v>1273</v>
      </c>
      <c r="X4">
        <v>14776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224A8E-FBDD-4543-AA2F-6A224FE22D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Speedtest</vt:lpstr>
      <vt:lpstr>Diagramm1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</dc:creator>
  <cp:lastModifiedBy>sini</cp:lastModifiedBy>
  <dcterms:created xsi:type="dcterms:W3CDTF">2015-06-05T18:19:34Z</dcterms:created>
  <dcterms:modified xsi:type="dcterms:W3CDTF">2023-04-16T16:42:17Z</dcterms:modified>
</cp:coreProperties>
</file>