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14385" yWindow="-15" windowWidth="14430" windowHeight="14205" tabRatio="697"/>
  </bookViews>
  <sheets>
    <sheet name="Januar_2013" sheetId="14" r:id="rId1"/>
    <sheet name="Februar_2013" sheetId="5" r:id="rId2"/>
    <sheet name="März_2013" sheetId="4" r:id="rId3"/>
    <sheet name="April_2013" sheetId="1" r:id="rId4"/>
    <sheet name="Mai_2013" sheetId="6" r:id="rId5"/>
    <sheet name="Juni_2013" sheetId="7" r:id="rId6"/>
    <sheet name="Juli_2013" sheetId="8" r:id="rId7"/>
    <sheet name="August_2012" sheetId="9" r:id="rId8"/>
    <sheet name="September_2012" sheetId="10" r:id="rId9"/>
    <sheet name="Oktober_2012" sheetId="11" r:id="rId10"/>
    <sheet name="November_2012" sheetId="12" r:id="rId11"/>
    <sheet name="Dezember_2012" sheetId="13" r:id="rId12"/>
  </sheets>
  <calcPr calcId="145621"/>
</workbook>
</file>

<file path=xl/calcChain.xml><?xml version="1.0" encoding="utf-8"?>
<calcChain xmlns="http://schemas.openxmlformats.org/spreadsheetml/2006/main">
  <c r="K25" i="5" l="1"/>
  <c r="K18" i="5"/>
  <c r="K11" i="5"/>
  <c r="K10" i="5"/>
  <c r="K9" i="5"/>
  <c r="K32" i="14"/>
  <c r="K31" i="14"/>
  <c r="K28" i="14"/>
  <c r="K27" i="14"/>
  <c r="K26" i="14"/>
  <c r="K25" i="14"/>
  <c r="K24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H35" i="13"/>
  <c r="H35" i="12"/>
  <c r="K25" i="13"/>
  <c r="K24" i="13"/>
  <c r="K23" i="13"/>
  <c r="K18" i="13"/>
  <c r="K17" i="13"/>
  <c r="K16" i="13"/>
  <c r="K11" i="13"/>
  <c r="K10" i="13"/>
  <c r="K9" i="13"/>
  <c r="E11" i="13"/>
  <c r="G11" i="13" s="1"/>
  <c r="H11" i="13"/>
  <c r="E18" i="13"/>
  <c r="G18" i="13"/>
  <c r="H18" i="13"/>
  <c r="E25" i="13"/>
  <c r="G25" i="13" s="1"/>
  <c r="H25" i="13"/>
  <c r="E4" i="13"/>
  <c r="G4" i="13" s="1"/>
  <c r="H4" i="13" s="1"/>
  <c r="K27" i="12" l="1"/>
  <c r="K26" i="12"/>
  <c r="K25" i="12"/>
  <c r="K20" i="12"/>
  <c r="K19" i="12"/>
  <c r="K18" i="12"/>
  <c r="K13" i="12"/>
  <c r="K12" i="12"/>
  <c r="K11" i="12"/>
  <c r="K6" i="12"/>
  <c r="K5" i="12"/>
  <c r="K4" i="12"/>
  <c r="K3" i="12"/>
  <c r="E6" i="12"/>
  <c r="G6" i="12"/>
  <c r="H6" i="12"/>
  <c r="E13" i="12"/>
  <c r="G13" i="12" s="1"/>
  <c r="H13" i="12" s="1"/>
  <c r="E20" i="12"/>
  <c r="G20" i="12"/>
  <c r="H20" i="12"/>
  <c r="E27" i="12"/>
  <c r="G27" i="12"/>
  <c r="H27" i="12"/>
  <c r="K30" i="11" l="1"/>
  <c r="K23" i="11"/>
  <c r="K16" i="11"/>
  <c r="K9" i="11"/>
  <c r="E9" i="11"/>
  <c r="G9" i="11" s="1"/>
  <c r="H9" i="11" s="1"/>
  <c r="E16" i="11"/>
  <c r="G16" i="11" s="1"/>
  <c r="H16" i="11" s="1"/>
  <c r="E23" i="11"/>
  <c r="G23" i="11"/>
  <c r="H23" i="11" s="1"/>
  <c r="E30" i="11"/>
  <c r="G30" i="11" s="1"/>
  <c r="H30" i="11" s="1"/>
  <c r="E6" i="11"/>
  <c r="G6" i="11" s="1"/>
  <c r="H6" i="11"/>
  <c r="E11" i="10" l="1"/>
  <c r="G11" i="10" s="1"/>
  <c r="H11" i="10" s="1"/>
  <c r="E18" i="10"/>
  <c r="G18" i="10" s="1"/>
  <c r="H18" i="10" s="1"/>
  <c r="K25" i="10"/>
  <c r="K24" i="10"/>
  <c r="K23" i="10"/>
  <c r="E32" i="10"/>
  <c r="G32" i="10" s="1"/>
  <c r="H32" i="10" s="1"/>
  <c r="E25" i="10"/>
  <c r="G25" i="10" s="1"/>
  <c r="H25" i="10"/>
  <c r="E22" i="10"/>
  <c r="G22" i="10" s="1"/>
  <c r="H22" i="10"/>
  <c r="E4" i="10"/>
  <c r="G4" i="10" s="1"/>
  <c r="H4" i="10"/>
  <c r="K28" i="9" l="1"/>
  <c r="K27" i="9"/>
  <c r="K26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E28" i="9"/>
  <c r="G28" i="9" s="1"/>
  <c r="H28" i="9"/>
  <c r="E21" i="9"/>
  <c r="G21" i="9" s="1"/>
  <c r="H21" i="9" s="1"/>
  <c r="E14" i="9"/>
  <c r="G14" i="9"/>
  <c r="H14" i="9" s="1"/>
  <c r="E7" i="9"/>
  <c r="G7" i="9" s="1"/>
  <c r="H7" i="9"/>
  <c r="K6" i="9"/>
  <c r="K5" i="9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E31" i="8"/>
  <c r="G31" i="8"/>
  <c r="H31" i="8"/>
  <c r="E24" i="8"/>
  <c r="G24" i="8" s="1"/>
  <c r="H24" i="8" s="1"/>
  <c r="E17" i="8"/>
  <c r="G17" i="8" s="1"/>
  <c r="H17" i="8" s="1"/>
  <c r="E10" i="8"/>
  <c r="G10" i="8" s="1"/>
  <c r="H10" i="8"/>
  <c r="E3" i="8"/>
  <c r="G3" i="8" s="1"/>
  <c r="H3" i="8" s="1"/>
  <c r="K27" i="7" l="1"/>
  <c r="K26" i="7"/>
  <c r="K25" i="7"/>
  <c r="K24" i="7"/>
  <c r="K19" i="7"/>
  <c r="K18" i="7"/>
  <c r="K17" i="7"/>
  <c r="K16" i="7"/>
  <c r="K15" i="7"/>
  <c r="K14" i="7"/>
  <c r="K13" i="7"/>
  <c r="K12" i="7"/>
  <c r="K9" i="7"/>
  <c r="K11" i="7"/>
  <c r="K10" i="7"/>
  <c r="K3" i="7"/>
  <c r="K4" i="7"/>
  <c r="K5" i="7"/>
  <c r="E19" i="7"/>
  <c r="G19" i="7" s="1"/>
  <c r="H19" i="7" s="1"/>
  <c r="E26" i="7"/>
  <c r="G26" i="7" s="1"/>
  <c r="H26" i="7" s="1"/>
  <c r="E5" i="7"/>
  <c r="G5" i="7" s="1"/>
  <c r="H5" i="7" s="1"/>
  <c r="E12" i="7"/>
  <c r="G12" i="7" s="1"/>
  <c r="H12" i="7" s="1"/>
  <c r="E9" i="7" l="1"/>
  <c r="G9" i="7" s="1"/>
  <c r="H9" i="7" s="1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5" i="6"/>
  <c r="K16" i="6"/>
  <c r="K14" i="6"/>
  <c r="K13" i="6"/>
  <c r="K12" i="6"/>
  <c r="K11" i="6"/>
  <c r="K10" i="6"/>
  <c r="K9" i="6"/>
  <c r="K8" i="6"/>
  <c r="K7" i="6"/>
  <c r="K6" i="6"/>
  <c r="E8" i="6"/>
  <c r="G8" i="6" s="1"/>
  <c r="H8" i="6" s="1"/>
  <c r="E31" i="6"/>
  <c r="G31" i="6" s="1"/>
  <c r="H31" i="6" s="1"/>
  <c r="E30" i="6"/>
  <c r="G30" i="6" s="1"/>
  <c r="H30" i="6" s="1"/>
  <c r="E29" i="6"/>
  <c r="G29" i="6" s="1"/>
  <c r="H29" i="6" s="1"/>
  <c r="E18" i="6"/>
  <c r="G18" i="6" s="1"/>
  <c r="H18" i="6" s="1"/>
  <c r="E19" i="6"/>
  <c r="G19" i="6" s="1"/>
  <c r="H19" i="6" s="1"/>
  <c r="E15" i="6"/>
  <c r="G15" i="6" s="1"/>
  <c r="H15" i="6" s="1"/>
  <c r="E28" i="1"/>
  <c r="K15" i="1"/>
  <c r="K16" i="1"/>
  <c r="K17" i="1"/>
  <c r="K23" i="1"/>
  <c r="K24" i="1"/>
  <c r="K31" i="1"/>
  <c r="K30" i="1"/>
  <c r="E31" i="1"/>
  <c r="G31" i="1" s="1"/>
  <c r="H31" i="1" s="1"/>
  <c r="E24" i="1"/>
  <c r="G24" i="1" s="1"/>
  <c r="H24" i="1" s="1"/>
  <c r="E17" i="1"/>
  <c r="G17" i="1" s="1"/>
  <c r="H17" i="1" s="1"/>
  <c r="K29" i="1"/>
  <c r="K22" i="1"/>
  <c r="E10" i="1"/>
  <c r="G10" i="1" s="1"/>
  <c r="H10" i="1" s="1"/>
  <c r="E11" i="1"/>
  <c r="G11" i="1" s="1"/>
  <c r="H11" i="1" s="1"/>
  <c r="K4" i="4"/>
  <c r="K27" i="4"/>
  <c r="K26" i="4"/>
  <c r="K25" i="4"/>
  <c r="K21" i="4"/>
  <c r="K20" i="4"/>
  <c r="K19" i="4"/>
  <c r="K18" i="4"/>
  <c r="K13" i="4"/>
  <c r="K12" i="4"/>
  <c r="K11" i="4"/>
  <c r="K6" i="4"/>
  <c r="K5" i="4"/>
  <c r="E27" i="4"/>
  <c r="G27" i="4" s="1"/>
  <c r="H27" i="4" s="1"/>
  <c r="E20" i="4"/>
  <c r="G20" i="4" s="1"/>
  <c r="H20" i="4"/>
  <c r="E13" i="4"/>
  <c r="G13" i="4" s="1"/>
  <c r="H13" i="4"/>
  <c r="E6" i="4"/>
  <c r="G6" i="4" s="1"/>
  <c r="H6" i="4"/>
  <c r="K31" i="5"/>
  <c r="K30" i="5"/>
  <c r="K29" i="5"/>
  <c r="K28" i="5"/>
  <c r="K27" i="5"/>
  <c r="K24" i="5"/>
  <c r="K23" i="5"/>
  <c r="K22" i="5"/>
  <c r="K21" i="5"/>
  <c r="K20" i="5"/>
  <c r="K17" i="5"/>
  <c r="K16" i="5"/>
  <c r="K15" i="5"/>
  <c r="K14" i="5"/>
  <c r="K13" i="5"/>
  <c r="K8" i="5"/>
  <c r="K7" i="5"/>
  <c r="K6" i="5"/>
  <c r="E27" i="5"/>
  <c r="G27" i="5" s="1"/>
  <c r="H27" i="5" s="1"/>
  <c r="E28" i="5"/>
  <c r="G28" i="5" s="1"/>
  <c r="H28" i="5" s="1"/>
  <c r="E20" i="5"/>
  <c r="G20" i="5" s="1"/>
  <c r="H20" i="5" s="1"/>
  <c r="E21" i="5"/>
  <c r="G21" i="5" s="1"/>
  <c r="H21" i="5" s="1"/>
  <c r="E13" i="5"/>
  <c r="G13" i="5" s="1"/>
  <c r="H13" i="5" s="1"/>
  <c r="E14" i="5"/>
  <c r="G14" i="5" s="1"/>
  <c r="H14" i="5" s="1"/>
  <c r="E6" i="5"/>
  <c r="G6" i="5" s="1"/>
  <c r="H6" i="5" s="1"/>
  <c r="E7" i="5"/>
  <c r="G7" i="5" s="1"/>
  <c r="H7" i="5" s="1"/>
  <c r="K30" i="14" l="1"/>
  <c r="K29" i="14"/>
  <c r="K23" i="14"/>
  <c r="K22" i="14"/>
  <c r="E30" i="14"/>
  <c r="G30" i="14" s="1"/>
  <c r="H30" i="14" s="1"/>
  <c r="E31" i="14"/>
  <c r="G31" i="14" s="1"/>
  <c r="H31" i="14" s="1"/>
  <c r="E23" i="14"/>
  <c r="G23" i="14" s="1"/>
  <c r="H23" i="14" s="1"/>
  <c r="E24" i="14"/>
  <c r="G24" i="14" s="1"/>
  <c r="H24" i="14" s="1"/>
  <c r="E16" i="14"/>
  <c r="G16" i="14" s="1"/>
  <c r="H16" i="14" s="1"/>
  <c r="E17" i="14"/>
  <c r="G17" i="14" s="1"/>
  <c r="H17" i="14"/>
  <c r="E9" i="14"/>
  <c r="G9" i="14" s="1"/>
  <c r="H9" i="14" s="1"/>
  <c r="E10" i="14"/>
  <c r="G10" i="14" s="1"/>
  <c r="H10" i="14" s="1"/>
  <c r="H33" i="13"/>
  <c r="E33" i="13"/>
  <c r="G33" i="13" s="1"/>
  <c r="K4" i="13"/>
  <c r="K5" i="13"/>
  <c r="K6" i="13"/>
  <c r="K7" i="13"/>
  <c r="K8" i="13"/>
  <c r="K12" i="13"/>
  <c r="K13" i="13"/>
  <c r="K14" i="13"/>
  <c r="K15" i="13"/>
  <c r="K19" i="13"/>
  <c r="K20" i="13"/>
  <c r="K21" i="13"/>
  <c r="K22" i="13"/>
  <c r="K26" i="13"/>
  <c r="K27" i="13"/>
  <c r="K28" i="13"/>
  <c r="K29" i="13"/>
  <c r="K30" i="13"/>
  <c r="K31" i="13"/>
  <c r="K32" i="13"/>
  <c r="K33" i="13"/>
  <c r="K3" i="13"/>
  <c r="K7" i="12"/>
  <c r="K8" i="12"/>
  <c r="K9" i="12"/>
  <c r="K10" i="12"/>
  <c r="K14" i="12"/>
  <c r="K15" i="12"/>
  <c r="K16" i="12"/>
  <c r="K17" i="12"/>
  <c r="K21" i="12"/>
  <c r="K22" i="12"/>
  <c r="K23" i="12"/>
  <c r="K24" i="12"/>
  <c r="K28" i="12"/>
  <c r="K29" i="12"/>
  <c r="K30" i="12"/>
  <c r="K31" i="12"/>
  <c r="K32" i="12"/>
  <c r="K33" i="12"/>
  <c r="K3" i="11"/>
  <c r="K4" i="11"/>
  <c r="K5" i="11"/>
  <c r="K6" i="11"/>
  <c r="K10" i="11"/>
  <c r="K11" i="11"/>
  <c r="K12" i="11"/>
  <c r="K13" i="11"/>
  <c r="K17" i="11"/>
  <c r="K18" i="11"/>
  <c r="K19" i="11"/>
  <c r="K20" i="11"/>
  <c r="K24" i="11"/>
  <c r="K25" i="11"/>
  <c r="K26" i="11"/>
  <c r="K27" i="11"/>
  <c r="K31" i="11"/>
  <c r="K32" i="11"/>
  <c r="K33" i="11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6" i="10"/>
  <c r="K27" i="10"/>
  <c r="K28" i="10"/>
  <c r="K29" i="10"/>
  <c r="K30" i="10"/>
  <c r="K31" i="10"/>
  <c r="K32" i="10"/>
  <c r="K33" i="10"/>
  <c r="K3" i="10"/>
  <c r="K4" i="9"/>
  <c r="K22" i="9"/>
  <c r="K23" i="9"/>
  <c r="K24" i="9"/>
  <c r="K25" i="9"/>
  <c r="K29" i="9"/>
  <c r="K30" i="9"/>
  <c r="K31" i="9"/>
  <c r="K32" i="9"/>
  <c r="K33" i="9"/>
  <c r="K3" i="9"/>
  <c r="K4" i="8"/>
  <c r="K5" i="8"/>
  <c r="K6" i="8"/>
  <c r="K7" i="8"/>
  <c r="K3" i="8"/>
  <c r="K6" i="7"/>
  <c r="K7" i="7"/>
  <c r="K8" i="7"/>
  <c r="K20" i="7"/>
  <c r="K21" i="7"/>
  <c r="K22" i="7"/>
  <c r="K23" i="7"/>
  <c r="K28" i="7"/>
  <c r="K29" i="7"/>
  <c r="K30" i="7"/>
  <c r="K31" i="7"/>
  <c r="K32" i="7"/>
  <c r="K33" i="7"/>
  <c r="K4" i="1"/>
  <c r="K5" i="1"/>
  <c r="K6" i="1"/>
  <c r="K7" i="1"/>
  <c r="K8" i="1"/>
  <c r="K9" i="1"/>
  <c r="K10" i="1"/>
  <c r="K11" i="1"/>
  <c r="K12" i="1"/>
  <c r="K13" i="1"/>
  <c r="K14" i="1"/>
  <c r="K18" i="1"/>
  <c r="K19" i="1"/>
  <c r="K20" i="1"/>
  <c r="K21" i="1"/>
  <c r="K25" i="1"/>
  <c r="K26" i="1"/>
  <c r="K27" i="1"/>
  <c r="K28" i="1"/>
  <c r="K32" i="1"/>
  <c r="K33" i="1"/>
  <c r="K3" i="1"/>
  <c r="K7" i="4"/>
  <c r="K8" i="4"/>
  <c r="K9" i="4"/>
  <c r="K10" i="4"/>
  <c r="K14" i="4"/>
  <c r="K15" i="4"/>
  <c r="K16" i="4"/>
  <c r="K17" i="4"/>
  <c r="K22" i="4"/>
  <c r="K23" i="4"/>
  <c r="K24" i="4"/>
  <c r="K28" i="4"/>
  <c r="K29" i="4"/>
  <c r="K30" i="4"/>
  <c r="K31" i="4"/>
  <c r="K32" i="4"/>
  <c r="K33" i="4"/>
  <c r="K3" i="4"/>
  <c r="H26" i="13"/>
  <c r="E26" i="13"/>
  <c r="G26" i="13" s="1"/>
  <c r="E3" i="11"/>
  <c r="G3" i="11" s="1"/>
  <c r="H3" i="11" s="1"/>
  <c r="E31" i="12"/>
  <c r="G31" i="12" s="1"/>
  <c r="H31" i="12" s="1"/>
  <c r="E32" i="11"/>
  <c r="G32" i="11" s="1"/>
  <c r="H32" i="11" s="1"/>
  <c r="E31" i="11"/>
  <c r="G31" i="11" s="1"/>
  <c r="H31" i="11" s="1"/>
  <c r="D37" i="7" l="1"/>
  <c r="E23" i="7"/>
  <c r="G23" i="7" s="1"/>
  <c r="H23" i="7" s="1"/>
  <c r="E13" i="7"/>
  <c r="G13" i="7" s="1"/>
  <c r="H13" i="7" s="1"/>
  <c r="E25" i="1" l="1"/>
  <c r="G25" i="1" s="1"/>
  <c r="H25" i="1" s="1"/>
  <c r="H32" i="1"/>
  <c r="E32" i="1"/>
  <c r="G32" i="1" s="1"/>
  <c r="E32" i="9" l="1"/>
  <c r="G32" i="9" s="1"/>
  <c r="H32" i="9" s="1"/>
  <c r="E31" i="9"/>
  <c r="G31" i="9" s="1"/>
  <c r="H31" i="9" s="1"/>
  <c r="H33" i="8"/>
  <c r="E33" i="8"/>
  <c r="G33" i="8" s="1"/>
  <c r="H32" i="8"/>
  <c r="E32" i="8"/>
  <c r="G32" i="8" s="1"/>
  <c r="G31" i="5"/>
  <c r="E30" i="5"/>
  <c r="G30" i="5" s="1"/>
  <c r="H30" i="5" s="1"/>
  <c r="K9" i="14"/>
  <c r="E32" i="14"/>
  <c r="G32" i="14" s="1"/>
  <c r="H32" i="14" s="1"/>
  <c r="E4" i="14" l="1"/>
  <c r="G4" i="14" s="1"/>
  <c r="H4" i="14" s="1"/>
  <c r="G8" i="8"/>
  <c r="H29" i="13" l="1"/>
  <c r="H30" i="13"/>
  <c r="H5" i="14"/>
  <c r="H6" i="14"/>
  <c r="K33" i="6"/>
  <c r="K32" i="6"/>
  <c r="K5" i="6"/>
  <c r="K4" i="6"/>
  <c r="K3" i="6"/>
  <c r="D37" i="1"/>
  <c r="K33" i="14"/>
  <c r="K8" i="14"/>
  <c r="K7" i="14"/>
  <c r="K6" i="14"/>
  <c r="K5" i="14"/>
  <c r="K4" i="14"/>
  <c r="K3" i="14"/>
  <c r="K33" i="5"/>
  <c r="K32" i="5"/>
  <c r="K3" i="5"/>
  <c r="E33" i="14"/>
  <c r="G33" i="14" s="1"/>
  <c r="H33" i="14" s="1"/>
  <c r="E27" i="14"/>
  <c r="G27" i="14" s="1"/>
  <c r="H27" i="14" s="1"/>
  <c r="E26" i="14"/>
  <c r="G26" i="14" s="1"/>
  <c r="H26" i="14" s="1"/>
  <c r="E25" i="14"/>
  <c r="G25" i="14" s="1"/>
  <c r="H25" i="14" s="1"/>
  <c r="E20" i="14"/>
  <c r="G20" i="14" s="1"/>
  <c r="H20" i="14" s="1"/>
  <c r="E19" i="14"/>
  <c r="G19" i="14" s="1"/>
  <c r="H19" i="14" s="1"/>
  <c r="E18" i="14"/>
  <c r="G18" i="14" s="1"/>
  <c r="H18" i="14" s="1"/>
  <c r="E13" i="14"/>
  <c r="G13" i="14" s="1"/>
  <c r="H13" i="14" s="1"/>
  <c r="E12" i="14"/>
  <c r="G12" i="14" s="1"/>
  <c r="H12" i="14" s="1"/>
  <c r="E11" i="14"/>
  <c r="G11" i="14" s="1"/>
  <c r="H11" i="14" s="1"/>
  <c r="E6" i="14"/>
  <c r="G6" i="14" s="1"/>
  <c r="E5" i="14"/>
  <c r="G5" i="14" s="1"/>
  <c r="E30" i="13"/>
  <c r="G30" i="13" s="1"/>
  <c r="E29" i="13"/>
  <c r="G29" i="13" s="1"/>
  <c r="E22" i="13"/>
  <c r="G22" i="13" s="1"/>
  <c r="H22" i="13" s="1"/>
  <c r="E21" i="13"/>
  <c r="G21" i="13" s="1"/>
  <c r="H21" i="13" s="1"/>
  <c r="E20" i="13"/>
  <c r="G20" i="13" s="1"/>
  <c r="H20" i="13" s="1"/>
  <c r="E19" i="13"/>
  <c r="G19" i="13" s="1"/>
  <c r="H19" i="13" s="1"/>
  <c r="E15" i="13"/>
  <c r="G15" i="13" s="1"/>
  <c r="H15" i="13" s="1"/>
  <c r="E14" i="13"/>
  <c r="G14" i="13" s="1"/>
  <c r="H14" i="13" s="1"/>
  <c r="E13" i="13"/>
  <c r="G13" i="13" s="1"/>
  <c r="H13" i="13" s="1"/>
  <c r="E12" i="13"/>
  <c r="G12" i="13" s="1"/>
  <c r="H12" i="13" s="1"/>
  <c r="E8" i="13"/>
  <c r="G8" i="13" s="1"/>
  <c r="H8" i="13" s="1"/>
  <c r="E7" i="13"/>
  <c r="G7" i="13" s="1"/>
  <c r="H7" i="13" s="1"/>
  <c r="E6" i="13"/>
  <c r="G6" i="13" s="1"/>
  <c r="H6" i="13" s="1"/>
  <c r="E5" i="13"/>
  <c r="G5" i="13" s="1"/>
  <c r="H5" i="13" s="1"/>
  <c r="E30" i="12"/>
  <c r="G30" i="12" s="1"/>
  <c r="H30" i="12" s="1"/>
  <c r="E29" i="12"/>
  <c r="G29" i="12" s="1"/>
  <c r="H29" i="12" s="1"/>
  <c r="E28" i="12"/>
  <c r="G28" i="12" s="1"/>
  <c r="H28" i="12" s="1"/>
  <c r="E24" i="12"/>
  <c r="G24" i="12" s="1"/>
  <c r="H24" i="12" s="1"/>
  <c r="E23" i="12"/>
  <c r="G23" i="12" s="1"/>
  <c r="H23" i="12" s="1"/>
  <c r="E22" i="12"/>
  <c r="G22" i="12" s="1"/>
  <c r="H22" i="12" s="1"/>
  <c r="E21" i="12"/>
  <c r="G21" i="12" s="1"/>
  <c r="H21" i="12" s="1"/>
  <c r="E17" i="12"/>
  <c r="G17" i="12" s="1"/>
  <c r="H17" i="12" s="1"/>
  <c r="E16" i="12"/>
  <c r="G16" i="12" s="1"/>
  <c r="H16" i="12" s="1"/>
  <c r="E15" i="12"/>
  <c r="G15" i="12" s="1"/>
  <c r="H15" i="12" s="1"/>
  <c r="E14" i="12"/>
  <c r="G14" i="12" s="1"/>
  <c r="H14" i="12" s="1"/>
  <c r="E10" i="12"/>
  <c r="G10" i="12" s="1"/>
  <c r="H10" i="12" s="1"/>
  <c r="E9" i="12"/>
  <c r="G9" i="12" s="1"/>
  <c r="H9" i="12" s="1"/>
  <c r="E8" i="12"/>
  <c r="G8" i="12" s="1"/>
  <c r="H8" i="12" s="1"/>
  <c r="E7" i="12"/>
  <c r="G7" i="12" s="1"/>
  <c r="H7" i="12" s="1"/>
  <c r="E33" i="11"/>
  <c r="G33" i="11" s="1"/>
  <c r="H33" i="11" s="1"/>
  <c r="E27" i="11"/>
  <c r="G27" i="11" s="1"/>
  <c r="H27" i="11" s="1"/>
  <c r="E26" i="11"/>
  <c r="G26" i="11" s="1"/>
  <c r="H26" i="11" s="1"/>
  <c r="E25" i="11"/>
  <c r="G25" i="11" s="1"/>
  <c r="H25" i="11" s="1"/>
  <c r="E24" i="11"/>
  <c r="G24" i="11" s="1"/>
  <c r="H24" i="11" s="1"/>
  <c r="E20" i="11"/>
  <c r="G20" i="11" s="1"/>
  <c r="H20" i="11" s="1"/>
  <c r="E19" i="11"/>
  <c r="G19" i="11" s="1"/>
  <c r="H19" i="11" s="1"/>
  <c r="E18" i="11"/>
  <c r="G18" i="11" s="1"/>
  <c r="H18" i="11" s="1"/>
  <c r="E17" i="11"/>
  <c r="G17" i="11" s="1"/>
  <c r="H17" i="11" s="1"/>
  <c r="E13" i="11"/>
  <c r="G13" i="11" s="1"/>
  <c r="H13" i="11" s="1"/>
  <c r="E12" i="11"/>
  <c r="G12" i="11" s="1"/>
  <c r="H12" i="11" s="1"/>
  <c r="E11" i="11"/>
  <c r="G11" i="11" s="1"/>
  <c r="H11" i="11" s="1"/>
  <c r="E10" i="11"/>
  <c r="G10" i="11" s="1"/>
  <c r="H10" i="11" s="1"/>
  <c r="E4" i="11"/>
  <c r="G4" i="11" s="1"/>
  <c r="H4" i="11" s="1"/>
  <c r="E29" i="10"/>
  <c r="G29" i="10" s="1"/>
  <c r="H29" i="10" s="1"/>
  <c r="E28" i="10"/>
  <c r="G28" i="10" s="1"/>
  <c r="H28" i="10" s="1"/>
  <c r="E27" i="10"/>
  <c r="G27" i="10" s="1"/>
  <c r="H27" i="10" s="1"/>
  <c r="E26" i="10"/>
  <c r="G26" i="10" s="1"/>
  <c r="H26" i="10" s="1"/>
  <c r="E21" i="10"/>
  <c r="G21" i="10" s="1"/>
  <c r="H21" i="10" s="1"/>
  <c r="E20" i="10"/>
  <c r="G20" i="10" s="1"/>
  <c r="H20" i="10" s="1"/>
  <c r="E19" i="10"/>
  <c r="G19" i="10" s="1"/>
  <c r="H19" i="10" s="1"/>
  <c r="E15" i="10"/>
  <c r="G15" i="10" s="1"/>
  <c r="H15" i="10" s="1"/>
  <c r="E14" i="10"/>
  <c r="G14" i="10" s="1"/>
  <c r="H14" i="10" s="1"/>
  <c r="E13" i="10"/>
  <c r="G13" i="10" s="1"/>
  <c r="H13" i="10" s="1"/>
  <c r="E12" i="10"/>
  <c r="G12" i="10" s="1"/>
  <c r="H12" i="10" s="1"/>
  <c r="E8" i="10"/>
  <c r="G8" i="10" s="1"/>
  <c r="H8" i="10" s="1"/>
  <c r="E7" i="10"/>
  <c r="G7" i="10" s="1"/>
  <c r="H7" i="10" s="1"/>
  <c r="E6" i="10"/>
  <c r="G6" i="10" s="1"/>
  <c r="H6" i="10" s="1"/>
  <c r="E5" i="10"/>
  <c r="G5" i="10" s="1"/>
  <c r="H5" i="10" s="1"/>
  <c r="E33" i="9"/>
  <c r="E30" i="9"/>
  <c r="G30" i="9" s="1"/>
  <c r="H30" i="9" s="1"/>
  <c r="E29" i="9"/>
  <c r="G29" i="9" s="1"/>
  <c r="H29" i="9" s="1"/>
  <c r="E25" i="9"/>
  <c r="G25" i="9" s="1"/>
  <c r="H25" i="9" s="1"/>
  <c r="E24" i="9"/>
  <c r="G24" i="9" s="1"/>
  <c r="H24" i="9" s="1"/>
  <c r="E23" i="9"/>
  <c r="G23" i="9" s="1"/>
  <c r="H23" i="9" s="1"/>
  <c r="E22" i="9"/>
  <c r="G22" i="9" s="1"/>
  <c r="H22" i="9" s="1"/>
  <c r="E18" i="9"/>
  <c r="G18" i="9" s="1"/>
  <c r="H18" i="9" s="1"/>
  <c r="E17" i="9"/>
  <c r="G17" i="9" s="1"/>
  <c r="H17" i="9" s="1"/>
  <c r="E16" i="9"/>
  <c r="G16" i="9" s="1"/>
  <c r="H16" i="9" s="1"/>
  <c r="E15" i="9"/>
  <c r="G15" i="9" s="1"/>
  <c r="H15" i="9" s="1"/>
  <c r="E11" i="9"/>
  <c r="G11" i="9" s="1"/>
  <c r="H11" i="9" s="1"/>
  <c r="E10" i="9"/>
  <c r="G10" i="9" s="1"/>
  <c r="H10" i="9" s="1"/>
  <c r="E9" i="9"/>
  <c r="G9" i="9" s="1"/>
  <c r="H9" i="9" s="1"/>
  <c r="E8" i="9"/>
  <c r="G8" i="9" s="1"/>
  <c r="H8" i="9" s="1"/>
  <c r="E4" i="9"/>
  <c r="G4" i="9" s="1"/>
  <c r="H4" i="9" s="1"/>
  <c r="E3" i="9"/>
  <c r="G3" i="9" s="1"/>
  <c r="H3" i="9" s="1"/>
  <c r="E28" i="8"/>
  <c r="G28" i="8" s="1"/>
  <c r="H28" i="8" s="1"/>
  <c r="E27" i="8"/>
  <c r="G27" i="8" s="1"/>
  <c r="H27" i="8" s="1"/>
  <c r="E26" i="8"/>
  <c r="G26" i="8" s="1"/>
  <c r="H26" i="8" s="1"/>
  <c r="E25" i="8"/>
  <c r="G25" i="8" s="1"/>
  <c r="H25" i="8" s="1"/>
  <c r="E21" i="8"/>
  <c r="G21" i="8" s="1"/>
  <c r="H21" i="8" s="1"/>
  <c r="E20" i="8"/>
  <c r="G20" i="8" s="1"/>
  <c r="H20" i="8" s="1"/>
  <c r="E19" i="8"/>
  <c r="G19" i="8" s="1"/>
  <c r="H19" i="8" s="1"/>
  <c r="E18" i="8"/>
  <c r="G18" i="8" s="1"/>
  <c r="H18" i="8" s="1"/>
  <c r="E14" i="8"/>
  <c r="G14" i="8" s="1"/>
  <c r="H14" i="8" s="1"/>
  <c r="E13" i="8"/>
  <c r="G13" i="8" s="1"/>
  <c r="H13" i="8" s="1"/>
  <c r="E12" i="8"/>
  <c r="G12" i="8" s="1"/>
  <c r="H12" i="8" s="1"/>
  <c r="E11" i="8"/>
  <c r="G11" i="8" s="1"/>
  <c r="H11" i="8" s="1"/>
  <c r="E7" i="8"/>
  <c r="G7" i="8" s="1"/>
  <c r="H7" i="8" s="1"/>
  <c r="E6" i="8"/>
  <c r="G6" i="8" s="1"/>
  <c r="H6" i="8" s="1"/>
  <c r="E5" i="8"/>
  <c r="G5" i="8" s="1"/>
  <c r="H5" i="8" s="1"/>
  <c r="E4" i="8"/>
  <c r="G4" i="8" s="1"/>
  <c r="H4" i="8" s="1"/>
  <c r="E28" i="7"/>
  <c r="G28" i="7" s="1"/>
  <c r="H28" i="7" s="1"/>
  <c r="E27" i="7"/>
  <c r="G27" i="7" s="1"/>
  <c r="H27" i="7" s="1"/>
  <c r="E22" i="7"/>
  <c r="G22" i="7" s="1"/>
  <c r="H22" i="7" s="1"/>
  <c r="E21" i="7"/>
  <c r="G21" i="7" s="1"/>
  <c r="H21" i="7" s="1"/>
  <c r="E20" i="7"/>
  <c r="G20" i="7" s="1"/>
  <c r="H20" i="7" s="1"/>
  <c r="E16" i="7"/>
  <c r="G16" i="7" s="1"/>
  <c r="H16" i="7" s="1"/>
  <c r="E15" i="7"/>
  <c r="G15" i="7" s="1"/>
  <c r="H15" i="7" s="1"/>
  <c r="E14" i="7"/>
  <c r="G14" i="7" s="1"/>
  <c r="H14" i="7" s="1"/>
  <c r="E8" i="7"/>
  <c r="G8" i="7" s="1"/>
  <c r="H8" i="7" s="1"/>
  <c r="E7" i="7"/>
  <c r="G7" i="7" s="1"/>
  <c r="H7" i="7" s="1"/>
  <c r="E6" i="7"/>
  <c r="G6" i="7" s="1"/>
  <c r="H6" i="7" s="1"/>
  <c r="E29" i="7"/>
  <c r="G29" i="7" s="1"/>
  <c r="H29" i="7" s="1"/>
  <c r="E30" i="7"/>
  <c r="G30" i="7" s="1"/>
  <c r="H30" i="7" s="1"/>
  <c r="E33" i="6"/>
  <c r="G33" i="6" s="1"/>
  <c r="H33" i="6" s="1"/>
  <c r="E26" i="6"/>
  <c r="G26" i="6" s="1"/>
  <c r="H26" i="6" s="1"/>
  <c r="E25" i="6"/>
  <c r="G25" i="6" s="1"/>
  <c r="H25" i="6" s="1"/>
  <c r="E24" i="6"/>
  <c r="G24" i="6" s="1"/>
  <c r="H24" i="6" s="1"/>
  <c r="E23" i="6"/>
  <c r="G23" i="6" s="1"/>
  <c r="H23" i="6" s="1"/>
  <c r="E17" i="6"/>
  <c r="G17" i="6" s="1"/>
  <c r="H17" i="6" s="1"/>
  <c r="E16" i="6"/>
  <c r="G16" i="6" s="1"/>
  <c r="H16" i="6" s="1"/>
  <c r="E12" i="6"/>
  <c r="G12" i="6" s="1"/>
  <c r="H12" i="6" s="1"/>
  <c r="E10" i="6"/>
  <c r="G10" i="6" s="1"/>
  <c r="H10" i="6" s="1"/>
  <c r="E9" i="6"/>
  <c r="G9" i="6" s="1"/>
  <c r="H9" i="6" s="1"/>
  <c r="E5" i="6"/>
  <c r="G5" i="6" s="1"/>
  <c r="H5" i="6" s="1"/>
  <c r="E4" i="6"/>
  <c r="G4" i="6" s="1"/>
  <c r="H4" i="6" s="1"/>
  <c r="E29" i="5"/>
  <c r="G29" i="5" s="1"/>
  <c r="H29" i="5" s="1"/>
  <c r="E24" i="5"/>
  <c r="G24" i="5" s="1"/>
  <c r="H24" i="5" s="1"/>
  <c r="E23" i="5"/>
  <c r="G23" i="5" s="1"/>
  <c r="H23" i="5" s="1"/>
  <c r="E22" i="5"/>
  <c r="G22" i="5" s="1"/>
  <c r="H22" i="5" s="1"/>
  <c r="E17" i="5"/>
  <c r="G17" i="5" s="1"/>
  <c r="H17" i="5" s="1"/>
  <c r="E16" i="5"/>
  <c r="G16" i="5" s="1"/>
  <c r="H16" i="5" s="1"/>
  <c r="E15" i="5"/>
  <c r="G15" i="5" s="1"/>
  <c r="H15" i="5" s="1"/>
  <c r="E10" i="5"/>
  <c r="G10" i="5" s="1"/>
  <c r="H10" i="5" s="1"/>
  <c r="E9" i="5"/>
  <c r="G9" i="5" s="1"/>
  <c r="H9" i="5" s="1"/>
  <c r="E8" i="5"/>
  <c r="G8" i="5" s="1"/>
  <c r="H8" i="5" s="1"/>
  <c r="E3" i="5"/>
  <c r="G3" i="5" s="1"/>
  <c r="H3" i="5" s="1"/>
  <c r="E30" i="4"/>
  <c r="G30" i="4" s="1"/>
  <c r="H30" i="4" s="1"/>
  <c r="E29" i="4"/>
  <c r="G29" i="4" s="1"/>
  <c r="H29" i="4" s="1"/>
  <c r="E28" i="4"/>
  <c r="G28" i="4" s="1"/>
  <c r="H28" i="4" s="1"/>
  <c r="E24" i="4"/>
  <c r="G24" i="4" s="1"/>
  <c r="H24" i="4" s="1"/>
  <c r="E23" i="4"/>
  <c r="G23" i="4" s="1"/>
  <c r="H23" i="4" s="1"/>
  <c r="E22" i="4"/>
  <c r="G22" i="4" s="1"/>
  <c r="H22" i="4" s="1"/>
  <c r="E21" i="4"/>
  <c r="G21" i="4" s="1"/>
  <c r="H21" i="4" s="1"/>
  <c r="E3" i="4"/>
  <c r="G3" i="4" s="1"/>
  <c r="H3" i="4" s="1"/>
  <c r="E7" i="4"/>
  <c r="G7" i="4" s="1"/>
  <c r="H7" i="4" s="1"/>
  <c r="E17" i="4"/>
  <c r="G17" i="4" s="1"/>
  <c r="H17" i="4" s="1"/>
  <c r="E16" i="4"/>
  <c r="G16" i="4" s="1"/>
  <c r="H16" i="4" s="1"/>
  <c r="E15" i="4"/>
  <c r="G15" i="4" s="1"/>
  <c r="H15" i="4" s="1"/>
  <c r="E14" i="4"/>
  <c r="G14" i="4" s="1"/>
  <c r="H14" i="4" s="1"/>
  <c r="E10" i="4"/>
  <c r="G10" i="4" s="1"/>
  <c r="H10" i="4" s="1"/>
  <c r="E9" i="4"/>
  <c r="G9" i="4" s="1"/>
  <c r="H9" i="4" s="1"/>
  <c r="E8" i="4"/>
  <c r="G8" i="4" s="1"/>
  <c r="H8" i="4" s="1"/>
  <c r="E20" i="1"/>
  <c r="G20" i="1" s="1"/>
  <c r="H20" i="1" s="1"/>
  <c r="E21" i="1"/>
  <c r="G21" i="1" s="1"/>
  <c r="H21" i="1" s="1"/>
  <c r="E26" i="1"/>
  <c r="G26" i="1" s="1"/>
  <c r="H26" i="1" s="1"/>
  <c r="E27" i="1"/>
  <c r="G27" i="1" s="1"/>
  <c r="H27" i="1" s="1"/>
  <c r="G28" i="1"/>
  <c r="H28" i="1" s="1"/>
  <c r="E4" i="1"/>
  <c r="E5" i="1"/>
  <c r="E6" i="1"/>
  <c r="E7" i="1"/>
  <c r="E12" i="1"/>
  <c r="G12" i="1" s="1"/>
  <c r="H12" i="1" s="1"/>
  <c r="E13" i="1"/>
  <c r="G13" i="1" s="1"/>
  <c r="H13" i="1" s="1"/>
  <c r="E14" i="1"/>
  <c r="G14" i="1" s="1"/>
  <c r="H14" i="1" s="1"/>
  <c r="E18" i="1"/>
  <c r="G18" i="1" s="1"/>
  <c r="H18" i="1" s="1"/>
  <c r="E19" i="1"/>
  <c r="G19" i="1" s="1"/>
  <c r="H19" i="1" s="1"/>
  <c r="H35" i="11" l="1"/>
  <c r="H35" i="10"/>
  <c r="H35" i="9"/>
  <c r="H35" i="8"/>
  <c r="H35" i="7"/>
  <c r="D35" i="11"/>
  <c r="H35" i="6"/>
  <c r="H35" i="4"/>
  <c r="H35" i="5"/>
  <c r="G4" i="1"/>
  <c r="H4" i="1" s="1"/>
  <c r="H7" i="1"/>
  <c r="G7" i="1"/>
  <c r="H5" i="1"/>
  <c r="G5" i="1"/>
  <c r="H6" i="1"/>
  <c r="G6" i="1"/>
  <c r="D35" i="4"/>
  <c r="H35" i="14"/>
  <c r="D35" i="12"/>
  <c r="H33" i="9"/>
  <c r="G33" i="9"/>
  <c r="D35" i="14"/>
  <c r="D37" i="5"/>
  <c r="D35" i="13"/>
  <c r="D37" i="10"/>
  <c r="D37" i="14"/>
  <c r="D35" i="6"/>
  <c r="D37" i="4"/>
  <c r="D35" i="5"/>
  <c r="D37" i="11"/>
  <c r="D35" i="10"/>
  <c r="D37" i="12"/>
  <c r="D35" i="8"/>
  <c r="D35" i="7"/>
  <c r="D37" i="6"/>
  <c r="D37" i="13"/>
  <c r="D37" i="9"/>
  <c r="D37" i="8"/>
  <c r="D35" i="9" l="1"/>
  <c r="J35" i="9" s="1"/>
  <c r="H35" i="1"/>
  <c r="D35" i="1"/>
  <c r="J35" i="12"/>
  <c r="J35" i="14"/>
  <c r="J37" i="14" s="1"/>
  <c r="H37" i="1"/>
  <c r="H37" i="10"/>
  <c r="H37" i="6"/>
  <c r="H37" i="14"/>
  <c r="H37" i="11"/>
  <c r="H37" i="7"/>
  <c r="H37" i="5"/>
  <c r="H37" i="12"/>
  <c r="H37" i="8"/>
  <c r="H37" i="4"/>
  <c r="H37" i="13"/>
  <c r="H37" i="9"/>
  <c r="J35" i="13"/>
  <c r="J35" i="11"/>
  <c r="J35" i="10"/>
  <c r="J35" i="8"/>
  <c r="J35" i="7"/>
  <c r="J35" i="6"/>
  <c r="J35" i="5"/>
  <c r="J35" i="4"/>
  <c r="J35" i="1" l="1"/>
  <c r="J37" i="5"/>
  <c r="J37" i="4" l="1"/>
  <c r="J37" i="1" l="1"/>
  <c r="J37" i="6" l="1"/>
  <c r="J37" i="7" l="1"/>
  <c r="J37" i="8" s="1"/>
  <c r="J37" i="9" s="1"/>
  <c r="J37" i="10" s="1"/>
  <c r="J37" i="11" l="1"/>
  <c r="J37" i="12" s="1"/>
  <c r="J37" i="13" s="1"/>
</calcChain>
</file>

<file path=xl/sharedStrings.xml><?xml version="1.0" encoding="utf-8"?>
<sst xmlns="http://schemas.openxmlformats.org/spreadsheetml/2006/main" count="550" uniqueCount="48">
  <si>
    <t>Ende</t>
  </si>
  <si>
    <t>Pause</t>
  </si>
  <si>
    <t>Datum</t>
  </si>
  <si>
    <t>Beginn</t>
  </si>
  <si>
    <t>Arbeitszeit</t>
  </si>
  <si>
    <t>Anwesenheit</t>
  </si>
  <si>
    <t>Bemerkung</t>
  </si>
  <si>
    <t>Karfreitag</t>
  </si>
  <si>
    <t>Ostermontag</t>
  </si>
  <si>
    <t>Summe IST</t>
  </si>
  <si>
    <t>Summe SOLL</t>
  </si>
  <si>
    <t>X-Zeit</t>
  </si>
  <si>
    <t>Urlaub</t>
  </si>
  <si>
    <t>Di</t>
  </si>
  <si>
    <t>Mi</t>
  </si>
  <si>
    <t>Do</t>
  </si>
  <si>
    <t>Fr</t>
  </si>
  <si>
    <t>Sa</t>
  </si>
  <si>
    <t>So</t>
  </si>
  <si>
    <t>Mo</t>
  </si>
  <si>
    <t>Tag der Deutschen Einheit</t>
  </si>
  <si>
    <t>Allerheiligen</t>
  </si>
  <si>
    <t>2. Weihnachtsfeiertag</t>
  </si>
  <si>
    <t>1. Weihnachtsfeiertag</t>
  </si>
  <si>
    <t>Heilige Drei Könige</t>
  </si>
  <si>
    <t>Neujahr</t>
  </si>
  <si>
    <t>X-Zeit gesamt</t>
  </si>
  <si>
    <t>Resturlaub</t>
  </si>
  <si>
    <t>Jahresurlaub</t>
  </si>
  <si>
    <t>X-Zeit aus Vorjahr</t>
  </si>
  <si>
    <t>Januar 2012</t>
  </si>
  <si>
    <t>Februar 2012</t>
  </si>
  <si>
    <t>März 2012</t>
  </si>
  <si>
    <t>April 2012</t>
  </si>
  <si>
    <t>Mai 2012</t>
  </si>
  <si>
    <t>Juni 2012</t>
  </si>
  <si>
    <t>Juli 2012</t>
  </si>
  <si>
    <t>August 2012</t>
  </si>
  <si>
    <t>September 2012</t>
  </si>
  <si>
    <t>Oktober 2012</t>
  </si>
  <si>
    <t>November 2012</t>
  </si>
  <si>
    <t>Dezember 2012</t>
  </si>
  <si>
    <t>Tag der Arbeit</t>
  </si>
  <si>
    <t>Christi Himmelfahrt</t>
  </si>
  <si>
    <t>Pfingstmontag</t>
  </si>
  <si>
    <t>Fronleichnam</t>
  </si>
  <si>
    <t>Ostersonntag</t>
  </si>
  <si>
    <t>X-tag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</si>
</sst>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0.00\ &quot;h&quot;"/>
    <numFmt numFmtId="166" formatCode="0\ &quot;d&quot;"/>
  </numFmts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5B3D7"/>
        <bgColor indexed="64"/>
      </patternFill>
    </fill>
  </fills>
  <borders count="24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/>
      <right style="thick">
        <color theme="3"/>
      </right>
      <top style="thick">
        <color theme="0"/>
      </top>
      <bottom style="thick">
        <color theme="0"/>
      </bottom>
      <diagonal/>
    </border>
    <border>
      <left/>
      <right style="thick">
        <color theme="3"/>
      </right>
      <top style="thick">
        <color theme="0"/>
      </top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 style="thick">
        <color theme="3"/>
      </left>
      <right/>
      <top/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 style="thick">
        <color theme="0"/>
      </left>
      <right/>
      <top/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 style="thick">
        <color theme="3"/>
      </left>
      <right/>
      <top style="thick">
        <color theme="0"/>
      </top>
      <bottom/>
      <diagonal/>
    </border>
    <border>
      <left style="thick">
        <color theme="3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3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Border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0" fontId="0" fillId="0" borderId="10" xfId="0" applyBorder="1"/>
    <xf numFmtId="164" fontId="2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5" fontId="6" fillId="5" borderId="15" xfId="0" applyNumberFormat="1" applyFont="1" applyFill="1" applyBorder="1" applyAlignment="1">
      <alignment horizontal="center" vertical="center"/>
    </xf>
    <xf numFmtId="165" fontId="6" fillId="2" borderId="16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165" fontId="6" fillId="3" borderId="16" xfId="0" applyNumberFormat="1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6" xfId="0" applyBorder="1"/>
    <xf numFmtId="164" fontId="2" fillId="3" borderId="13" xfId="0" applyNumberFormat="1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19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/>
    </xf>
    <xf numFmtId="14" fontId="1" fillId="2" borderId="1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4" fontId="1" fillId="2" borderId="2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5" fontId="2" fillId="2" borderId="1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/>
    </xf>
    <xf numFmtId="166" fontId="6" fillId="2" borderId="16" xfId="0" applyNumberFormat="1" applyFont="1" applyFill="1" applyBorder="1" applyAlignment="1">
      <alignment horizontal="center" vertical="center"/>
    </xf>
    <xf numFmtId="166" fontId="6" fillId="3" borderId="16" xfId="0" applyNumberFormat="1" applyFon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0" xfId="0" applyNumberFormat="1"/>
    <xf numFmtId="2" fontId="7" fillId="0" borderId="0" xfId="0" applyNumberFormat="1" applyFont="1" applyAlignment="1">
      <alignment horizontal="center"/>
    </xf>
    <xf numFmtId="20" fontId="0" fillId="0" borderId="0" xfId="0" applyNumberFormat="1"/>
    <xf numFmtId="0" fontId="0" fillId="0" borderId="0" xfId="0" applyFill="1"/>
    <xf numFmtId="2" fontId="7" fillId="0" borderId="0" xfId="0" applyNumberFormat="1" applyFont="1" applyAlignment="1">
      <alignment horizontal="right"/>
    </xf>
    <xf numFmtId="165" fontId="0" fillId="0" borderId="0" xfId="0" applyNumberFormat="1"/>
    <xf numFmtId="164" fontId="8" fillId="3" borderId="0" xfId="0" applyNumberFormat="1" applyFont="1" applyFill="1" applyBorder="1" applyAlignment="1">
      <alignment horizontal="center" vertical="center"/>
    </xf>
    <xf numFmtId="164" fontId="8" fillId="4" borderId="0" xfId="0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left" vertical="center"/>
    </xf>
    <xf numFmtId="0" fontId="9" fillId="0" borderId="0" xfId="0" applyFont="1"/>
    <xf numFmtId="164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6" fontId="6" fillId="3" borderId="15" xfId="0" applyNumberFormat="1" applyFont="1" applyFill="1" applyBorder="1" applyAlignment="1">
      <alignment horizontal="center" vertical="center"/>
    </xf>
    <xf numFmtId="165" fontId="2" fillId="6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0" fontId="0" fillId="0" borderId="16" xfId="0" applyBorder="1"/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164" fontId="2" fillId="4" borderId="22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164" fontId="2" fillId="3" borderId="23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left" vertical="center"/>
    </xf>
    <xf numFmtId="49" fontId="2" fillId="4" borderId="13" xfId="0" applyNumberFormat="1" applyFont="1" applyFill="1" applyBorder="1" applyAlignment="1">
      <alignment horizontal="left" vertical="center"/>
    </xf>
    <xf numFmtId="49" fontId="2" fillId="4" borderId="14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center"/>
    </xf>
    <xf numFmtId="49" fontId="2" fillId="4" borderId="9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left" vertical="center"/>
    </xf>
    <xf numFmtId="49" fontId="2" fillId="2" borderId="14" xfId="0" applyNumberFormat="1" applyFont="1" applyFill="1" applyBorder="1" applyAlignment="1">
      <alignment horizontal="left" vertical="center"/>
    </xf>
    <xf numFmtId="49" fontId="2" fillId="4" borderId="0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K40"/>
  <sheetViews>
    <sheetView showGridLines="0" tabSelected="1" zoomScale="80" zoomScaleNormal="80" workbookViewId="0">
      <selection activeCell="O15" sqref="O15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30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31" t="s">
        <v>3</v>
      </c>
      <c r="D2" s="6" t="s">
        <v>0</v>
      </c>
      <c r="E2" s="31" t="s">
        <v>5</v>
      </c>
      <c r="F2" s="6" t="s">
        <v>1</v>
      </c>
      <c r="G2" s="4"/>
      <c r="H2" s="31" t="s">
        <v>4</v>
      </c>
      <c r="I2" s="139" t="s">
        <v>6</v>
      </c>
      <c r="J2" s="140"/>
    </row>
    <row r="3" spans="1:11" ht="20.100000000000001" customHeight="1" thickTop="1" x14ac:dyDescent="0.25">
      <c r="A3" s="28">
        <v>41275</v>
      </c>
      <c r="B3" s="27" t="s">
        <v>13</v>
      </c>
      <c r="C3" s="11"/>
      <c r="D3" s="11"/>
      <c r="E3" s="11"/>
      <c r="F3" s="11"/>
      <c r="G3" s="11"/>
      <c r="H3" s="12"/>
      <c r="I3" s="141" t="s">
        <v>25</v>
      </c>
      <c r="J3" s="142"/>
      <c r="K3">
        <f t="shared" ref="K3:K9" si="0">IF(I3="Urlaub",1,0)</f>
        <v>0</v>
      </c>
    </row>
    <row r="4" spans="1:11" ht="20.100000000000001" customHeight="1" x14ac:dyDescent="0.25">
      <c r="A4" s="29">
        <v>41276</v>
      </c>
      <c r="B4" s="27" t="s">
        <v>14</v>
      </c>
      <c r="C4" s="7">
        <v>0.28125</v>
      </c>
      <c r="D4" s="8">
        <v>0.60416666666666663</v>
      </c>
      <c r="E4" s="7">
        <f t="shared" ref="E4" si="1">D4-C4</f>
        <v>0.32291666666666663</v>
      </c>
      <c r="F4" s="8">
        <v>3.125E-2</v>
      </c>
      <c r="G4" s="8">
        <f t="shared" ref="G4" si="2">E4-F4</f>
        <v>0.29166666666666663</v>
      </c>
      <c r="H4" s="9">
        <f t="shared" ref="H4" si="3">IF(D4&gt;0,G4*24,0)</f>
        <v>6.9999999999999991</v>
      </c>
      <c r="I4" s="143"/>
      <c r="J4" s="144"/>
      <c r="K4">
        <f t="shared" si="0"/>
        <v>0</v>
      </c>
    </row>
    <row r="5" spans="1:11" ht="20.100000000000001" customHeight="1" x14ac:dyDescent="0.25">
      <c r="A5" s="91">
        <v>41277</v>
      </c>
      <c r="B5" s="27" t="s">
        <v>15</v>
      </c>
      <c r="C5" s="7">
        <v>0.28125</v>
      </c>
      <c r="D5" s="8">
        <v>0.625</v>
      </c>
      <c r="E5" s="7">
        <f t="shared" ref="E5:E6" si="4">D5-C5</f>
        <v>0.34375</v>
      </c>
      <c r="F5" s="8">
        <v>3.125E-2</v>
      </c>
      <c r="G5" s="8">
        <f t="shared" ref="G5:G6" si="5">E5-F5</f>
        <v>0.3125</v>
      </c>
      <c r="H5" s="9">
        <f t="shared" ref="H5:H6" si="6">IF(D5&gt;0,G5*24,0)</f>
        <v>7.5</v>
      </c>
      <c r="I5" s="143"/>
      <c r="J5" s="144"/>
      <c r="K5">
        <f t="shared" si="0"/>
        <v>0</v>
      </c>
    </row>
    <row r="6" spans="1:11" ht="20.100000000000001" customHeight="1" x14ac:dyDescent="0.25">
      <c r="A6" s="29">
        <v>41278</v>
      </c>
      <c r="B6" s="27" t="s">
        <v>16</v>
      </c>
      <c r="C6" s="7"/>
      <c r="D6" s="8"/>
      <c r="E6" s="7">
        <f t="shared" si="4"/>
        <v>0</v>
      </c>
      <c r="F6" s="8"/>
      <c r="G6" s="8">
        <f t="shared" si="5"/>
        <v>0</v>
      </c>
      <c r="H6" s="9">
        <f t="shared" si="6"/>
        <v>0</v>
      </c>
      <c r="I6" s="143" t="s">
        <v>47</v>
      </c>
      <c r="J6" s="144"/>
      <c r="K6">
        <f t="shared" si="0"/>
        <v>0</v>
      </c>
    </row>
    <row r="7" spans="1:11" ht="20.100000000000001" customHeight="1" x14ac:dyDescent="0.25">
      <c r="A7" s="29">
        <v>41279</v>
      </c>
      <c r="B7" s="27" t="s">
        <v>17</v>
      </c>
      <c r="C7" s="11"/>
      <c r="D7" s="11"/>
      <c r="E7" s="11"/>
      <c r="F7" s="11"/>
      <c r="G7" s="11"/>
      <c r="H7" s="89"/>
      <c r="I7" s="89"/>
      <c r="J7" s="90"/>
      <c r="K7">
        <f t="shared" si="0"/>
        <v>0</v>
      </c>
    </row>
    <row r="8" spans="1:11" ht="20.100000000000001" customHeight="1" x14ac:dyDescent="0.25">
      <c r="A8" s="91">
        <v>41280</v>
      </c>
      <c r="B8" s="27" t="s">
        <v>18</v>
      </c>
      <c r="C8" s="11"/>
      <c r="D8" s="11"/>
      <c r="E8" s="11"/>
      <c r="F8" s="11"/>
      <c r="G8" s="11"/>
      <c r="H8" s="35"/>
      <c r="I8" s="147" t="s">
        <v>24</v>
      </c>
      <c r="J8" s="148"/>
      <c r="K8">
        <f t="shared" si="0"/>
        <v>0</v>
      </c>
    </row>
    <row r="9" spans="1:11" ht="20.100000000000001" customHeight="1" x14ac:dyDescent="0.25">
      <c r="A9" s="29">
        <v>41281</v>
      </c>
      <c r="B9" s="27" t="s">
        <v>19</v>
      </c>
      <c r="C9" s="7"/>
      <c r="D9" s="8"/>
      <c r="E9" s="7">
        <f t="shared" ref="E9:E13" si="7">D9-C9</f>
        <v>0</v>
      </c>
      <c r="F9" s="8"/>
      <c r="G9" s="8">
        <f t="shared" ref="G9:G13" si="8">E9-F9</f>
        <v>0</v>
      </c>
      <c r="H9" s="9">
        <f>IF(D9&gt;0,G9*24,0)</f>
        <v>0</v>
      </c>
      <c r="I9" s="87" t="s">
        <v>12</v>
      </c>
      <c r="J9" s="88"/>
      <c r="K9">
        <f t="shared" si="0"/>
        <v>1</v>
      </c>
    </row>
    <row r="10" spans="1:11" ht="20.100000000000001" customHeight="1" x14ac:dyDescent="0.25">
      <c r="A10" s="29">
        <v>41282</v>
      </c>
      <c r="B10" s="27" t="s">
        <v>13</v>
      </c>
      <c r="C10" s="7"/>
      <c r="D10" s="8"/>
      <c r="E10" s="7">
        <f>D10-C10</f>
        <v>0</v>
      </c>
      <c r="F10" s="8"/>
      <c r="G10" s="8">
        <f t="shared" si="8"/>
        <v>0</v>
      </c>
      <c r="H10" s="9">
        <f>IF(D10&gt;0,G10*24,0)</f>
        <v>0</v>
      </c>
      <c r="I10" s="87"/>
      <c r="J10" s="88"/>
      <c r="K10">
        <f>IF(I10="Urlaub",1,0)</f>
        <v>0</v>
      </c>
    </row>
    <row r="11" spans="1:11" ht="20.100000000000001" customHeight="1" x14ac:dyDescent="0.25">
      <c r="A11" s="91">
        <v>41283</v>
      </c>
      <c r="B11" s="27" t="s">
        <v>14</v>
      </c>
      <c r="C11" s="7"/>
      <c r="D11" s="8"/>
      <c r="E11" s="7">
        <f t="shared" si="7"/>
        <v>0</v>
      </c>
      <c r="F11" s="8"/>
      <c r="G11" s="8">
        <f t="shared" si="8"/>
        <v>0</v>
      </c>
      <c r="H11" s="9">
        <f>IF(D11&gt;0,G11*24,0)</f>
        <v>0</v>
      </c>
      <c r="I11" s="87"/>
      <c r="J11" s="59"/>
      <c r="K11">
        <f>IF(I11="Urlaub",1,0)</f>
        <v>0</v>
      </c>
    </row>
    <row r="12" spans="1:11" ht="20.100000000000001" customHeight="1" x14ac:dyDescent="0.25">
      <c r="A12" s="29">
        <v>41284</v>
      </c>
      <c r="B12" s="27" t="s">
        <v>15</v>
      </c>
      <c r="C12" s="7"/>
      <c r="D12" s="8"/>
      <c r="E12" s="7">
        <f>D12-C12</f>
        <v>0</v>
      </c>
      <c r="F12" s="8"/>
      <c r="G12" s="8">
        <f t="shared" si="8"/>
        <v>0</v>
      </c>
      <c r="H12" s="9">
        <f>IF(D12&gt;0,G12*24,0)</f>
        <v>0</v>
      </c>
      <c r="I12" s="94"/>
      <c r="J12" s="59"/>
      <c r="K12">
        <f>IF(I12="Urlaub",1,0)</f>
        <v>0</v>
      </c>
    </row>
    <row r="13" spans="1:11" ht="20.100000000000001" customHeight="1" x14ac:dyDescent="0.25">
      <c r="A13" s="29">
        <v>41285</v>
      </c>
      <c r="B13" s="27" t="s">
        <v>16</v>
      </c>
      <c r="C13" s="7"/>
      <c r="D13" s="8"/>
      <c r="E13" s="7">
        <f t="shared" si="7"/>
        <v>0</v>
      </c>
      <c r="F13" s="8"/>
      <c r="G13" s="8">
        <f t="shared" si="8"/>
        <v>0</v>
      </c>
      <c r="H13" s="9">
        <f>IF(D13&gt;0,G13*24,0)</f>
        <v>0</v>
      </c>
      <c r="I13" s="77"/>
      <c r="J13" s="59"/>
      <c r="K13">
        <f>IF(I13="Urlaub",1,0)</f>
        <v>0</v>
      </c>
    </row>
    <row r="14" spans="1:11" ht="20.100000000000001" customHeight="1" x14ac:dyDescent="0.25">
      <c r="A14" s="91">
        <v>41286</v>
      </c>
      <c r="B14" s="27" t="s">
        <v>17</v>
      </c>
      <c r="C14" s="11"/>
      <c r="D14" s="11"/>
      <c r="E14" s="11"/>
      <c r="F14" s="11"/>
      <c r="G14" s="11"/>
      <c r="H14" s="56"/>
      <c r="I14" s="56"/>
      <c r="J14" s="57"/>
      <c r="K14">
        <f>IF(I14="Urlaub",1,0)</f>
        <v>0</v>
      </c>
    </row>
    <row r="15" spans="1:11" ht="20.100000000000001" customHeight="1" x14ac:dyDescent="0.25">
      <c r="A15" s="29">
        <v>41287</v>
      </c>
      <c r="B15" s="27" t="s">
        <v>18</v>
      </c>
      <c r="C15" s="11"/>
      <c r="D15" s="11"/>
      <c r="E15" s="11"/>
      <c r="F15" s="11"/>
      <c r="G15" s="11"/>
      <c r="H15" s="56"/>
      <c r="I15" s="56"/>
      <c r="J15" s="57"/>
      <c r="K15">
        <f>IF(I15="Urlaub",1,0)</f>
        <v>0</v>
      </c>
    </row>
    <row r="16" spans="1:11" ht="20.100000000000001" customHeight="1" x14ac:dyDescent="0.25">
      <c r="A16" s="29">
        <v>41288</v>
      </c>
      <c r="B16" s="27" t="s">
        <v>19</v>
      </c>
      <c r="C16" s="7"/>
      <c r="D16" s="8"/>
      <c r="E16" s="7">
        <f t="shared" ref="E16:E17" si="9">D16-C16</f>
        <v>0</v>
      </c>
      <c r="F16" s="8"/>
      <c r="G16" s="8">
        <f t="shared" ref="G16:G17" si="10">E16-F16</f>
        <v>0</v>
      </c>
      <c r="H16" s="9">
        <f t="shared" ref="H16:H17" si="11">IF(D16&gt;0,G16*24,0)</f>
        <v>0</v>
      </c>
      <c r="I16" s="87"/>
      <c r="J16" s="88"/>
      <c r="K16">
        <f>IF(I16="Urlaub",1,0)</f>
        <v>0</v>
      </c>
    </row>
    <row r="17" spans="1:11" ht="20.100000000000001" customHeight="1" x14ac:dyDescent="0.25">
      <c r="A17" s="91">
        <v>41289</v>
      </c>
      <c r="B17" s="27" t="s">
        <v>13</v>
      </c>
      <c r="C17" s="7"/>
      <c r="D17" s="8"/>
      <c r="E17" s="7">
        <f t="shared" si="9"/>
        <v>0</v>
      </c>
      <c r="F17" s="8"/>
      <c r="G17" s="8">
        <f t="shared" si="10"/>
        <v>0</v>
      </c>
      <c r="H17" s="9">
        <f t="shared" si="11"/>
        <v>0</v>
      </c>
      <c r="I17" s="87"/>
      <c r="J17" s="88"/>
      <c r="K17">
        <f>IF(I17="Urlaub",1,0)</f>
        <v>0</v>
      </c>
    </row>
    <row r="18" spans="1:11" ht="20.100000000000001" customHeight="1" x14ac:dyDescent="0.25">
      <c r="A18" s="29">
        <v>41290</v>
      </c>
      <c r="B18" s="27" t="s">
        <v>14</v>
      </c>
      <c r="C18" s="7"/>
      <c r="D18" s="8"/>
      <c r="E18" s="7">
        <f t="shared" ref="E18:E20" si="12">D18-C18</f>
        <v>0</v>
      </c>
      <c r="F18" s="8"/>
      <c r="G18" s="8">
        <f t="shared" ref="G18:G20" si="13">E18-F18</f>
        <v>0</v>
      </c>
      <c r="H18" s="9">
        <f>IF(D18&gt;0,G18*24,0)</f>
        <v>0</v>
      </c>
      <c r="I18" s="58"/>
      <c r="J18" s="59"/>
      <c r="K18">
        <f>IF(I18="Urlaub",1,0)</f>
        <v>0</v>
      </c>
    </row>
    <row r="19" spans="1:11" ht="20.100000000000001" customHeight="1" x14ac:dyDescent="0.25">
      <c r="A19" s="29">
        <v>41291</v>
      </c>
      <c r="B19" s="27" t="s">
        <v>15</v>
      </c>
      <c r="C19" s="7"/>
      <c r="D19" s="8"/>
      <c r="E19" s="7">
        <f t="shared" si="12"/>
        <v>0</v>
      </c>
      <c r="F19" s="8"/>
      <c r="G19" s="8">
        <f t="shared" si="13"/>
        <v>0</v>
      </c>
      <c r="H19" s="9">
        <f>IF(D19&gt;0,G19*24,0)</f>
        <v>0</v>
      </c>
      <c r="I19" s="58"/>
      <c r="J19" s="59"/>
      <c r="K19">
        <f>IF(I19="Urlaub",1,0)</f>
        <v>0</v>
      </c>
    </row>
    <row r="20" spans="1:11" ht="20.100000000000001" customHeight="1" x14ac:dyDescent="0.25">
      <c r="A20" s="91">
        <v>41292</v>
      </c>
      <c r="B20" s="27" t="s">
        <v>16</v>
      </c>
      <c r="C20" s="7"/>
      <c r="D20" s="8"/>
      <c r="E20" s="7">
        <f t="shared" si="12"/>
        <v>0</v>
      </c>
      <c r="F20" s="8"/>
      <c r="G20" s="8">
        <f t="shared" si="13"/>
        <v>0</v>
      </c>
      <c r="H20" s="9">
        <f>IF(D20&gt;0,G20*24,0)</f>
        <v>0</v>
      </c>
      <c r="I20" s="58"/>
      <c r="J20" s="59"/>
      <c r="K20">
        <f>IF(I20="Urlaub",1,0)</f>
        <v>0</v>
      </c>
    </row>
    <row r="21" spans="1:11" ht="20.100000000000001" customHeight="1" x14ac:dyDescent="0.25">
      <c r="A21" s="29">
        <v>41293</v>
      </c>
      <c r="B21" s="27" t="s">
        <v>17</v>
      </c>
      <c r="C21" s="11"/>
      <c r="D21" s="11"/>
      <c r="E21" s="11"/>
      <c r="F21" s="11"/>
      <c r="G21" s="11"/>
      <c r="H21" s="56"/>
      <c r="I21" s="56"/>
      <c r="J21" s="57"/>
      <c r="K21">
        <f>IF(I21="Urlaub",1,0)</f>
        <v>0</v>
      </c>
    </row>
    <row r="22" spans="1:11" ht="20.100000000000001" customHeight="1" x14ac:dyDescent="0.25">
      <c r="A22" s="29">
        <v>41294</v>
      </c>
      <c r="B22" s="27" t="s">
        <v>18</v>
      </c>
      <c r="C22" s="11"/>
      <c r="D22" s="11"/>
      <c r="E22" s="11"/>
      <c r="F22" s="11"/>
      <c r="G22" s="11"/>
      <c r="H22" s="56"/>
      <c r="I22" s="56"/>
      <c r="J22" s="57"/>
      <c r="K22">
        <f>IF(I22="Urlaub",1,0)</f>
        <v>0</v>
      </c>
    </row>
    <row r="23" spans="1:11" ht="20.100000000000001" customHeight="1" x14ac:dyDescent="0.25">
      <c r="A23" s="91">
        <v>41295</v>
      </c>
      <c r="B23" s="27" t="s">
        <v>19</v>
      </c>
      <c r="C23" s="7"/>
      <c r="D23" s="8"/>
      <c r="E23" s="7">
        <f t="shared" ref="E23:E24" si="14">D23-C23</f>
        <v>0</v>
      </c>
      <c r="F23" s="8"/>
      <c r="G23" s="8">
        <f t="shared" ref="G23:G24" si="15">E23-F23</f>
        <v>0</v>
      </c>
      <c r="H23" s="9">
        <f t="shared" ref="H23:H24" si="16">IF(D23&gt;0,G23*24,0)</f>
        <v>0</v>
      </c>
      <c r="I23" s="87"/>
      <c r="J23" s="88"/>
      <c r="K23">
        <f>IF(I23="Urlaub",1,0)</f>
        <v>0</v>
      </c>
    </row>
    <row r="24" spans="1:11" ht="20.100000000000001" customHeight="1" x14ac:dyDescent="0.25">
      <c r="A24" s="29">
        <v>41296</v>
      </c>
      <c r="B24" s="27" t="s">
        <v>13</v>
      </c>
      <c r="C24" s="7"/>
      <c r="D24" s="8"/>
      <c r="E24" s="7">
        <f t="shared" si="14"/>
        <v>0</v>
      </c>
      <c r="F24" s="8"/>
      <c r="G24" s="8">
        <f t="shared" si="15"/>
        <v>0</v>
      </c>
      <c r="H24" s="9">
        <f t="shared" si="16"/>
        <v>0</v>
      </c>
      <c r="I24" s="87"/>
      <c r="J24" s="88"/>
      <c r="K24">
        <f>IF(I24="Urlaub",1,0)</f>
        <v>0</v>
      </c>
    </row>
    <row r="25" spans="1:11" ht="20.100000000000001" customHeight="1" x14ac:dyDescent="0.25">
      <c r="A25" s="29">
        <v>41297</v>
      </c>
      <c r="B25" s="27" t="s">
        <v>14</v>
      </c>
      <c r="C25" s="7"/>
      <c r="D25" s="8"/>
      <c r="E25" s="7">
        <f t="shared" ref="E25:E27" si="17">D25-C25</f>
        <v>0</v>
      </c>
      <c r="F25" s="8"/>
      <c r="G25" s="8">
        <f t="shared" ref="G25:G27" si="18">E25-F25</f>
        <v>0</v>
      </c>
      <c r="H25" s="9">
        <f>IF(D25&gt;0,G25*24,0)</f>
        <v>0</v>
      </c>
      <c r="I25" s="69"/>
      <c r="J25" s="59"/>
      <c r="K25">
        <f>IF(I25="Urlaub",1,0)</f>
        <v>0</v>
      </c>
    </row>
    <row r="26" spans="1:11" ht="20.100000000000001" customHeight="1" x14ac:dyDescent="0.25">
      <c r="A26" s="91">
        <v>41298</v>
      </c>
      <c r="B26" s="27" t="s">
        <v>15</v>
      </c>
      <c r="C26" s="7"/>
      <c r="D26" s="8"/>
      <c r="E26" s="7">
        <f t="shared" si="17"/>
        <v>0</v>
      </c>
      <c r="F26" s="8"/>
      <c r="G26" s="8">
        <f t="shared" si="18"/>
        <v>0</v>
      </c>
      <c r="H26" s="9">
        <f>IF(D26&gt;0,G26*24,0)</f>
        <v>0</v>
      </c>
      <c r="I26" s="58"/>
      <c r="J26" s="59"/>
      <c r="K26">
        <f>IF(I26="Urlaub",1,0)</f>
        <v>0</v>
      </c>
    </row>
    <row r="27" spans="1:11" ht="20.100000000000001" customHeight="1" x14ac:dyDescent="0.25">
      <c r="A27" s="29">
        <v>41299</v>
      </c>
      <c r="B27" s="27" t="s">
        <v>16</v>
      </c>
      <c r="C27" s="7"/>
      <c r="D27" s="8"/>
      <c r="E27" s="7">
        <f t="shared" si="17"/>
        <v>0</v>
      </c>
      <c r="F27" s="8"/>
      <c r="G27" s="8">
        <f t="shared" si="18"/>
        <v>0</v>
      </c>
      <c r="H27" s="9">
        <f>IF(D27&gt;0,G27*24,0)</f>
        <v>0</v>
      </c>
      <c r="I27" s="78"/>
      <c r="J27" s="59"/>
      <c r="K27">
        <f>IF(I27="Urlaub",1,0)</f>
        <v>0</v>
      </c>
    </row>
    <row r="28" spans="1:11" ht="20.100000000000001" customHeight="1" x14ac:dyDescent="0.25">
      <c r="A28" s="29">
        <v>41300</v>
      </c>
      <c r="B28" s="27" t="s">
        <v>17</v>
      </c>
      <c r="C28" s="11"/>
      <c r="D28" s="11"/>
      <c r="E28" s="11"/>
      <c r="F28" s="11"/>
      <c r="G28" s="11"/>
      <c r="H28" s="56"/>
      <c r="I28" s="56"/>
      <c r="J28" s="57"/>
      <c r="K28">
        <f>IF(I28="Urlaub",1,0)</f>
        <v>0</v>
      </c>
    </row>
    <row r="29" spans="1:11" ht="20.100000000000001" customHeight="1" x14ac:dyDescent="0.25">
      <c r="A29" s="91">
        <v>41301</v>
      </c>
      <c r="B29" s="27" t="s">
        <v>18</v>
      </c>
      <c r="C29" s="11"/>
      <c r="D29" s="11"/>
      <c r="E29" s="11"/>
      <c r="F29" s="11"/>
      <c r="G29" s="11"/>
      <c r="H29" s="35"/>
      <c r="I29" s="147"/>
      <c r="J29" s="148"/>
      <c r="K29">
        <f>IF(I29="Urlaub",1,0)</f>
        <v>0</v>
      </c>
    </row>
    <row r="30" spans="1:11" ht="20.100000000000001" customHeight="1" x14ac:dyDescent="0.25">
      <c r="A30" s="29">
        <v>41302</v>
      </c>
      <c r="B30" s="27" t="s">
        <v>19</v>
      </c>
      <c r="C30" s="7"/>
      <c r="D30" s="8"/>
      <c r="E30" s="7">
        <f t="shared" ref="E30:E31" si="19">D30-C30</f>
        <v>0</v>
      </c>
      <c r="F30" s="8"/>
      <c r="G30" s="8">
        <f t="shared" ref="G30:G31" si="20">E30-F30</f>
        <v>0</v>
      </c>
      <c r="H30" s="9">
        <f t="shared" ref="H30:H31" si="21">IF(D30&gt;0,G30*24,0)</f>
        <v>0</v>
      </c>
      <c r="I30" s="87"/>
      <c r="J30" s="88"/>
      <c r="K30">
        <f>IF(I30="Urlaub",1,0)</f>
        <v>0</v>
      </c>
    </row>
    <row r="31" spans="1:11" ht="20.100000000000001" customHeight="1" x14ac:dyDescent="0.25">
      <c r="A31" s="29">
        <v>41303</v>
      </c>
      <c r="B31" s="27" t="s">
        <v>13</v>
      </c>
      <c r="C31" s="7"/>
      <c r="D31" s="8"/>
      <c r="E31" s="7">
        <f t="shared" si="19"/>
        <v>0</v>
      </c>
      <c r="F31" s="8"/>
      <c r="G31" s="8">
        <f t="shared" si="20"/>
        <v>0</v>
      </c>
      <c r="H31" s="9">
        <f t="shared" si="21"/>
        <v>0</v>
      </c>
      <c r="I31" s="87"/>
      <c r="J31" s="88"/>
      <c r="K31">
        <f>IF(I31="Urlaub",1,0)</f>
        <v>0</v>
      </c>
    </row>
    <row r="32" spans="1:11" ht="20.100000000000001" customHeight="1" x14ac:dyDescent="0.25">
      <c r="A32" s="91">
        <v>41304</v>
      </c>
      <c r="B32" s="27" t="s">
        <v>14</v>
      </c>
      <c r="C32" s="7"/>
      <c r="D32" s="8"/>
      <c r="E32" s="7">
        <f t="shared" ref="E32" si="22">D32-C32</f>
        <v>0</v>
      </c>
      <c r="F32" s="8"/>
      <c r="G32" s="8">
        <f t="shared" ref="G32" si="23">E32-F32</f>
        <v>0</v>
      </c>
      <c r="H32" s="9">
        <f>IF(D32&gt;0,G32*24,0)</f>
        <v>0</v>
      </c>
      <c r="I32" s="80"/>
      <c r="J32" s="59"/>
      <c r="K32">
        <f>IF(I32="Urlaub",1,0)</f>
        <v>0</v>
      </c>
    </row>
    <row r="33" spans="1:11" ht="19.5" customHeight="1" thickBot="1" x14ac:dyDescent="0.3">
      <c r="A33" s="29">
        <v>41305</v>
      </c>
      <c r="B33" s="27" t="s">
        <v>15</v>
      </c>
      <c r="C33" s="26"/>
      <c r="D33" s="24"/>
      <c r="E33" s="23">
        <f t="shared" ref="E33" si="24">D33-C33</f>
        <v>0</v>
      </c>
      <c r="F33" s="24"/>
      <c r="G33" s="24">
        <f t="shared" ref="G33" si="25">E33-F33</f>
        <v>0</v>
      </c>
      <c r="H33" s="9">
        <f t="shared" ref="H33" si="26">IF(D33&gt;0,G33*24,0)</f>
        <v>0</v>
      </c>
      <c r="I33" s="145"/>
      <c r="J33" s="146"/>
      <c r="K33">
        <f t="shared" ref="K33" si="27">IF(I33="Urlaub",1,0)</f>
        <v>0</v>
      </c>
    </row>
    <row r="34" spans="1:11" ht="12" customHeight="1" thickTop="1" thickBot="1" x14ac:dyDescent="0.3">
      <c r="A34" s="22"/>
      <c r="B34" s="22"/>
      <c r="H34" s="38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14.5</v>
      </c>
      <c r="E35" s="20" t="s">
        <v>10</v>
      </c>
      <c r="F35" s="17"/>
      <c r="G35" s="17"/>
      <c r="H35" s="18">
        <f>SUM(IF(H3&gt;0,7,0),IF(H4&gt;0,7,0),IF(H5&gt;0,7,0),IF(H6&gt;0,7,0),IF(H7&gt;0,7,0),IF(H8&gt;0,7,0),IF(H9&gt;0,7,0),IF(H10&gt;0,7,0),IF(H11&gt;0,7,0),IF(H12&gt;0,7,0),IF(H13&gt;0,7,0),IF(H16&gt;0,7,0),IF(H17&gt;0,7,0),IF(H18&gt;0,7,0),IF(H19&gt;0,7,0),IF(H20&gt;0,7,0),IF(H23&gt;0,7,0),IF(H24&gt;0,7,0),IF(H25&gt;0,7,0),IF(H26&gt;0,7,0),IF(H27&gt;0,7,0),IF(H30&gt;0,7,0),IF(H31&gt;0,7,0),IF(H33&gt;0,7,0),IF(H32&gt;0,7,0))</f>
        <v>14</v>
      </c>
      <c r="I35" s="19" t="s">
        <v>11</v>
      </c>
      <c r="J35" s="15">
        <f>D35-H35</f>
        <v>0.5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1</v>
      </c>
      <c r="E37" s="20" t="s">
        <v>27</v>
      </c>
      <c r="F37" s="17"/>
      <c r="G37" s="17"/>
      <c r="H37" s="37">
        <f>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Januar_2013!J35+J39-SUM(COUNTIF(I3:J33,"X-Tag")*7)</f>
        <v>-0.5</v>
      </c>
    </row>
    <row r="38" spans="1:11" ht="16.5" thickTop="1" thickBot="1" x14ac:dyDescent="0.3"/>
    <row r="39" spans="1:11" ht="22.5" thickTop="1" thickBot="1" x14ac:dyDescent="0.3">
      <c r="D39" s="10"/>
      <c r="E39" s="20" t="s">
        <v>28</v>
      </c>
      <c r="F39" s="17"/>
      <c r="G39" s="17"/>
      <c r="H39" s="54">
        <v>30</v>
      </c>
      <c r="I39" s="19" t="s">
        <v>29</v>
      </c>
      <c r="J39" s="15">
        <v>6</v>
      </c>
    </row>
    <row r="40" spans="1:11" ht="15.75" thickTop="1" x14ac:dyDescent="0.25"/>
  </sheetData>
  <mergeCells count="10">
    <mergeCell ref="I33:J33"/>
    <mergeCell ref="I5:J5"/>
    <mergeCell ref="I6:J6"/>
    <mergeCell ref="I8:J8"/>
    <mergeCell ref="I29:J29"/>
    <mergeCell ref="A1:J1"/>
    <mergeCell ref="A2:B2"/>
    <mergeCell ref="I2:J2"/>
    <mergeCell ref="I3:J3"/>
    <mergeCell ref="I4:J4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L38"/>
  <sheetViews>
    <sheetView showGridLines="0" topLeftCell="A4" zoomScale="90" zoomScaleNormal="90" workbookViewId="0">
      <selection activeCell="K4" sqref="K1:K1048576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31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49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41306</v>
      </c>
      <c r="B3" s="27" t="s">
        <v>16</v>
      </c>
      <c r="C3" s="7"/>
      <c r="D3" s="8"/>
      <c r="E3" s="7">
        <f>D3-C3</f>
        <v>0</v>
      </c>
      <c r="F3" s="8"/>
      <c r="G3" s="8">
        <f>E3-F3</f>
        <v>0</v>
      </c>
      <c r="H3" s="9">
        <f t="shared" ref="H3" si="0">IF(D3&gt;0,G3*24,0)</f>
        <v>0</v>
      </c>
      <c r="I3" s="150"/>
      <c r="J3" s="151"/>
      <c r="K3">
        <f t="shared" ref="K3" si="1">IF(I3="Urlaub",1,0)</f>
        <v>0</v>
      </c>
    </row>
    <row r="4" spans="1:11" ht="20.100000000000001" customHeight="1" x14ac:dyDescent="0.25">
      <c r="A4" s="91">
        <v>41307</v>
      </c>
      <c r="B4" s="27" t="s">
        <v>17</v>
      </c>
      <c r="C4" s="11"/>
      <c r="D4" s="11"/>
      <c r="E4" s="11"/>
      <c r="F4" s="11"/>
      <c r="G4" s="11"/>
      <c r="H4" s="56"/>
      <c r="I4" s="56"/>
      <c r="J4" s="57"/>
    </row>
    <row r="5" spans="1:11" ht="20.100000000000001" customHeight="1" x14ac:dyDescent="0.25">
      <c r="A5" s="29">
        <v>41308</v>
      </c>
      <c r="B5" s="27" t="s">
        <v>18</v>
      </c>
      <c r="C5" s="11"/>
      <c r="D5" s="11"/>
      <c r="E5" s="11"/>
      <c r="F5" s="11"/>
      <c r="G5" s="11"/>
      <c r="H5" s="56"/>
      <c r="I5" s="56"/>
      <c r="J5" s="57"/>
    </row>
    <row r="6" spans="1:11" ht="20.100000000000001" customHeight="1" x14ac:dyDescent="0.25">
      <c r="A6" s="91">
        <v>41309</v>
      </c>
      <c r="B6" s="27" t="s">
        <v>19</v>
      </c>
      <c r="C6" s="7"/>
      <c r="D6" s="8"/>
      <c r="E6" s="7">
        <f>D6-C6</f>
        <v>0</v>
      </c>
      <c r="F6" s="8"/>
      <c r="G6" s="8">
        <f>E6-F6</f>
        <v>0</v>
      </c>
      <c r="H6" s="9">
        <f>IF(D6&gt;0,G6*24,0)</f>
        <v>0</v>
      </c>
      <c r="I6" s="92"/>
      <c r="J6" s="93"/>
      <c r="K6">
        <f>IF(I6="Urlaub",1,0)</f>
        <v>0</v>
      </c>
    </row>
    <row r="7" spans="1:11" ht="20.100000000000001" customHeight="1" x14ac:dyDescent="0.25">
      <c r="A7" s="29">
        <v>41310</v>
      </c>
      <c r="B7" s="27" t="s">
        <v>13</v>
      </c>
      <c r="C7" s="7"/>
      <c r="D7" s="8"/>
      <c r="E7" s="7">
        <f>D7-C7</f>
        <v>0</v>
      </c>
      <c r="F7" s="8"/>
      <c r="G7" s="8">
        <f>E7-F7</f>
        <v>0</v>
      </c>
      <c r="H7" s="9">
        <f>IF(D7&gt;0,G7*24,0)</f>
        <v>0</v>
      </c>
      <c r="I7" s="92"/>
      <c r="J7" s="93"/>
      <c r="K7">
        <f>IF(I7="Urlaub",1,0)</f>
        <v>0</v>
      </c>
    </row>
    <row r="8" spans="1:11" ht="20.100000000000001" customHeight="1" x14ac:dyDescent="0.25">
      <c r="A8" s="91">
        <v>41311</v>
      </c>
      <c r="B8" s="27" t="s">
        <v>14</v>
      </c>
      <c r="C8" s="7"/>
      <c r="D8" s="8"/>
      <c r="E8" s="7">
        <f>D8-C8</f>
        <v>0</v>
      </c>
      <c r="F8" s="8"/>
      <c r="G8" s="8">
        <f>E8-F8</f>
        <v>0</v>
      </c>
      <c r="H8" s="9">
        <f>IF(D8&gt;0,G8*24,0)</f>
        <v>0</v>
      </c>
      <c r="I8" s="58"/>
      <c r="J8" s="59"/>
      <c r="K8">
        <f>IF(I8="Urlaub",1,0)</f>
        <v>0</v>
      </c>
    </row>
    <row r="9" spans="1:11" ht="20.100000000000001" customHeight="1" x14ac:dyDescent="0.25">
      <c r="A9" s="29">
        <v>41312</v>
      </c>
      <c r="B9" s="27" t="s">
        <v>15</v>
      </c>
      <c r="C9" s="7"/>
      <c r="D9" s="8"/>
      <c r="E9" s="7">
        <f>D9-C9</f>
        <v>0</v>
      </c>
      <c r="F9" s="8"/>
      <c r="G9" s="8">
        <f>E9-F9</f>
        <v>0</v>
      </c>
      <c r="H9" s="9">
        <f>IF(D9&gt;0,G9*24,0)</f>
        <v>0</v>
      </c>
      <c r="I9" s="58"/>
      <c r="J9" s="59"/>
      <c r="K9">
        <f>IF(I9="Urlaub",1,0)</f>
        <v>0</v>
      </c>
    </row>
    <row r="10" spans="1:11" ht="20.100000000000001" customHeight="1" x14ac:dyDescent="0.25">
      <c r="A10" s="91">
        <v>41313</v>
      </c>
      <c r="B10" s="27" t="s">
        <v>16</v>
      </c>
      <c r="C10" s="7"/>
      <c r="D10" s="8"/>
      <c r="E10" s="7">
        <f>D10-C10</f>
        <v>0</v>
      </c>
      <c r="F10" s="8"/>
      <c r="G10" s="8">
        <f>E10-F10</f>
        <v>0</v>
      </c>
      <c r="H10" s="9">
        <f>IF(D10&gt;0,G10*24,0)</f>
        <v>0</v>
      </c>
      <c r="I10" s="58"/>
      <c r="J10" s="59"/>
      <c r="K10">
        <f>IF(I10="Urlaub",1,0)</f>
        <v>0</v>
      </c>
    </row>
    <row r="11" spans="1:11" ht="20.100000000000001" customHeight="1" x14ac:dyDescent="0.25">
      <c r="A11" s="29">
        <v>41314</v>
      </c>
      <c r="B11" s="27" t="s">
        <v>17</v>
      </c>
      <c r="C11" s="11"/>
      <c r="D11" s="11"/>
      <c r="E11" s="11"/>
      <c r="F11" s="11"/>
      <c r="G11" s="11"/>
      <c r="H11" s="56"/>
      <c r="I11" s="56"/>
      <c r="J11" s="57"/>
      <c r="K11">
        <f>IF(I11="Urlaub",1,0)</f>
        <v>0</v>
      </c>
    </row>
    <row r="12" spans="1:11" ht="20.100000000000001" customHeight="1" x14ac:dyDescent="0.25">
      <c r="A12" s="91">
        <v>41315</v>
      </c>
      <c r="B12" s="27" t="s">
        <v>18</v>
      </c>
      <c r="C12" s="11"/>
      <c r="D12" s="11"/>
      <c r="E12" s="11"/>
      <c r="F12" s="11"/>
      <c r="G12" s="11"/>
      <c r="H12" s="56"/>
      <c r="I12" s="56"/>
      <c r="J12" s="57"/>
    </row>
    <row r="13" spans="1:11" ht="20.100000000000001" customHeight="1" x14ac:dyDescent="0.25">
      <c r="A13" s="29">
        <v>41316</v>
      </c>
      <c r="B13" s="27" t="s">
        <v>19</v>
      </c>
      <c r="C13" s="7"/>
      <c r="D13" s="8"/>
      <c r="E13" s="7">
        <f t="shared" ref="E13:E14" si="2">D13-C13</f>
        <v>0</v>
      </c>
      <c r="F13" s="8"/>
      <c r="G13" s="8">
        <f t="shared" ref="G13:G14" si="3">E13-F13</f>
        <v>0</v>
      </c>
      <c r="H13" s="9">
        <f t="shared" ref="H13:H14" si="4">IF(D13&gt;0,G13*24,0)</f>
        <v>0</v>
      </c>
      <c r="I13" s="92"/>
      <c r="J13" s="93"/>
      <c r="K13">
        <f>IF(I13="Urlaub",1,0)</f>
        <v>0</v>
      </c>
    </row>
    <row r="14" spans="1:11" ht="20.100000000000001" customHeight="1" x14ac:dyDescent="0.25">
      <c r="A14" s="91">
        <v>41317</v>
      </c>
      <c r="B14" s="27" t="s">
        <v>13</v>
      </c>
      <c r="C14" s="7"/>
      <c r="D14" s="8"/>
      <c r="E14" s="7">
        <f t="shared" si="2"/>
        <v>0</v>
      </c>
      <c r="F14" s="8"/>
      <c r="G14" s="8">
        <f t="shared" si="3"/>
        <v>0</v>
      </c>
      <c r="H14" s="9">
        <f t="shared" si="4"/>
        <v>0</v>
      </c>
      <c r="I14" s="92"/>
      <c r="J14" s="93"/>
      <c r="K14">
        <f>IF(I14="Urlaub",1,0)</f>
        <v>0</v>
      </c>
    </row>
    <row r="15" spans="1:11" ht="20.100000000000001" customHeight="1" x14ac:dyDescent="0.25">
      <c r="A15" s="29">
        <v>41318</v>
      </c>
      <c r="B15" s="27" t="s">
        <v>14</v>
      </c>
      <c r="C15" s="7"/>
      <c r="D15" s="8"/>
      <c r="E15" s="7">
        <f>D15-C15</f>
        <v>0</v>
      </c>
      <c r="F15" s="8"/>
      <c r="G15" s="8">
        <f>E15-F15</f>
        <v>0</v>
      </c>
      <c r="H15" s="9">
        <f>IF(D15&gt;0,G15*24,0)</f>
        <v>0</v>
      </c>
      <c r="I15" s="58"/>
      <c r="J15" s="59"/>
      <c r="K15">
        <f>IF(I15="Urlaub",1,0)</f>
        <v>0</v>
      </c>
    </row>
    <row r="16" spans="1:11" ht="20.100000000000001" customHeight="1" x14ac:dyDescent="0.25">
      <c r="A16" s="91">
        <v>41319</v>
      </c>
      <c r="B16" s="27" t="s">
        <v>15</v>
      </c>
      <c r="C16" s="7"/>
      <c r="D16" s="8"/>
      <c r="E16" s="7">
        <f>D16-C16</f>
        <v>0</v>
      </c>
      <c r="F16" s="8"/>
      <c r="G16" s="8">
        <f>E16-F16</f>
        <v>0</v>
      </c>
      <c r="H16" s="9">
        <f>IF(D16&gt;0,G16*24,0)</f>
        <v>0</v>
      </c>
      <c r="I16" s="80"/>
      <c r="J16" s="59"/>
      <c r="K16">
        <f>IF(I16="Urlaub",1,0)</f>
        <v>0</v>
      </c>
    </row>
    <row r="17" spans="1:11" ht="20.100000000000001" customHeight="1" x14ac:dyDescent="0.25">
      <c r="A17" s="29">
        <v>41320</v>
      </c>
      <c r="B17" s="27" t="s">
        <v>16</v>
      </c>
      <c r="C17" s="7"/>
      <c r="D17" s="8"/>
      <c r="E17" s="7">
        <f>D17-C17</f>
        <v>0</v>
      </c>
      <c r="F17" s="8"/>
      <c r="G17" s="8">
        <f>E17-F17</f>
        <v>0</v>
      </c>
      <c r="H17" s="9">
        <f>IF(D17&gt;0,G17*24,0)</f>
        <v>0</v>
      </c>
      <c r="I17" s="80"/>
      <c r="J17" s="59"/>
      <c r="K17">
        <f>IF(I17="Urlaub",1,0)</f>
        <v>0</v>
      </c>
    </row>
    <row r="18" spans="1:11" ht="20.100000000000001" customHeight="1" x14ac:dyDescent="0.25">
      <c r="A18" s="91">
        <v>41321</v>
      </c>
      <c r="B18" s="27" t="s">
        <v>17</v>
      </c>
      <c r="C18" s="11"/>
      <c r="D18" s="11"/>
      <c r="E18" s="11"/>
      <c r="F18" s="11"/>
      <c r="G18" s="11"/>
      <c r="H18" s="56"/>
      <c r="I18" s="56"/>
      <c r="J18" s="57"/>
      <c r="K18">
        <f>IF(I18="Urlaub",1,0)</f>
        <v>0</v>
      </c>
    </row>
    <row r="19" spans="1:11" ht="20.100000000000001" customHeight="1" x14ac:dyDescent="0.25">
      <c r="A19" s="29">
        <v>41322</v>
      </c>
      <c r="B19" s="27" t="s">
        <v>18</v>
      </c>
      <c r="C19" s="11"/>
      <c r="D19" s="11"/>
      <c r="E19" s="11"/>
      <c r="F19" s="11"/>
      <c r="G19" s="11"/>
      <c r="H19" s="56"/>
      <c r="I19" s="56"/>
      <c r="J19" s="57"/>
    </row>
    <row r="20" spans="1:11" ht="20.100000000000001" customHeight="1" x14ac:dyDescent="0.25">
      <c r="A20" s="91">
        <v>41323</v>
      </c>
      <c r="B20" s="27" t="s">
        <v>19</v>
      </c>
      <c r="C20" s="7"/>
      <c r="D20" s="8"/>
      <c r="E20" s="7">
        <f t="shared" ref="E20:E21" si="5">D20-C20</f>
        <v>0</v>
      </c>
      <c r="F20" s="8"/>
      <c r="G20" s="8">
        <f t="shared" ref="G20:G21" si="6">E20-F20</f>
        <v>0</v>
      </c>
      <c r="H20" s="9">
        <f t="shared" ref="H20:H21" si="7">IF(D20&gt;0,G20*24,0)</f>
        <v>0</v>
      </c>
      <c r="I20" s="92"/>
      <c r="J20" s="93"/>
      <c r="K20">
        <f>IF(I20="Urlaub",1,0)</f>
        <v>0</v>
      </c>
    </row>
    <row r="21" spans="1:11" ht="20.100000000000001" customHeight="1" x14ac:dyDescent="0.25">
      <c r="A21" s="29">
        <v>41324</v>
      </c>
      <c r="B21" s="27" t="s">
        <v>13</v>
      </c>
      <c r="C21" s="7"/>
      <c r="D21" s="8"/>
      <c r="E21" s="7">
        <f t="shared" si="5"/>
        <v>0</v>
      </c>
      <c r="F21" s="8"/>
      <c r="G21" s="8">
        <f t="shared" si="6"/>
        <v>0</v>
      </c>
      <c r="H21" s="9">
        <f t="shared" si="7"/>
        <v>0</v>
      </c>
      <c r="I21" s="92"/>
      <c r="J21" s="93"/>
      <c r="K21">
        <f>IF(I21="Urlaub",1,0)</f>
        <v>0</v>
      </c>
    </row>
    <row r="22" spans="1:11" ht="20.100000000000001" customHeight="1" x14ac:dyDescent="0.25">
      <c r="A22" s="91">
        <v>41325</v>
      </c>
      <c r="B22" s="27" t="s">
        <v>14</v>
      </c>
      <c r="C22" s="7"/>
      <c r="D22" s="8"/>
      <c r="E22" s="7">
        <f>D22-C22</f>
        <v>0</v>
      </c>
      <c r="F22" s="8"/>
      <c r="G22" s="8">
        <f>E22-F22</f>
        <v>0</v>
      </c>
      <c r="H22" s="9">
        <f>IF(D22&gt;0,G22*24,0)</f>
        <v>0</v>
      </c>
      <c r="I22" s="69"/>
      <c r="J22" s="59"/>
      <c r="K22">
        <f>IF(I22="Urlaub",1,0)</f>
        <v>0</v>
      </c>
    </row>
    <row r="23" spans="1:11" ht="20.100000000000001" customHeight="1" x14ac:dyDescent="0.25">
      <c r="A23" s="29">
        <v>41326</v>
      </c>
      <c r="B23" s="27" t="s">
        <v>15</v>
      </c>
      <c r="C23" s="7"/>
      <c r="D23" s="8"/>
      <c r="E23" s="7">
        <f>D23-C23</f>
        <v>0</v>
      </c>
      <c r="F23" s="8"/>
      <c r="G23" s="8">
        <f>E23-F23</f>
        <v>0</v>
      </c>
      <c r="H23" s="9">
        <f>IF(D23&gt;0,G23*24,0)</f>
        <v>0</v>
      </c>
      <c r="I23" s="69"/>
      <c r="J23" s="59"/>
      <c r="K23">
        <f>IF(I23="Urlaub",1,0)</f>
        <v>0</v>
      </c>
    </row>
    <row r="24" spans="1:11" ht="20.100000000000001" customHeight="1" x14ac:dyDescent="0.25">
      <c r="A24" s="91">
        <v>41327</v>
      </c>
      <c r="B24" s="27" t="s">
        <v>16</v>
      </c>
      <c r="C24" s="7"/>
      <c r="D24" s="8"/>
      <c r="E24" s="7">
        <f>D24-C24</f>
        <v>0</v>
      </c>
      <c r="F24" s="8"/>
      <c r="G24" s="8">
        <f>E24-F24</f>
        <v>0</v>
      </c>
      <c r="H24" s="9">
        <f>IF(D24&gt;0,G24*24,0)</f>
        <v>0</v>
      </c>
      <c r="I24" s="58"/>
      <c r="J24" s="59"/>
      <c r="K24">
        <f>IF(I24="Urlaub",1,0)</f>
        <v>0</v>
      </c>
    </row>
    <row r="25" spans="1:11" ht="20.100000000000001" customHeight="1" x14ac:dyDescent="0.25">
      <c r="A25" s="29">
        <v>41328</v>
      </c>
      <c r="B25" s="27" t="s">
        <v>17</v>
      </c>
      <c r="C25" s="11"/>
      <c r="D25" s="11"/>
      <c r="E25" s="11"/>
      <c r="F25" s="11"/>
      <c r="G25" s="11"/>
      <c r="H25" s="56"/>
      <c r="I25" s="56"/>
      <c r="J25" s="57"/>
      <c r="K25">
        <f>IF(I25="Urlaub",1,0)</f>
        <v>0</v>
      </c>
    </row>
    <row r="26" spans="1:11" ht="20.100000000000001" customHeight="1" x14ac:dyDescent="0.25">
      <c r="A26" s="91">
        <v>41329</v>
      </c>
      <c r="B26" s="27" t="s">
        <v>18</v>
      </c>
      <c r="C26" s="11"/>
      <c r="D26" s="11"/>
      <c r="E26" s="11"/>
      <c r="F26" s="11"/>
      <c r="G26" s="11"/>
      <c r="H26" s="56"/>
      <c r="I26" s="56"/>
      <c r="J26" s="57"/>
    </row>
    <row r="27" spans="1:11" ht="20.100000000000001" customHeight="1" x14ac:dyDescent="0.25">
      <c r="A27" s="29">
        <v>41330</v>
      </c>
      <c r="B27" s="27" t="s">
        <v>19</v>
      </c>
      <c r="C27" s="7"/>
      <c r="D27" s="8"/>
      <c r="E27" s="7">
        <f t="shared" ref="E27:E28" si="8">D27-C27</f>
        <v>0</v>
      </c>
      <c r="F27" s="8"/>
      <c r="G27" s="8">
        <f t="shared" ref="G27:G28" si="9">E27-F27</f>
        <v>0</v>
      </c>
      <c r="H27" s="9">
        <f t="shared" ref="H27:H28" si="10">IF(D27&gt;0,G27*24,0)</f>
        <v>0</v>
      </c>
      <c r="I27" s="143"/>
      <c r="J27" s="144"/>
      <c r="K27">
        <f>IF(I27="Urlaub",1,0)</f>
        <v>0</v>
      </c>
    </row>
    <row r="28" spans="1:11" ht="20.100000000000001" customHeight="1" x14ac:dyDescent="0.25">
      <c r="A28" s="91">
        <v>41331</v>
      </c>
      <c r="B28" s="27" t="s">
        <v>13</v>
      </c>
      <c r="C28" s="7"/>
      <c r="D28" s="8"/>
      <c r="E28" s="7">
        <f t="shared" si="8"/>
        <v>0</v>
      </c>
      <c r="F28" s="8"/>
      <c r="G28" s="8">
        <f t="shared" si="9"/>
        <v>0</v>
      </c>
      <c r="H28" s="9">
        <f t="shared" si="10"/>
        <v>0</v>
      </c>
      <c r="I28" s="143"/>
      <c r="J28" s="144"/>
      <c r="K28">
        <f>IF(I28="Urlaub",1,0)</f>
        <v>0</v>
      </c>
    </row>
    <row r="29" spans="1:11" ht="20.100000000000001" customHeight="1" x14ac:dyDescent="0.25">
      <c r="A29" s="29">
        <v>41332</v>
      </c>
      <c r="B29" s="27" t="s">
        <v>14</v>
      </c>
      <c r="C29" s="7"/>
      <c r="D29" s="8"/>
      <c r="E29" s="7">
        <f>D29-C29</f>
        <v>0</v>
      </c>
      <c r="F29" s="8"/>
      <c r="G29" s="8">
        <f>E29-F29</f>
        <v>0</v>
      </c>
      <c r="H29" s="9">
        <f>IF(D29&gt;0,G29*24,0)</f>
        <v>0</v>
      </c>
      <c r="I29" s="143"/>
      <c r="J29" s="144"/>
      <c r="K29">
        <f>IF(I29="Urlaub",1,0)</f>
        <v>0</v>
      </c>
    </row>
    <row r="30" spans="1:11" ht="20.100000000000001" customHeight="1" x14ac:dyDescent="0.25">
      <c r="A30" s="29">
        <v>41333</v>
      </c>
      <c r="B30" s="27" t="s">
        <v>15</v>
      </c>
      <c r="C30" s="7"/>
      <c r="D30" s="8"/>
      <c r="E30" s="7">
        <f>D30-C30</f>
        <v>0</v>
      </c>
      <c r="F30" s="8"/>
      <c r="G30" s="8">
        <f>E30-F30</f>
        <v>0</v>
      </c>
      <c r="H30" s="9">
        <f>IF(D30&gt;0,G30*24,0)</f>
        <v>0</v>
      </c>
      <c r="I30" s="143"/>
      <c r="J30" s="144"/>
      <c r="K30">
        <f>IF(I30="Urlaub",1,0)</f>
        <v>0</v>
      </c>
    </row>
    <row r="31" spans="1:11" ht="20.100000000000001" customHeight="1" x14ac:dyDescent="0.25">
      <c r="A31" s="29"/>
      <c r="B31" s="27"/>
      <c r="C31" s="7"/>
      <c r="D31" s="8"/>
      <c r="E31" s="7"/>
      <c r="F31" s="8"/>
      <c r="G31" s="8">
        <f>E31-F31</f>
        <v>0</v>
      </c>
      <c r="H31" s="9"/>
      <c r="I31" s="143"/>
      <c r="J31" s="144"/>
      <c r="K31">
        <f>IF(I31="Urlaub",1,0)</f>
        <v>0</v>
      </c>
    </row>
    <row r="32" spans="1:11" ht="20.100000000000001" customHeight="1" x14ac:dyDescent="0.25">
      <c r="A32" s="29"/>
      <c r="B32" s="27"/>
      <c r="C32" s="7"/>
      <c r="D32" s="8"/>
      <c r="E32" s="7"/>
      <c r="F32" s="8"/>
      <c r="G32" s="8"/>
      <c r="H32" s="9"/>
      <c r="I32" s="143"/>
      <c r="J32" s="144"/>
      <c r="K32">
        <f t="shared" ref="K32:K33" si="11">IF(I32="Urlaub",1,0)</f>
        <v>0</v>
      </c>
    </row>
    <row r="33" spans="1:12" ht="20.100000000000001" customHeight="1" thickBot="1" x14ac:dyDescent="0.3">
      <c r="A33" s="30"/>
      <c r="B33" s="32"/>
      <c r="C33" s="23"/>
      <c r="D33" s="24"/>
      <c r="E33" s="23"/>
      <c r="F33" s="24"/>
      <c r="G33" s="24"/>
      <c r="H33" s="25"/>
      <c r="I33" s="145"/>
      <c r="J33" s="146"/>
      <c r="K33">
        <f t="shared" si="11"/>
        <v>0</v>
      </c>
    </row>
    <row r="34" spans="1:12" ht="12" customHeight="1" thickTop="1" thickBot="1" x14ac:dyDescent="0.3">
      <c r="A34" s="22"/>
      <c r="B34" s="1"/>
      <c r="H34" s="5"/>
    </row>
    <row r="35" spans="1:12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6&gt;0,7,0),IF(H7&gt;0,7,0),IF(H8&gt;0,7,0),IF(H9&gt;0,7,0),IF(H10&gt;0,7,0),IF(H13&gt;0,7,0),IF(H14&gt;0,7,0),IF(H15&gt;0,7,0),IF(H16&gt;0,7,0),IF(H17&gt;0,7,0),IF(H20&gt;0,7,0),IF(H21&gt;0,7,0),IF(H22&gt;0,7,0),IF(H23&gt;0,7,0),IF(H24&gt;0,7,0),IF(H27&gt;0,7,0),IF(H28&gt;0,7,0),IF(H29&gt;0,7,0),IF(H31&gt;0,7,0),IF(H30&gt;0,7,0),IF(H32&gt;0,7,0))</f>
        <v>0</v>
      </c>
      <c r="I35" s="19" t="s">
        <v>11</v>
      </c>
      <c r="J35" s="15">
        <f>D35-H35</f>
        <v>0</v>
      </c>
    </row>
    <row r="36" spans="1:12" ht="16.5" thickTop="1" thickBot="1" x14ac:dyDescent="0.3"/>
    <row r="37" spans="1:12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Januar_2013!J37+Februar_2013!J35-SUM(COUNTIF(I3:J33,"X-Tag")*7)</f>
        <v>-0.5</v>
      </c>
      <c r="L37" s="1"/>
    </row>
    <row r="38" spans="1:12" ht="15.75" thickTop="1" x14ac:dyDescent="0.25"/>
  </sheetData>
  <mergeCells count="11">
    <mergeCell ref="A1:J1"/>
    <mergeCell ref="I2:J2"/>
    <mergeCell ref="I3:J3"/>
    <mergeCell ref="I30:J30"/>
    <mergeCell ref="I31:J31"/>
    <mergeCell ref="I32:J32"/>
    <mergeCell ref="I33:J33"/>
    <mergeCell ref="A2:B2"/>
    <mergeCell ref="I29:J29"/>
    <mergeCell ref="I27:J27"/>
    <mergeCell ref="I28:J28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L38"/>
  <sheetViews>
    <sheetView showGridLines="0" zoomScale="90" zoomScaleNormal="90" workbookViewId="0">
      <selection activeCell="K1" sqref="K1:K1048576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32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41334</v>
      </c>
      <c r="B3" s="27" t="s">
        <v>16</v>
      </c>
      <c r="C3" s="7"/>
      <c r="D3" s="8"/>
      <c r="E3" s="7">
        <f>D3-C3</f>
        <v>0</v>
      </c>
      <c r="F3" s="8"/>
      <c r="G3" s="8">
        <f>E3-F3</f>
        <v>0</v>
      </c>
      <c r="H3" s="9">
        <f>IF(D3&gt;0,G3*24,0)</f>
        <v>0</v>
      </c>
      <c r="I3" s="60"/>
      <c r="J3" s="61"/>
      <c r="K3">
        <f>IF(I3="Urlaub",1,0)</f>
        <v>0</v>
      </c>
    </row>
    <row r="4" spans="1:11" ht="20.100000000000001" customHeight="1" x14ac:dyDescent="0.25">
      <c r="A4" s="91">
        <v>41335</v>
      </c>
      <c r="B4" s="27" t="s">
        <v>17</v>
      </c>
      <c r="C4" s="11"/>
      <c r="D4" s="11"/>
      <c r="E4" s="11"/>
      <c r="F4" s="11"/>
      <c r="G4" s="11"/>
      <c r="H4" s="62"/>
      <c r="I4" s="62"/>
      <c r="J4" s="63"/>
      <c r="K4">
        <f>IF(I4="Urlaub",1,0)</f>
        <v>0</v>
      </c>
    </row>
    <row r="5" spans="1:11" ht="20.100000000000001" customHeight="1" x14ac:dyDescent="0.25">
      <c r="A5" s="29">
        <v>41336</v>
      </c>
      <c r="B5" s="27" t="s">
        <v>18</v>
      </c>
      <c r="C5" s="11"/>
      <c r="D5" s="11"/>
      <c r="E5" s="11"/>
      <c r="F5" s="11"/>
      <c r="G5" s="11"/>
      <c r="H5" s="62"/>
      <c r="I5" s="62"/>
      <c r="J5" s="63"/>
      <c r="K5">
        <f>IF(I5="Urlaub",1,0)</f>
        <v>0</v>
      </c>
    </row>
    <row r="6" spans="1:11" ht="20.100000000000001" customHeight="1" x14ac:dyDescent="0.25">
      <c r="A6" s="91">
        <v>41337</v>
      </c>
      <c r="B6" s="27" t="s">
        <v>19</v>
      </c>
      <c r="C6" s="7"/>
      <c r="D6" s="8"/>
      <c r="E6" s="7">
        <f>D6-C6</f>
        <v>0</v>
      </c>
      <c r="F6" s="8"/>
      <c r="G6" s="8">
        <f>E6-F6</f>
        <v>0</v>
      </c>
      <c r="H6" s="9">
        <f>IF(D6&gt;0,G6*24,0)</f>
        <v>0</v>
      </c>
      <c r="I6" s="94"/>
      <c r="J6" s="95"/>
      <c r="K6">
        <f>IF(I6="Urlaub",1,0)</f>
        <v>0</v>
      </c>
    </row>
    <row r="7" spans="1:11" ht="20.100000000000001" customHeight="1" x14ac:dyDescent="0.25">
      <c r="A7" s="29">
        <v>41338</v>
      </c>
      <c r="B7" s="27" t="s">
        <v>13</v>
      </c>
      <c r="C7" s="7"/>
      <c r="D7" s="8"/>
      <c r="E7" s="7">
        <f>D7-C7</f>
        <v>0</v>
      </c>
      <c r="F7" s="8"/>
      <c r="G7" s="8">
        <f>E7-F7</f>
        <v>0</v>
      </c>
      <c r="H7" s="9">
        <f>IF(D7&gt;0,G7*24,0)</f>
        <v>0</v>
      </c>
      <c r="I7" s="60"/>
      <c r="J7" s="61"/>
      <c r="K7">
        <f t="shared" ref="K7:K33" si="0">IF(I7="Urlaub",1,0)</f>
        <v>0</v>
      </c>
    </row>
    <row r="8" spans="1:11" ht="20.100000000000001" customHeight="1" x14ac:dyDescent="0.25">
      <c r="A8" s="91">
        <v>41339</v>
      </c>
      <c r="B8" s="27" t="s">
        <v>14</v>
      </c>
      <c r="C8" s="7"/>
      <c r="D8" s="8"/>
      <c r="E8" s="7">
        <f>D8-C8</f>
        <v>0</v>
      </c>
      <c r="F8" s="8"/>
      <c r="G8" s="8">
        <f>E8-F8</f>
        <v>0</v>
      </c>
      <c r="H8" s="9">
        <f>IF(D8&gt;0,G8*24,0)</f>
        <v>0</v>
      </c>
      <c r="I8" s="60"/>
      <c r="J8" s="61"/>
      <c r="K8">
        <f t="shared" si="0"/>
        <v>0</v>
      </c>
    </row>
    <row r="9" spans="1:11" ht="20.100000000000001" customHeight="1" x14ac:dyDescent="0.25">
      <c r="A9" s="29">
        <v>41340</v>
      </c>
      <c r="B9" s="27" t="s">
        <v>15</v>
      </c>
      <c r="C9" s="7"/>
      <c r="D9" s="8"/>
      <c r="E9" s="7">
        <f>D9-C9</f>
        <v>0</v>
      </c>
      <c r="F9" s="8"/>
      <c r="G9" s="8">
        <f>E9-F9</f>
        <v>0</v>
      </c>
      <c r="H9" s="9">
        <f>IF(D9&gt;0,G9*24,0)</f>
        <v>0</v>
      </c>
      <c r="I9" s="101"/>
      <c r="J9" s="61"/>
      <c r="K9">
        <f t="shared" si="0"/>
        <v>0</v>
      </c>
    </row>
    <row r="10" spans="1:11" ht="20.100000000000001" customHeight="1" x14ac:dyDescent="0.25">
      <c r="A10" s="91">
        <v>41341</v>
      </c>
      <c r="B10" s="27" t="s">
        <v>16</v>
      </c>
      <c r="C10" s="7"/>
      <c r="D10" s="8"/>
      <c r="E10" s="7">
        <f>D10-C10</f>
        <v>0</v>
      </c>
      <c r="F10" s="8"/>
      <c r="G10" s="8">
        <f>E10-F10</f>
        <v>0</v>
      </c>
      <c r="H10" s="9">
        <f>IF(D10&gt;0,G10*24,0)</f>
        <v>0</v>
      </c>
      <c r="I10" s="60"/>
      <c r="J10" s="61"/>
      <c r="K10">
        <f t="shared" si="0"/>
        <v>0</v>
      </c>
    </row>
    <row r="11" spans="1:11" ht="20.100000000000001" customHeight="1" x14ac:dyDescent="0.25">
      <c r="A11" s="29">
        <v>41342</v>
      </c>
      <c r="B11" s="27" t="s">
        <v>17</v>
      </c>
      <c r="C11" s="11"/>
      <c r="D11" s="11"/>
      <c r="E11" s="11"/>
      <c r="F11" s="11"/>
      <c r="G11" s="11"/>
      <c r="H11" s="62"/>
      <c r="I11" s="62"/>
      <c r="J11" s="63"/>
      <c r="K11">
        <f>IF(I11="Urlaub",1,0)</f>
        <v>0</v>
      </c>
    </row>
    <row r="12" spans="1:11" ht="20.100000000000001" customHeight="1" x14ac:dyDescent="0.25">
      <c r="A12" s="91">
        <v>41343</v>
      </c>
      <c r="B12" s="27" t="s">
        <v>18</v>
      </c>
      <c r="C12" s="11"/>
      <c r="D12" s="11"/>
      <c r="E12" s="11"/>
      <c r="F12" s="11"/>
      <c r="G12" s="11"/>
      <c r="H12" s="62"/>
      <c r="I12" s="62"/>
      <c r="J12" s="63"/>
      <c r="K12">
        <f>IF(I12="Urlaub",1,0)</f>
        <v>0</v>
      </c>
    </row>
    <row r="13" spans="1:11" ht="20.100000000000001" customHeight="1" x14ac:dyDescent="0.25">
      <c r="A13" s="29">
        <v>41344</v>
      </c>
      <c r="B13" s="27" t="s">
        <v>19</v>
      </c>
      <c r="C13" s="7"/>
      <c r="D13" s="8"/>
      <c r="E13" s="7">
        <f>D13-C13</f>
        <v>0</v>
      </c>
      <c r="F13" s="8"/>
      <c r="G13" s="8">
        <f>E13-F13</f>
        <v>0</v>
      </c>
      <c r="H13" s="9">
        <f>IF(D13&gt;0,G13*24,0)</f>
        <v>0</v>
      </c>
      <c r="I13" s="101"/>
      <c r="J13" s="95"/>
      <c r="K13">
        <f>IF(I13="Urlaub",1,0)</f>
        <v>0</v>
      </c>
    </row>
    <row r="14" spans="1:11" ht="20.100000000000001" customHeight="1" x14ac:dyDescent="0.25">
      <c r="A14" s="91">
        <v>41345</v>
      </c>
      <c r="B14" s="27" t="s">
        <v>13</v>
      </c>
      <c r="C14" s="7"/>
      <c r="D14" s="8"/>
      <c r="E14" s="7">
        <f>D14-C14</f>
        <v>0</v>
      </c>
      <c r="F14" s="8"/>
      <c r="G14" s="8">
        <f>E14-F14</f>
        <v>0</v>
      </c>
      <c r="H14" s="9">
        <f>IF(D14&gt;0,G14*24,0)</f>
        <v>0</v>
      </c>
      <c r="I14" s="101"/>
      <c r="J14" s="61"/>
      <c r="K14">
        <f t="shared" si="0"/>
        <v>0</v>
      </c>
    </row>
    <row r="15" spans="1:11" ht="20.100000000000001" customHeight="1" x14ac:dyDescent="0.25">
      <c r="A15" s="29">
        <v>41346</v>
      </c>
      <c r="B15" s="27" t="s">
        <v>14</v>
      </c>
      <c r="C15" s="7"/>
      <c r="D15" s="8"/>
      <c r="E15" s="7">
        <f>D15-C15</f>
        <v>0</v>
      </c>
      <c r="F15" s="8"/>
      <c r="G15" s="8">
        <f>E15-F15</f>
        <v>0</v>
      </c>
      <c r="H15" s="9">
        <f>IF(D15&gt;0,G15*24,0)</f>
        <v>0</v>
      </c>
      <c r="I15" s="101"/>
      <c r="J15" s="61"/>
      <c r="K15">
        <f t="shared" si="0"/>
        <v>0</v>
      </c>
    </row>
    <row r="16" spans="1:11" ht="20.100000000000001" customHeight="1" x14ac:dyDescent="0.25">
      <c r="A16" s="91">
        <v>41347</v>
      </c>
      <c r="B16" s="27" t="s">
        <v>15</v>
      </c>
      <c r="C16" s="7"/>
      <c r="D16" s="8"/>
      <c r="E16" s="7">
        <f>D16-C16</f>
        <v>0</v>
      </c>
      <c r="F16" s="8"/>
      <c r="G16" s="8">
        <f>E16-F16</f>
        <v>0</v>
      </c>
      <c r="H16" s="9">
        <f>IF(D16&gt;0,G16*24,0)</f>
        <v>0</v>
      </c>
      <c r="I16" s="101"/>
      <c r="J16" s="61"/>
      <c r="K16">
        <f t="shared" si="0"/>
        <v>0</v>
      </c>
    </row>
    <row r="17" spans="1:11" ht="20.100000000000001" customHeight="1" x14ac:dyDescent="0.25">
      <c r="A17" s="29">
        <v>41348</v>
      </c>
      <c r="B17" s="27" t="s">
        <v>16</v>
      </c>
      <c r="C17" s="7"/>
      <c r="D17" s="8"/>
      <c r="E17" s="7">
        <f>D17-C17</f>
        <v>0</v>
      </c>
      <c r="F17" s="8"/>
      <c r="G17" s="8">
        <f>E17-F17</f>
        <v>0</v>
      </c>
      <c r="H17" s="9">
        <f>IF(D17&gt;0,G17*24,0)</f>
        <v>0</v>
      </c>
      <c r="I17" s="101"/>
      <c r="J17" s="61"/>
      <c r="K17">
        <f t="shared" si="0"/>
        <v>0</v>
      </c>
    </row>
    <row r="18" spans="1:11" ht="20.100000000000001" customHeight="1" x14ac:dyDescent="0.25">
      <c r="A18" s="91">
        <v>41349</v>
      </c>
      <c r="B18" s="27" t="s">
        <v>17</v>
      </c>
      <c r="C18" s="11"/>
      <c r="D18" s="11"/>
      <c r="E18" s="11"/>
      <c r="F18" s="11"/>
      <c r="G18" s="11"/>
      <c r="H18" s="62"/>
      <c r="I18" s="62"/>
      <c r="J18" s="63"/>
      <c r="K18">
        <f>IF(I18="Urlaub",1,0)</f>
        <v>0</v>
      </c>
    </row>
    <row r="19" spans="1:11" ht="20.100000000000001" customHeight="1" x14ac:dyDescent="0.25">
      <c r="A19" s="29">
        <v>41350</v>
      </c>
      <c r="B19" s="27" t="s">
        <v>18</v>
      </c>
      <c r="C19" s="11"/>
      <c r="D19" s="11"/>
      <c r="E19" s="11"/>
      <c r="F19" s="11"/>
      <c r="G19" s="11"/>
      <c r="H19" s="62"/>
      <c r="I19" s="62"/>
      <c r="J19" s="63"/>
      <c r="K19">
        <f>IF(I19="Urlaub",1,0)</f>
        <v>0</v>
      </c>
    </row>
    <row r="20" spans="1:11" ht="20.100000000000001" customHeight="1" x14ac:dyDescent="0.25">
      <c r="A20" s="91">
        <v>41351</v>
      </c>
      <c r="B20" s="27" t="s">
        <v>19</v>
      </c>
      <c r="C20" s="7"/>
      <c r="D20" s="8"/>
      <c r="E20" s="7">
        <f>D20-C20</f>
        <v>0</v>
      </c>
      <c r="F20" s="8"/>
      <c r="G20" s="8">
        <f>E20-F20</f>
        <v>0</v>
      </c>
      <c r="H20" s="9">
        <f>IF(D20&gt;0,G20*24,0)</f>
        <v>0</v>
      </c>
      <c r="I20" s="101"/>
      <c r="J20" s="95"/>
      <c r="K20">
        <f>IF(I20="Urlaub",1,0)</f>
        <v>0</v>
      </c>
    </row>
    <row r="21" spans="1:11" ht="20.100000000000001" customHeight="1" x14ac:dyDescent="0.25">
      <c r="A21" s="29">
        <v>41352</v>
      </c>
      <c r="B21" s="27" t="s">
        <v>13</v>
      </c>
      <c r="C21" s="7"/>
      <c r="D21" s="8"/>
      <c r="E21" s="7">
        <f>D21-C21</f>
        <v>0</v>
      </c>
      <c r="F21" s="8"/>
      <c r="G21" s="8">
        <f>E21-F21</f>
        <v>0</v>
      </c>
      <c r="H21" s="9">
        <f>IF(D21&gt;0,G21*24,0)</f>
        <v>0</v>
      </c>
      <c r="I21" s="101"/>
      <c r="J21" s="61"/>
      <c r="K21">
        <f>IF(I21="Urlaub",1,0)</f>
        <v>0</v>
      </c>
    </row>
    <row r="22" spans="1:11" ht="20.100000000000001" customHeight="1" x14ac:dyDescent="0.25">
      <c r="A22" s="91">
        <v>41353</v>
      </c>
      <c r="B22" s="27" t="s">
        <v>14</v>
      </c>
      <c r="C22" s="7"/>
      <c r="D22" s="8"/>
      <c r="E22" s="7">
        <f>D22-C22</f>
        <v>0</v>
      </c>
      <c r="F22" s="8"/>
      <c r="G22" s="8">
        <f>E22-F22</f>
        <v>0</v>
      </c>
      <c r="H22" s="9">
        <f>IF(D22&gt;0,G22*24,0)</f>
        <v>0</v>
      </c>
      <c r="I22" s="101"/>
      <c r="J22" s="61"/>
      <c r="K22">
        <f t="shared" si="0"/>
        <v>0</v>
      </c>
    </row>
    <row r="23" spans="1:11" ht="20.100000000000001" customHeight="1" x14ac:dyDescent="0.25">
      <c r="A23" s="29">
        <v>41354</v>
      </c>
      <c r="B23" s="27" t="s">
        <v>15</v>
      </c>
      <c r="C23" s="7"/>
      <c r="D23" s="8"/>
      <c r="E23" s="7">
        <f>D23-C23</f>
        <v>0</v>
      </c>
      <c r="F23" s="8"/>
      <c r="G23" s="8">
        <f>E23-F23</f>
        <v>0</v>
      </c>
      <c r="H23" s="9">
        <f>IF(D23&gt;0,G23*24,0)</f>
        <v>0</v>
      </c>
      <c r="I23" s="101"/>
      <c r="J23" s="61"/>
      <c r="K23">
        <f t="shared" si="0"/>
        <v>0</v>
      </c>
    </row>
    <row r="24" spans="1:11" ht="20.100000000000001" customHeight="1" x14ac:dyDescent="0.25">
      <c r="A24" s="91">
        <v>41355</v>
      </c>
      <c r="B24" s="27" t="s">
        <v>16</v>
      </c>
      <c r="C24" s="7"/>
      <c r="D24" s="8"/>
      <c r="E24" s="7">
        <f>D24-C24</f>
        <v>0</v>
      </c>
      <c r="F24" s="8"/>
      <c r="G24" s="8">
        <f>E24-F24</f>
        <v>0</v>
      </c>
      <c r="H24" s="9">
        <f>IF(D24&gt;0,G24*24,0)</f>
        <v>0</v>
      </c>
      <c r="I24" s="101"/>
      <c r="J24" s="61"/>
      <c r="K24">
        <f t="shared" si="0"/>
        <v>0</v>
      </c>
    </row>
    <row r="25" spans="1:11" ht="20.100000000000001" customHeight="1" x14ac:dyDescent="0.25">
      <c r="A25" s="29">
        <v>41356</v>
      </c>
      <c r="B25" s="27" t="s">
        <v>17</v>
      </c>
      <c r="C25" s="11"/>
      <c r="D25" s="11"/>
      <c r="E25" s="11"/>
      <c r="F25" s="11"/>
      <c r="G25" s="11"/>
      <c r="H25" s="62"/>
      <c r="I25" s="62"/>
      <c r="J25" s="63"/>
      <c r="K25">
        <f>IF(I25="Urlaub",1,0)</f>
        <v>0</v>
      </c>
    </row>
    <row r="26" spans="1:11" ht="20.100000000000001" customHeight="1" x14ac:dyDescent="0.25">
      <c r="A26" s="91">
        <v>41357</v>
      </c>
      <c r="B26" s="27" t="s">
        <v>18</v>
      </c>
      <c r="C26" s="11"/>
      <c r="D26" s="11"/>
      <c r="E26" s="11"/>
      <c r="F26" s="11"/>
      <c r="G26" s="11"/>
      <c r="H26" s="62"/>
      <c r="I26" s="62"/>
      <c r="J26" s="63"/>
      <c r="K26">
        <f>IF(I26="Urlaub",1,0)</f>
        <v>0</v>
      </c>
    </row>
    <row r="27" spans="1:11" ht="20.100000000000001" customHeight="1" x14ac:dyDescent="0.25">
      <c r="A27" s="29">
        <v>41358</v>
      </c>
      <c r="B27" s="27" t="s">
        <v>19</v>
      </c>
      <c r="C27" s="7"/>
      <c r="D27" s="8"/>
      <c r="E27" s="7">
        <f>D27-C27</f>
        <v>0</v>
      </c>
      <c r="F27" s="8"/>
      <c r="G27" s="8">
        <f>E27-F27</f>
        <v>0</v>
      </c>
      <c r="H27" s="9">
        <f>IF(D27&gt;0,G27*24,0)</f>
        <v>0</v>
      </c>
      <c r="I27" s="94"/>
      <c r="J27" s="95"/>
      <c r="K27">
        <f>IF(I27="Urlaub",1,0)</f>
        <v>0</v>
      </c>
    </row>
    <row r="28" spans="1:11" ht="20.100000000000001" customHeight="1" x14ac:dyDescent="0.25">
      <c r="A28" s="91">
        <v>41359</v>
      </c>
      <c r="B28" s="27" t="s">
        <v>13</v>
      </c>
      <c r="C28" s="7"/>
      <c r="D28" s="8"/>
      <c r="E28" s="7">
        <f>D28-C28</f>
        <v>0</v>
      </c>
      <c r="F28" s="8"/>
      <c r="G28" s="8">
        <f>E28-F28</f>
        <v>0</v>
      </c>
      <c r="H28" s="9">
        <f>IF(D28&gt;0,G28*24,0)</f>
        <v>0</v>
      </c>
      <c r="I28" s="60"/>
      <c r="J28" s="61"/>
      <c r="K28">
        <f t="shared" si="0"/>
        <v>0</v>
      </c>
    </row>
    <row r="29" spans="1:11" ht="20.100000000000001" customHeight="1" x14ac:dyDescent="0.25">
      <c r="A29" s="29">
        <v>41360</v>
      </c>
      <c r="B29" s="27" t="s">
        <v>14</v>
      </c>
      <c r="C29" s="7"/>
      <c r="D29" s="8"/>
      <c r="E29" s="7">
        <f>D29-C29</f>
        <v>0</v>
      </c>
      <c r="F29" s="8"/>
      <c r="G29" s="8">
        <f>E29-F29</f>
        <v>0</v>
      </c>
      <c r="H29" s="9">
        <f>IF(D29&gt;0,G29*24,0)</f>
        <v>0</v>
      </c>
      <c r="I29" s="80"/>
      <c r="J29" s="61"/>
      <c r="K29">
        <f t="shared" si="0"/>
        <v>0</v>
      </c>
    </row>
    <row r="30" spans="1:11" ht="20.100000000000001" customHeight="1" x14ac:dyDescent="0.25">
      <c r="A30" s="91">
        <v>41361</v>
      </c>
      <c r="B30" s="27" t="s">
        <v>15</v>
      </c>
      <c r="C30" s="7"/>
      <c r="D30" s="8"/>
      <c r="E30" s="7">
        <f>D30-C30</f>
        <v>0</v>
      </c>
      <c r="F30" s="8"/>
      <c r="G30" s="8">
        <f>E30-F30</f>
        <v>0</v>
      </c>
      <c r="H30" s="9">
        <f>IF(D30&gt;0,G30*24,0)</f>
        <v>0</v>
      </c>
      <c r="I30" s="143"/>
      <c r="J30" s="144"/>
      <c r="K30">
        <f t="shared" si="0"/>
        <v>0</v>
      </c>
    </row>
    <row r="31" spans="1:11" ht="20.100000000000001" customHeight="1" x14ac:dyDescent="0.25">
      <c r="A31" s="29">
        <v>41362</v>
      </c>
      <c r="B31" s="27" t="s">
        <v>16</v>
      </c>
      <c r="C31" s="11"/>
      <c r="D31" s="11"/>
      <c r="E31" s="11"/>
      <c r="F31" s="11"/>
      <c r="G31" s="11"/>
      <c r="H31" s="99"/>
      <c r="I31" s="147" t="s">
        <v>7</v>
      </c>
      <c r="J31" s="148"/>
      <c r="K31">
        <f t="shared" si="0"/>
        <v>0</v>
      </c>
    </row>
    <row r="32" spans="1:11" ht="20.100000000000001" customHeight="1" x14ac:dyDescent="0.25">
      <c r="A32" s="91">
        <v>41363</v>
      </c>
      <c r="B32" s="27" t="s">
        <v>17</v>
      </c>
      <c r="C32" s="11"/>
      <c r="D32" s="11"/>
      <c r="E32" s="11"/>
      <c r="F32" s="11"/>
      <c r="G32" s="11"/>
      <c r="H32" s="96"/>
      <c r="I32" s="152"/>
      <c r="J32" s="153"/>
      <c r="K32">
        <f t="shared" si="0"/>
        <v>0</v>
      </c>
    </row>
    <row r="33" spans="1:12" ht="20.100000000000001" customHeight="1" thickBot="1" x14ac:dyDescent="0.3">
      <c r="A33" s="29">
        <v>41364</v>
      </c>
      <c r="B33" s="27" t="s">
        <v>18</v>
      </c>
      <c r="C33" s="11"/>
      <c r="D33" s="11"/>
      <c r="E33" s="11"/>
      <c r="F33" s="11"/>
      <c r="G33" s="11"/>
      <c r="H33" s="62"/>
      <c r="I33" s="99" t="s">
        <v>46</v>
      </c>
      <c r="J33" s="63"/>
      <c r="K33">
        <f t="shared" si="0"/>
        <v>0</v>
      </c>
    </row>
    <row r="34" spans="1:12" ht="12" customHeight="1" thickTop="1" thickBot="1" x14ac:dyDescent="0.3">
      <c r="A34" s="22"/>
      <c r="B34" s="22"/>
      <c r="C34" s="68"/>
      <c r="D34" s="68"/>
      <c r="E34" s="68"/>
      <c r="F34" s="68"/>
      <c r="G34" s="68"/>
      <c r="H34" s="38"/>
      <c r="I34" s="68"/>
      <c r="J34" s="68"/>
    </row>
    <row r="35" spans="1:12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6&gt;0,7,0),IF(H7&gt;0,7,0),IF(H8&gt;0,7,0),IF(H9&gt;0,7,0),IF(H10&gt;0,7,0),IF(H11&gt;0,7,0),IF(H13&gt;0,7,0),IF(H14&gt;0,7,0),IF(H15&gt;0,7,0),IF(H16&gt;0,7,0),IF(H17&gt;0,7,0),IF(H18&gt;0,7,0),IF(H19&gt;0,7,0),IF(H21&gt;0,7,0),IF(H22&gt;0,7,0),IF(H23&gt;0,7,0),IF(H24&gt;0,7,0),IF(H25&gt;0,7,0),IF(H27&gt;0,7,0),IF(H28&gt;0,7,0),IF(H29&gt;0,7,0),IF(H30&gt;0,7,0),IF(H31&gt;0,7,0),IF(H32&gt;0,7,0))</f>
        <v>0</v>
      </c>
      <c r="I35" s="19" t="s">
        <v>11</v>
      </c>
      <c r="J35" s="15">
        <f>D35-H35</f>
        <v>0</v>
      </c>
    </row>
    <row r="36" spans="1:12" ht="16.5" thickTop="1" thickBot="1" x14ac:dyDescent="0.3"/>
    <row r="37" spans="1:12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Februar_2013!J37+März_2013!J35-SUM(COUNTIF(I3:J31,"X-Tag")*7)</f>
        <v>-0.5</v>
      </c>
      <c r="L37" s="1"/>
    </row>
    <row r="38" spans="1:12" ht="15.75" thickTop="1" x14ac:dyDescent="0.25"/>
  </sheetData>
  <mergeCells count="6">
    <mergeCell ref="I32:J32"/>
    <mergeCell ref="A1:J1"/>
    <mergeCell ref="I2:J2"/>
    <mergeCell ref="A2:B2"/>
    <mergeCell ref="I30:J30"/>
    <mergeCell ref="I31:J31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M38"/>
  <sheetViews>
    <sheetView showGridLines="0" zoomScale="90" zoomScaleNormal="90" workbookViewId="0">
      <selection activeCell="K1" sqref="K1:K1048576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3" ht="33" customHeight="1" thickTop="1" thickBot="1" x14ac:dyDescent="0.3">
      <c r="A1" s="134" t="s">
        <v>33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3" ht="30" customHeight="1" thickTop="1" thickBot="1" x14ac:dyDescent="0.3">
      <c r="A2" s="137" t="s">
        <v>2</v>
      </c>
      <c r="B2" s="149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3" ht="20.100000000000001" customHeight="1" thickTop="1" x14ac:dyDescent="0.25">
      <c r="A3" s="28">
        <v>41365</v>
      </c>
      <c r="B3" s="27" t="s">
        <v>19</v>
      </c>
      <c r="C3" s="11"/>
      <c r="D3" s="11"/>
      <c r="E3" s="11"/>
      <c r="F3" s="11"/>
      <c r="G3" s="11"/>
      <c r="H3" s="66"/>
      <c r="I3" s="99" t="s">
        <v>8</v>
      </c>
      <c r="J3" s="67"/>
      <c r="K3">
        <f>IF(I3="Urlaub",1,0)</f>
        <v>0</v>
      </c>
    </row>
    <row r="4" spans="1:13" ht="20.100000000000001" customHeight="1" x14ac:dyDescent="0.25">
      <c r="A4" s="29">
        <v>41366</v>
      </c>
      <c r="B4" s="27" t="s">
        <v>13</v>
      </c>
      <c r="C4" s="7"/>
      <c r="D4" s="8"/>
      <c r="E4" s="7">
        <f t="shared" ref="E4:E27" si="0">D4-C4</f>
        <v>0</v>
      </c>
      <c r="F4" s="8"/>
      <c r="G4" s="8">
        <f t="shared" ref="G4:G28" si="1">E4-F4</f>
        <v>0</v>
      </c>
      <c r="H4" s="9">
        <f>IF(D4&gt;0,G4*24,0)</f>
        <v>0</v>
      </c>
      <c r="I4" s="79"/>
      <c r="J4" s="65"/>
      <c r="K4">
        <f t="shared" ref="K4:K33" si="2">IF(I4="Urlaub",1,0)</f>
        <v>0</v>
      </c>
    </row>
    <row r="5" spans="1:13" ht="20.100000000000001" customHeight="1" x14ac:dyDescent="0.25">
      <c r="A5" s="29">
        <v>41367</v>
      </c>
      <c r="B5" s="27" t="s">
        <v>14</v>
      </c>
      <c r="C5" s="7"/>
      <c r="D5" s="8"/>
      <c r="E5" s="7">
        <f t="shared" si="0"/>
        <v>0</v>
      </c>
      <c r="F5" s="8"/>
      <c r="G5" s="8">
        <f t="shared" si="1"/>
        <v>0</v>
      </c>
      <c r="H5" s="9">
        <f>IF(D5&gt;0,G5*24,0)</f>
        <v>0</v>
      </c>
      <c r="I5" s="79"/>
      <c r="J5" s="65"/>
      <c r="K5">
        <f t="shared" si="2"/>
        <v>0</v>
      </c>
    </row>
    <row r="6" spans="1:13" ht="20.100000000000001" customHeight="1" x14ac:dyDescent="0.25">
      <c r="A6" s="29">
        <v>41368</v>
      </c>
      <c r="B6" s="27" t="s">
        <v>15</v>
      </c>
      <c r="C6" s="7"/>
      <c r="D6" s="8"/>
      <c r="E6" s="7">
        <f t="shared" si="0"/>
        <v>0</v>
      </c>
      <c r="F6" s="8"/>
      <c r="G6" s="8">
        <f t="shared" si="1"/>
        <v>0</v>
      </c>
      <c r="H6" s="9">
        <f>IF(D6&gt;0,G6*24,0)</f>
        <v>0</v>
      </c>
      <c r="I6" s="64"/>
      <c r="J6" s="65"/>
      <c r="K6">
        <f t="shared" si="2"/>
        <v>0</v>
      </c>
    </row>
    <row r="7" spans="1:13" ht="20.100000000000001" customHeight="1" x14ac:dyDescent="0.25">
      <c r="A7" s="29">
        <v>41369</v>
      </c>
      <c r="B7" s="27" t="s">
        <v>16</v>
      </c>
      <c r="C7" s="7"/>
      <c r="D7" s="8"/>
      <c r="E7" s="7">
        <f t="shared" si="0"/>
        <v>0</v>
      </c>
      <c r="F7" s="8"/>
      <c r="G7" s="8">
        <f t="shared" si="1"/>
        <v>0</v>
      </c>
      <c r="H7" s="9">
        <f>IF(D7&gt;0,G7*24,0)</f>
        <v>0</v>
      </c>
      <c r="I7" s="64"/>
      <c r="J7" s="65"/>
      <c r="K7">
        <f t="shared" si="2"/>
        <v>0</v>
      </c>
    </row>
    <row r="8" spans="1:13" ht="20.100000000000001" customHeight="1" x14ac:dyDescent="0.25">
      <c r="A8" s="29">
        <v>41370</v>
      </c>
      <c r="B8" s="27" t="s">
        <v>17</v>
      </c>
      <c r="C8" s="11"/>
      <c r="D8" s="11"/>
      <c r="E8" s="11"/>
      <c r="F8" s="11"/>
      <c r="G8" s="11"/>
      <c r="H8" s="66"/>
      <c r="I8" s="66"/>
      <c r="J8" s="67"/>
      <c r="K8">
        <f t="shared" si="2"/>
        <v>0</v>
      </c>
      <c r="M8" s="50"/>
    </row>
    <row r="9" spans="1:13" ht="20.100000000000001" customHeight="1" x14ac:dyDescent="0.25">
      <c r="A9" s="29">
        <v>41371</v>
      </c>
      <c r="B9" s="27" t="s">
        <v>18</v>
      </c>
      <c r="C9" s="11"/>
      <c r="D9" s="11"/>
      <c r="E9" s="11"/>
      <c r="F9" s="11"/>
      <c r="G9" s="11"/>
      <c r="H9" s="66"/>
      <c r="I9" s="66"/>
      <c r="J9" s="67"/>
      <c r="K9">
        <f t="shared" si="2"/>
        <v>0</v>
      </c>
    </row>
    <row r="10" spans="1:13" ht="20.100000000000001" customHeight="1" x14ac:dyDescent="0.25">
      <c r="A10" s="29">
        <v>41372</v>
      </c>
      <c r="B10" s="27" t="s">
        <v>19</v>
      </c>
      <c r="C10" s="7"/>
      <c r="D10" s="8"/>
      <c r="E10" s="7">
        <f t="shared" ref="E10:E11" si="3">D10-C10</f>
        <v>0</v>
      </c>
      <c r="F10" s="8"/>
      <c r="G10" s="8">
        <f t="shared" ref="G10:G11" si="4">E10-F10</f>
        <v>0</v>
      </c>
      <c r="H10" s="9">
        <f t="shared" ref="H10:H11" si="5">IF(D10&gt;0,G10*24,0)</f>
        <v>0</v>
      </c>
      <c r="I10" s="97"/>
      <c r="J10" s="98"/>
      <c r="K10">
        <f t="shared" si="2"/>
        <v>0</v>
      </c>
    </row>
    <row r="11" spans="1:13" ht="20.100000000000001" customHeight="1" x14ac:dyDescent="0.25">
      <c r="A11" s="29">
        <v>41373</v>
      </c>
      <c r="B11" s="27" t="s">
        <v>13</v>
      </c>
      <c r="C11" s="7"/>
      <c r="D11" s="8"/>
      <c r="E11" s="7">
        <f t="shared" si="3"/>
        <v>0</v>
      </c>
      <c r="F11" s="8"/>
      <c r="G11" s="8">
        <f t="shared" si="4"/>
        <v>0</v>
      </c>
      <c r="H11" s="9">
        <f t="shared" si="5"/>
        <v>0</v>
      </c>
      <c r="I11" s="97"/>
      <c r="J11" s="98"/>
      <c r="K11">
        <f t="shared" si="2"/>
        <v>0</v>
      </c>
    </row>
    <row r="12" spans="1:13" ht="20.100000000000001" customHeight="1" x14ac:dyDescent="0.25">
      <c r="A12" s="29">
        <v>41374</v>
      </c>
      <c r="B12" s="27" t="s">
        <v>14</v>
      </c>
      <c r="C12" s="7"/>
      <c r="D12" s="8"/>
      <c r="E12" s="7">
        <f t="shared" si="0"/>
        <v>0</v>
      </c>
      <c r="F12" s="8"/>
      <c r="G12" s="8">
        <f t="shared" si="1"/>
        <v>0</v>
      </c>
      <c r="H12" s="9">
        <f>IF(D12&gt;0,G12*24,0)</f>
        <v>0</v>
      </c>
      <c r="I12" s="64"/>
      <c r="J12" s="65"/>
      <c r="K12">
        <f t="shared" si="2"/>
        <v>0</v>
      </c>
    </row>
    <row r="13" spans="1:13" ht="20.100000000000001" customHeight="1" x14ac:dyDescent="0.25">
      <c r="A13" s="29">
        <v>41375</v>
      </c>
      <c r="B13" s="27" t="s">
        <v>15</v>
      </c>
      <c r="C13" s="7"/>
      <c r="D13" s="8"/>
      <c r="E13" s="7">
        <f t="shared" si="0"/>
        <v>0</v>
      </c>
      <c r="F13" s="8"/>
      <c r="G13" s="8">
        <f t="shared" si="1"/>
        <v>0</v>
      </c>
      <c r="H13" s="9">
        <f>IF(D13&gt;0,G13*24,0)</f>
        <v>0</v>
      </c>
      <c r="I13" s="64"/>
      <c r="J13" s="65"/>
      <c r="K13">
        <f t="shared" si="2"/>
        <v>0</v>
      </c>
    </row>
    <row r="14" spans="1:13" ht="20.100000000000001" customHeight="1" x14ac:dyDescent="0.25">
      <c r="A14" s="29">
        <v>41376</v>
      </c>
      <c r="B14" s="27" t="s">
        <v>16</v>
      </c>
      <c r="C14" s="7"/>
      <c r="D14" s="8"/>
      <c r="E14" s="7">
        <f t="shared" si="0"/>
        <v>0</v>
      </c>
      <c r="F14" s="8"/>
      <c r="G14" s="8">
        <f t="shared" si="1"/>
        <v>0</v>
      </c>
      <c r="H14" s="9">
        <f>IF(D14&gt;0,G14*24,0)</f>
        <v>0</v>
      </c>
      <c r="I14" s="64"/>
      <c r="J14" s="65"/>
      <c r="K14">
        <f t="shared" si="2"/>
        <v>0</v>
      </c>
    </row>
    <row r="15" spans="1:13" ht="20.100000000000001" customHeight="1" x14ac:dyDescent="0.25">
      <c r="A15" s="29">
        <v>41377</v>
      </c>
      <c r="B15" s="27" t="s">
        <v>17</v>
      </c>
      <c r="C15" s="11"/>
      <c r="D15" s="11"/>
      <c r="E15" s="11"/>
      <c r="F15" s="11"/>
      <c r="G15" s="11"/>
      <c r="H15" s="66"/>
      <c r="I15" s="66"/>
      <c r="J15" s="67"/>
      <c r="K15">
        <f>IF(I15="Urlaub",1,0)</f>
        <v>0</v>
      </c>
    </row>
    <row r="16" spans="1:13" ht="20.100000000000001" customHeight="1" x14ac:dyDescent="0.25">
      <c r="A16" s="29">
        <v>41378</v>
      </c>
      <c r="B16" s="27" t="s">
        <v>18</v>
      </c>
      <c r="C16" s="11"/>
      <c r="D16" s="11"/>
      <c r="E16" s="11"/>
      <c r="F16" s="11"/>
      <c r="G16" s="11"/>
      <c r="H16" s="66"/>
      <c r="I16" s="66"/>
      <c r="J16" s="67"/>
      <c r="K16">
        <f>IF(I16="Urlaub",1,0)</f>
        <v>0</v>
      </c>
    </row>
    <row r="17" spans="1:11" ht="20.100000000000001" customHeight="1" x14ac:dyDescent="0.25">
      <c r="A17" s="29">
        <v>41379</v>
      </c>
      <c r="B17" s="27" t="s">
        <v>19</v>
      </c>
      <c r="C17" s="7"/>
      <c r="D17" s="8"/>
      <c r="E17" s="7">
        <f t="shared" ref="E17" si="6">D17-C17</f>
        <v>0</v>
      </c>
      <c r="F17" s="8"/>
      <c r="G17" s="8">
        <f t="shared" ref="G17" si="7">E17-F17</f>
        <v>0</v>
      </c>
      <c r="H17" s="9">
        <f>IF(D17&gt;0,G17*24,0)</f>
        <v>0</v>
      </c>
      <c r="I17" s="97"/>
      <c r="J17" s="98"/>
      <c r="K17">
        <f>IF(I17="Urlaub",1,0)</f>
        <v>0</v>
      </c>
    </row>
    <row r="18" spans="1:11" ht="20.100000000000001" customHeight="1" x14ac:dyDescent="0.25">
      <c r="A18" s="29">
        <v>41380</v>
      </c>
      <c r="B18" s="27" t="s">
        <v>13</v>
      </c>
      <c r="C18" s="7"/>
      <c r="D18" s="8"/>
      <c r="E18" s="7">
        <f t="shared" si="0"/>
        <v>0</v>
      </c>
      <c r="F18" s="8"/>
      <c r="G18" s="8">
        <f t="shared" si="1"/>
        <v>0</v>
      </c>
      <c r="H18" s="9">
        <f>IF(D18&gt;0,G18*24,0)</f>
        <v>0</v>
      </c>
      <c r="I18" s="64"/>
      <c r="J18" s="65"/>
      <c r="K18">
        <f t="shared" si="2"/>
        <v>0</v>
      </c>
    </row>
    <row r="19" spans="1:11" ht="20.100000000000001" customHeight="1" x14ac:dyDescent="0.25">
      <c r="A19" s="29">
        <v>41381</v>
      </c>
      <c r="B19" s="27" t="s">
        <v>14</v>
      </c>
      <c r="C19" s="7"/>
      <c r="D19" s="8"/>
      <c r="E19" s="7">
        <f t="shared" si="0"/>
        <v>0</v>
      </c>
      <c r="F19" s="8"/>
      <c r="G19" s="8">
        <f t="shared" si="1"/>
        <v>0</v>
      </c>
      <c r="H19" s="9">
        <f>IF(D19&gt;0,G19*24,0)</f>
        <v>0</v>
      </c>
      <c r="I19" s="64"/>
      <c r="J19" s="65"/>
      <c r="K19">
        <f t="shared" si="2"/>
        <v>0</v>
      </c>
    </row>
    <row r="20" spans="1:11" ht="20.100000000000001" customHeight="1" x14ac:dyDescent="0.25">
      <c r="A20" s="29">
        <v>41382</v>
      </c>
      <c r="B20" s="27" t="s">
        <v>15</v>
      </c>
      <c r="C20" s="7"/>
      <c r="D20" s="8"/>
      <c r="E20" s="7">
        <f t="shared" si="0"/>
        <v>0</v>
      </c>
      <c r="F20" s="8"/>
      <c r="G20" s="8">
        <f t="shared" si="1"/>
        <v>0</v>
      </c>
      <c r="H20" s="9">
        <f>IF(D20&gt;0,G20*24,0)</f>
        <v>0</v>
      </c>
      <c r="I20" s="64"/>
      <c r="J20" s="65"/>
      <c r="K20">
        <f t="shared" si="2"/>
        <v>0</v>
      </c>
    </row>
    <row r="21" spans="1:11" ht="20.100000000000001" customHeight="1" x14ac:dyDescent="0.25">
      <c r="A21" s="29">
        <v>41383</v>
      </c>
      <c r="B21" s="27" t="s">
        <v>16</v>
      </c>
      <c r="C21" s="7"/>
      <c r="D21" s="8"/>
      <c r="E21" s="7">
        <f t="shared" si="0"/>
        <v>0</v>
      </c>
      <c r="F21" s="8"/>
      <c r="G21" s="8">
        <f t="shared" si="1"/>
        <v>0</v>
      </c>
      <c r="H21" s="9">
        <f>IF(D21&gt;0,G21*24,0)</f>
        <v>0</v>
      </c>
      <c r="I21" s="64"/>
      <c r="J21" s="65"/>
      <c r="K21">
        <f t="shared" si="2"/>
        <v>0</v>
      </c>
    </row>
    <row r="22" spans="1:11" ht="20.100000000000001" customHeight="1" x14ac:dyDescent="0.25">
      <c r="A22" s="29">
        <v>41384</v>
      </c>
      <c r="B22" s="27" t="s">
        <v>17</v>
      </c>
      <c r="C22" s="11"/>
      <c r="D22" s="11"/>
      <c r="E22" s="11"/>
      <c r="F22" s="11"/>
      <c r="G22" s="11"/>
      <c r="H22" s="66"/>
      <c r="I22" s="66"/>
      <c r="J22" s="67"/>
      <c r="K22">
        <f>IF(I22="Urlaub",1,0)</f>
        <v>0</v>
      </c>
    </row>
    <row r="23" spans="1:11" ht="20.100000000000001" customHeight="1" x14ac:dyDescent="0.25">
      <c r="A23" s="29">
        <v>41385</v>
      </c>
      <c r="B23" s="27" t="s">
        <v>18</v>
      </c>
      <c r="C23" s="11"/>
      <c r="D23" s="11"/>
      <c r="E23" s="11"/>
      <c r="F23" s="11"/>
      <c r="G23" s="11"/>
      <c r="H23" s="66"/>
      <c r="I23" s="66"/>
      <c r="J23" s="67"/>
      <c r="K23">
        <f>IF(I23="Urlaub",1,0)</f>
        <v>0</v>
      </c>
    </row>
    <row r="24" spans="1:11" ht="20.100000000000001" customHeight="1" x14ac:dyDescent="0.25">
      <c r="A24" s="29">
        <v>41386</v>
      </c>
      <c r="B24" s="27" t="s">
        <v>19</v>
      </c>
      <c r="C24" s="7"/>
      <c r="D24" s="8"/>
      <c r="E24" s="7">
        <f t="shared" ref="E24" si="8">D24-C24</f>
        <v>0</v>
      </c>
      <c r="F24" s="8"/>
      <c r="G24" s="8">
        <f t="shared" ref="G24" si="9">E24-F24</f>
        <v>0</v>
      </c>
      <c r="H24" s="9">
        <f>IF(D24&gt;0,G24*24,0)</f>
        <v>0</v>
      </c>
      <c r="I24" s="97"/>
      <c r="J24" s="98"/>
      <c r="K24">
        <f>IF(I24="Urlaub",1,0)</f>
        <v>0</v>
      </c>
    </row>
    <row r="25" spans="1:11" ht="20.100000000000001" customHeight="1" x14ac:dyDescent="0.25">
      <c r="A25" s="29">
        <v>41387</v>
      </c>
      <c r="B25" s="27" t="s">
        <v>13</v>
      </c>
      <c r="C25" s="7"/>
      <c r="D25" s="8"/>
      <c r="E25" s="7">
        <f t="shared" ref="E25" si="10">D25-C25</f>
        <v>0</v>
      </c>
      <c r="F25" s="8"/>
      <c r="G25" s="8">
        <f t="shared" ref="G25" si="11">E25-F25</f>
        <v>0</v>
      </c>
      <c r="H25" s="9">
        <f>IF(D25&gt;0,G25*24,0)</f>
        <v>0</v>
      </c>
      <c r="I25" s="64"/>
      <c r="J25" s="65"/>
      <c r="K25">
        <f t="shared" si="2"/>
        <v>0</v>
      </c>
    </row>
    <row r="26" spans="1:11" ht="20.100000000000001" customHeight="1" x14ac:dyDescent="0.25">
      <c r="A26" s="29">
        <v>41388</v>
      </c>
      <c r="B26" s="27" t="s">
        <v>14</v>
      </c>
      <c r="C26" s="7"/>
      <c r="D26" s="8"/>
      <c r="E26" s="7">
        <f t="shared" si="0"/>
        <v>0</v>
      </c>
      <c r="F26" s="8"/>
      <c r="G26" s="8">
        <f t="shared" si="1"/>
        <v>0</v>
      </c>
      <c r="H26" s="9">
        <f>IF(D26&gt;0,G26*24,0)</f>
        <v>0</v>
      </c>
      <c r="I26" s="64"/>
      <c r="J26" s="65"/>
      <c r="K26">
        <f t="shared" si="2"/>
        <v>0</v>
      </c>
    </row>
    <row r="27" spans="1:11" ht="20.100000000000001" customHeight="1" x14ac:dyDescent="0.25">
      <c r="A27" s="29">
        <v>41389</v>
      </c>
      <c r="B27" s="27" t="s">
        <v>15</v>
      </c>
      <c r="C27" s="7"/>
      <c r="D27" s="8"/>
      <c r="E27" s="7">
        <f t="shared" si="0"/>
        <v>0</v>
      </c>
      <c r="F27" s="8"/>
      <c r="G27" s="8">
        <f t="shared" si="1"/>
        <v>0</v>
      </c>
      <c r="H27" s="9">
        <f t="shared" ref="H27:H28" si="12">IF(D27&gt;0,G27*24,0)</f>
        <v>0</v>
      </c>
      <c r="I27" s="64"/>
      <c r="J27" s="65"/>
      <c r="K27">
        <f t="shared" si="2"/>
        <v>0</v>
      </c>
    </row>
    <row r="28" spans="1:11" ht="20.100000000000001" customHeight="1" x14ac:dyDescent="0.25">
      <c r="A28" s="29">
        <v>41390</v>
      </c>
      <c r="B28" s="27" t="s">
        <v>16</v>
      </c>
      <c r="C28" s="7"/>
      <c r="D28" s="8"/>
      <c r="E28" s="7">
        <f>D28-C28</f>
        <v>0</v>
      </c>
      <c r="F28" s="8"/>
      <c r="G28" s="8">
        <f t="shared" si="1"/>
        <v>0</v>
      </c>
      <c r="H28" s="9">
        <f t="shared" si="12"/>
        <v>0</v>
      </c>
      <c r="I28" s="64"/>
      <c r="J28" s="65"/>
      <c r="K28">
        <f t="shared" si="2"/>
        <v>0</v>
      </c>
    </row>
    <row r="29" spans="1:11" ht="20.100000000000001" customHeight="1" x14ac:dyDescent="0.25">
      <c r="A29" s="29">
        <v>41391</v>
      </c>
      <c r="B29" s="27" t="s">
        <v>17</v>
      </c>
      <c r="C29" s="11"/>
      <c r="D29" s="11"/>
      <c r="E29" s="11"/>
      <c r="F29" s="11"/>
      <c r="G29" s="11"/>
      <c r="H29" s="12"/>
      <c r="I29" s="99"/>
      <c r="J29" s="100"/>
      <c r="K29">
        <f>IF(I29="Urlaub",1,0)</f>
        <v>0</v>
      </c>
    </row>
    <row r="30" spans="1:11" ht="20.100000000000001" customHeight="1" x14ac:dyDescent="0.25">
      <c r="A30" s="29">
        <v>41392</v>
      </c>
      <c r="B30" s="27" t="s">
        <v>18</v>
      </c>
      <c r="C30" s="11"/>
      <c r="D30" s="11"/>
      <c r="E30" s="11"/>
      <c r="F30" s="11"/>
      <c r="G30" s="11"/>
      <c r="H30" s="66"/>
      <c r="I30" s="66"/>
      <c r="J30" s="67"/>
      <c r="K30">
        <f>IF(I30="Urlaub",1,0)</f>
        <v>0</v>
      </c>
    </row>
    <row r="31" spans="1:11" ht="20.100000000000001" customHeight="1" x14ac:dyDescent="0.25">
      <c r="A31" s="29">
        <v>41393</v>
      </c>
      <c r="B31" s="27" t="s">
        <v>19</v>
      </c>
      <c r="C31" s="7"/>
      <c r="D31" s="8"/>
      <c r="E31" s="7">
        <f t="shared" ref="E31" si="13">D31-C31</f>
        <v>0</v>
      </c>
      <c r="F31" s="8"/>
      <c r="G31" s="8">
        <f t="shared" ref="G31" si="14">E31-F31</f>
        <v>0</v>
      </c>
      <c r="H31" s="9">
        <f>IF(D31&gt;0,G31*24,0)</f>
        <v>0</v>
      </c>
      <c r="I31" s="102"/>
      <c r="J31" s="98"/>
      <c r="K31">
        <f>IF(I31="Urlaub",1,0)</f>
        <v>0</v>
      </c>
    </row>
    <row r="32" spans="1:11" ht="20.100000000000001" customHeight="1" x14ac:dyDescent="0.25">
      <c r="A32" s="29">
        <v>41394</v>
      </c>
      <c r="B32" s="27" t="s">
        <v>13</v>
      </c>
      <c r="C32" s="7"/>
      <c r="D32" s="8"/>
      <c r="E32" s="7">
        <f t="shared" ref="E32" si="15">D32-C32</f>
        <v>0</v>
      </c>
      <c r="F32" s="8"/>
      <c r="G32" s="8">
        <f t="shared" ref="G32" si="16">E32-F32</f>
        <v>0</v>
      </c>
      <c r="H32" s="9">
        <f>IF(D32&gt;0,G32*24,0)</f>
        <v>0</v>
      </c>
      <c r="I32" s="102"/>
      <c r="J32" s="65"/>
      <c r="K32">
        <f t="shared" si="2"/>
        <v>0</v>
      </c>
    </row>
    <row r="33" spans="1:11" ht="19.5" customHeight="1" thickBot="1" x14ac:dyDescent="0.3">
      <c r="A33" s="30"/>
      <c r="B33" s="32"/>
      <c r="C33" s="23"/>
      <c r="D33" s="24"/>
      <c r="E33" s="23"/>
      <c r="F33" s="24"/>
      <c r="G33" s="24"/>
      <c r="H33" s="25"/>
      <c r="I33" s="145"/>
      <c r="J33" s="146"/>
      <c r="K33">
        <f t="shared" si="2"/>
        <v>0</v>
      </c>
    </row>
    <row r="34" spans="1:11" ht="12" customHeight="1" thickTop="1" thickBot="1" x14ac:dyDescent="0.3">
      <c r="A34" s="22"/>
      <c r="B34" s="1"/>
      <c r="H34" s="5"/>
    </row>
    <row r="35" spans="1:11" ht="26.25" customHeight="1" thickTop="1" thickBot="1" x14ac:dyDescent="0.3">
      <c r="A35" s="1"/>
      <c r="B35" s="1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5&gt;0,7,0),IF(H6&gt;0,7,0),IF(H7&gt;0,7,0),IF(H8&gt;0,7,0),IF(H9&gt;0,7,0),IF(H10&gt;0,7,0),IF(H11&gt;0,7,0),IF(H12&gt;0,7,0),IF(H13&gt;0,7,0),IF(H14&gt;0,7,0),IF(H15&gt;0,7,0),IF(H17&gt;0,7,0),IF(H18&gt;0,7,0),IF(H19&gt;0,7,0),IF(H20&gt;0,7,0),IF(H21&gt;0,7,0),IF(H22&gt;0,7,0),IF(H24&gt;0,7,0),IF(H25&gt;0,7,0),IF(H26&gt;0,7,0),IF(H27&gt;0,7,0),IF(H28&gt;0,7,0),IF(H31&gt;0,7,0),IF(H32&gt;0,7,0)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März_2013!J37+April_2013!J35-SUM(COUNTIF(I3:J33,"X-Tag")*7)</f>
        <v>-0.5</v>
      </c>
    </row>
    <row r="38" spans="1:11" ht="15.75" thickTop="1" x14ac:dyDescent="0.25"/>
  </sheetData>
  <mergeCells count="4">
    <mergeCell ref="I33:J33"/>
    <mergeCell ref="A1:J1"/>
    <mergeCell ref="I2:J2"/>
    <mergeCell ref="A2:B2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K38"/>
  <sheetViews>
    <sheetView showGridLines="0" zoomScale="90" zoomScaleNormal="90" workbookViewId="0">
      <selection activeCell="J37" sqref="J37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style="33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34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41395</v>
      </c>
      <c r="B3" s="27" t="s">
        <v>14</v>
      </c>
      <c r="C3" s="11"/>
      <c r="D3" s="11"/>
      <c r="E3" s="11"/>
      <c r="F3" s="11"/>
      <c r="G3" s="11"/>
      <c r="H3" s="12"/>
      <c r="I3" s="141" t="s">
        <v>42</v>
      </c>
      <c r="J3" s="142"/>
      <c r="K3">
        <f t="shared" ref="K3:K5" si="0">IF(I3="Urlaub",1,0)</f>
        <v>0</v>
      </c>
    </row>
    <row r="4" spans="1:11" ht="20.100000000000001" customHeight="1" x14ac:dyDescent="0.25">
      <c r="A4" s="29">
        <v>41396</v>
      </c>
      <c r="B4" s="27" t="s">
        <v>15</v>
      </c>
      <c r="C4" s="7"/>
      <c r="D4" s="8"/>
      <c r="E4" s="7">
        <f t="shared" ref="E4:E5" si="1">D4-C4</f>
        <v>0</v>
      </c>
      <c r="F4" s="8"/>
      <c r="G4" s="8">
        <f t="shared" ref="G4:G5" si="2">E4-F4</f>
        <v>0</v>
      </c>
      <c r="H4" s="9">
        <f>IF(D4&gt;0,G4*24,0)</f>
        <v>0</v>
      </c>
      <c r="I4" s="143"/>
      <c r="J4" s="144"/>
      <c r="K4">
        <f t="shared" si="0"/>
        <v>0</v>
      </c>
    </row>
    <row r="5" spans="1:11" ht="20.100000000000001" customHeight="1" x14ac:dyDescent="0.25">
      <c r="A5" s="29">
        <v>41397</v>
      </c>
      <c r="B5" s="27" t="s">
        <v>16</v>
      </c>
      <c r="C5" s="7"/>
      <c r="D5" s="8"/>
      <c r="E5" s="7">
        <f t="shared" si="1"/>
        <v>0</v>
      </c>
      <c r="F5" s="8"/>
      <c r="G5" s="8">
        <f t="shared" si="2"/>
        <v>0</v>
      </c>
      <c r="H5" s="9">
        <f t="shared" ref="H5:H33" si="3">IF(D5&gt;0,G5*24,0)</f>
        <v>0</v>
      </c>
      <c r="I5" s="143"/>
      <c r="J5" s="144"/>
      <c r="K5">
        <f t="shared" si="0"/>
        <v>0</v>
      </c>
    </row>
    <row r="6" spans="1:11" ht="20.100000000000001" customHeight="1" x14ac:dyDescent="0.25">
      <c r="A6" s="29">
        <v>41398</v>
      </c>
      <c r="B6" s="27" t="s">
        <v>17</v>
      </c>
      <c r="C6" s="11"/>
      <c r="D6" s="11"/>
      <c r="E6" s="11"/>
      <c r="F6" s="11"/>
      <c r="G6" s="11"/>
      <c r="H6" s="105"/>
      <c r="I6" s="105"/>
      <c r="J6" s="106"/>
      <c r="K6">
        <f t="shared" ref="K6:K31" si="4">IF(I6="Urlaub",1,0)</f>
        <v>0</v>
      </c>
    </row>
    <row r="7" spans="1:11" ht="20.100000000000001" customHeight="1" x14ac:dyDescent="0.25">
      <c r="A7" s="29">
        <v>41399</v>
      </c>
      <c r="B7" s="27" t="s">
        <v>18</v>
      </c>
      <c r="C7" s="11"/>
      <c r="D7" s="11"/>
      <c r="E7" s="11"/>
      <c r="F7" s="11"/>
      <c r="G7" s="11"/>
      <c r="H7" s="62"/>
      <c r="I7" s="62"/>
      <c r="J7" s="63"/>
      <c r="K7">
        <f t="shared" si="4"/>
        <v>0</v>
      </c>
    </row>
    <row r="8" spans="1:11" ht="20.100000000000001" customHeight="1" x14ac:dyDescent="0.25">
      <c r="A8" s="29">
        <v>41400</v>
      </c>
      <c r="B8" s="27" t="s">
        <v>19</v>
      </c>
      <c r="C8" s="7"/>
      <c r="D8" s="8"/>
      <c r="E8" s="7">
        <f t="shared" ref="E8" si="5">D8-C8</f>
        <v>0</v>
      </c>
      <c r="F8" s="8"/>
      <c r="G8" s="8">
        <f t="shared" ref="G8" si="6">E8-F8</f>
        <v>0</v>
      </c>
      <c r="H8" s="9">
        <f>IF(D8&gt;0,G8*24,0)</f>
        <v>0</v>
      </c>
      <c r="I8" s="103"/>
      <c r="J8" s="104"/>
      <c r="K8">
        <f t="shared" si="4"/>
        <v>0</v>
      </c>
    </row>
    <row r="9" spans="1:11" ht="20.100000000000001" customHeight="1" x14ac:dyDescent="0.25">
      <c r="A9" s="29">
        <v>41401</v>
      </c>
      <c r="B9" s="27" t="s">
        <v>13</v>
      </c>
      <c r="C9" s="7"/>
      <c r="D9" s="8"/>
      <c r="E9" s="7">
        <f t="shared" ref="E9:E12" si="7">D9-C9</f>
        <v>0</v>
      </c>
      <c r="F9" s="8"/>
      <c r="G9" s="8">
        <f t="shared" ref="G9:G12" si="8">E9-F9</f>
        <v>0</v>
      </c>
      <c r="H9" s="9">
        <f>IF(D9&gt;0,G9*24,0)</f>
        <v>0</v>
      </c>
      <c r="I9" s="60"/>
      <c r="J9" s="61"/>
      <c r="K9">
        <f t="shared" si="4"/>
        <v>0</v>
      </c>
    </row>
    <row r="10" spans="1:11" ht="20.100000000000001" customHeight="1" x14ac:dyDescent="0.25">
      <c r="A10" s="29">
        <v>41402</v>
      </c>
      <c r="B10" s="27" t="s">
        <v>14</v>
      </c>
      <c r="C10" s="7"/>
      <c r="D10" s="8"/>
      <c r="E10" s="7">
        <f t="shared" si="7"/>
        <v>0</v>
      </c>
      <c r="F10" s="8"/>
      <c r="G10" s="8">
        <f t="shared" si="8"/>
        <v>0</v>
      </c>
      <c r="H10" s="9">
        <f>IF(D10&gt;0,G10*24,0)</f>
        <v>0</v>
      </c>
      <c r="I10" s="60"/>
      <c r="J10" s="61"/>
      <c r="K10">
        <f t="shared" si="4"/>
        <v>0</v>
      </c>
    </row>
    <row r="11" spans="1:11" ht="20.100000000000001" customHeight="1" x14ac:dyDescent="0.25">
      <c r="A11" s="29">
        <v>41403</v>
      </c>
      <c r="B11" s="27" t="s">
        <v>15</v>
      </c>
      <c r="C11" s="11"/>
      <c r="D11" s="11"/>
      <c r="E11" s="11"/>
      <c r="F11" s="11"/>
      <c r="G11" s="11"/>
      <c r="H11" s="66"/>
      <c r="I11" s="71" t="s">
        <v>43</v>
      </c>
      <c r="J11" s="67"/>
      <c r="K11">
        <f t="shared" si="4"/>
        <v>0</v>
      </c>
    </row>
    <row r="12" spans="1:11" ht="20.100000000000001" customHeight="1" x14ac:dyDescent="0.25">
      <c r="A12" s="29">
        <v>41404</v>
      </c>
      <c r="B12" s="27" t="s">
        <v>16</v>
      </c>
      <c r="C12" s="7"/>
      <c r="D12" s="8"/>
      <c r="E12" s="7">
        <f t="shared" si="7"/>
        <v>0</v>
      </c>
      <c r="F12" s="8"/>
      <c r="G12" s="8">
        <f t="shared" si="8"/>
        <v>0</v>
      </c>
      <c r="H12" s="9">
        <f>IF(D12&gt;0,G12*24,0)</f>
        <v>0</v>
      </c>
      <c r="I12" s="103"/>
      <c r="J12" s="61"/>
      <c r="K12">
        <f t="shared" si="4"/>
        <v>0</v>
      </c>
    </row>
    <row r="13" spans="1:11" ht="20.100000000000001" customHeight="1" x14ac:dyDescent="0.25">
      <c r="A13" s="29">
        <v>41405</v>
      </c>
      <c r="B13" s="27" t="s">
        <v>17</v>
      </c>
      <c r="C13" s="11"/>
      <c r="D13" s="11"/>
      <c r="E13" s="11"/>
      <c r="F13" s="11"/>
      <c r="G13" s="11"/>
      <c r="H13" s="62"/>
      <c r="I13" s="62"/>
      <c r="J13" s="63"/>
      <c r="K13">
        <f t="shared" si="4"/>
        <v>0</v>
      </c>
    </row>
    <row r="14" spans="1:11" ht="20.100000000000001" customHeight="1" x14ac:dyDescent="0.25">
      <c r="A14" s="29">
        <v>41406</v>
      </c>
      <c r="B14" s="27" t="s">
        <v>18</v>
      </c>
      <c r="C14" s="11"/>
      <c r="D14" s="11"/>
      <c r="E14" s="11"/>
      <c r="F14" s="11"/>
      <c r="G14" s="11"/>
      <c r="H14" s="62"/>
      <c r="I14" s="62"/>
      <c r="J14" s="63"/>
      <c r="K14">
        <f t="shared" si="4"/>
        <v>0</v>
      </c>
    </row>
    <row r="15" spans="1:11" ht="20.100000000000001" customHeight="1" x14ac:dyDescent="0.25">
      <c r="A15" s="29">
        <v>41407</v>
      </c>
      <c r="B15" s="27" t="s">
        <v>19</v>
      </c>
      <c r="C15" s="7"/>
      <c r="D15" s="8"/>
      <c r="E15" s="7">
        <f t="shared" ref="E15" si="9">D15-C15</f>
        <v>0</v>
      </c>
      <c r="F15" s="8"/>
      <c r="G15" s="8">
        <f t="shared" ref="G15" si="10">E15-F15</f>
        <v>0</v>
      </c>
      <c r="H15" s="9">
        <f>IF(D15&gt;0,G15*24,0)</f>
        <v>0</v>
      </c>
      <c r="I15" s="108"/>
      <c r="J15" s="104"/>
      <c r="K15">
        <f t="shared" si="4"/>
        <v>0</v>
      </c>
    </row>
    <row r="16" spans="1:11" ht="20.100000000000001" customHeight="1" x14ac:dyDescent="0.25">
      <c r="A16" s="29">
        <v>41408</v>
      </c>
      <c r="B16" s="27" t="s">
        <v>13</v>
      </c>
      <c r="C16" s="7"/>
      <c r="D16" s="8"/>
      <c r="E16" s="7">
        <f t="shared" ref="E16:E18" si="11">D16-C16</f>
        <v>0</v>
      </c>
      <c r="F16" s="8"/>
      <c r="G16" s="8">
        <f t="shared" ref="G16:G18" si="12">E16-F16</f>
        <v>0</v>
      </c>
      <c r="H16" s="9">
        <f>IF(D16&gt;0,G16*24,0)</f>
        <v>0</v>
      </c>
      <c r="I16" s="108"/>
      <c r="J16" s="61"/>
      <c r="K16">
        <f t="shared" si="4"/>
        <v>0</v>
      </c>
    </row>
    <row r="17" spans="1:11" ht="20.100000000000001" customHeight="1" x14ac:dyDescent="0.25">
      <c r="A17" s="29">
        <v>41409</v>
      </c>
      <c r="B17" s="27" t="s">
        <v>14</v>
      </c>
      <c r="C17" s="7"/>
      <c r="D17" s="8"/>
      <c r="E17" s="7">
        <f t="shared" si="11"/>
        <v>0</v>
      </c>
      <c r="F17" s="8"/>
      <c r="G17" s="8">
        <f t="shared" si="12"/>
        <v>0</v>
      </c>
      <c r="H17" s="9">
        <f>IF(D17&gt;0,G17*24,0)</f>
        <v>0</v>
      </c>
      <c r="I17" s="108"/>
      <c r="J17" s="61"/>
      <c r="K17">
        <f t="shared" si="4"/>
        <v>0</v>
      </c>
    </row>
    <row r="18" spans="1:11" ht="20.100000000000001" customHeight="1" x14ac:dyDescent="0.25">
      <c r="A18" s="29">
        <v>41410</v>
      </c>
      <c r="B18" s="27" t="s">
        <v>15</v>
      </c>
      <c r="C18" s="7"/>
      <c r="D18" s="8"/>
      <c r="E18" s="7">
        <f t="shared" si="11"/>
        <v>0</v>
      </c>
      <c r="F18" s="8"/>
      <c r="G18" s="8">
        <f t="shared" si="12"/>
        <v>0</v>
      </c>
      <c r="H18" s="9">
        <f>IF(D18&gt;0,G18*24,0)</f>
        <v>0</v>
      </c>
      <c r="I18" s="103"/>
      <c r="J18" s="104"/>
      <c r="K18">
        <f t="shared" si="4"/>
        <v>0</v>
      </c>
    </row>
    <row r="19" spans="1:11" ht="20.100000000000001" customHeight="1" x14ac:dyDescent="0.25">
      <c r="A19" s="29">
        <v>41411</v>
      </c>
      <c r="B19" s="27" t="s">
        <v>16</v>
      </c>
      <c r="C19" s="7"/>
      <c r="D19" s="8"/>
      <c r="E19" s="7">
        <f t="shared" ref="E19" si="13">D19-C19</f>
        <v>0</v>
      </c>
      <c r="F19" s="8"/>
      <c r="G19" s="8">
        <f t="shared" ref="G19" si="14">E19-F19</f>
        <v>0</v>
      </c>
      <c r="H19" s="9">
        <f>IF(D19&gt;0,G19*24,0)</f>
        <v>0</v>
      </c>
      <c r="I19" s="103"/>
      <c r="J19" s="104"/>
      <c r="K19">
        <f t="shared" si="4"/>
        <v>0</v>
      </c>
    </row>
    <row r="20" spans="1:11" ht="20.100000000000001" customHeight="1" x14ac:dyDescent="0.25">
      <c r="A20" s="29">
        <v>41412</v>
      </c>
      <c r="B20" s="27" t="s">
        <v>17</v>
      </c>
      <c r="C20" s="11"/>
      <c r="D20" s="11"/>
      <c r="E20" s="11"/>
      <c r="F20" s="11"/>
      <c r="G20" s="11"/>
      <c r="H20" s="62"/>
      <c r="I20" s="62"/>
      <c r="J20" s="63"/>
      <c r="K20">
        <f t="shared" si="4"/>
        <v>0</v>
      </c>
    </row>
    <row r="21" spans="1:11" ht="20.100000000000001" customHeight="1" x14ac:dyDescent="0.25">
      <c r="A21" s="29">
        <v>41413</v>
      </c>
      <c r="B21" s="27" t="s">
        <v>18</v>
      </c>
      <c r="C21" s="11"/>
      <c r="D21" s="11"/>
      <c r="E21" s="11"/>
      <c r="F21" s="11"/>
      <c r="G21" s="11"/>
      <c r="H21" s="62"/>
      <c r="I21" s="62"/>
      <c r="J21" s="63"/>
      <c r="K21">
        <f t="shared" si="4"/>
        <v>0</v>
      </c>
    </row>
    <row r="22" spans="1:11" ht="20.100000000000001" customHeight="1" x14ac:dyDescent="0.25">
      <c r="A22" s="29">
        <v>41414</v>
      </c>
      <c r="B22" s="27" t="s">
        <v>19</v>
      </c>
      <c r="C22" s="11"/>
      <c r="D22" s="11"/>
      <c r="E22" s="11"/>
      <c r="F22" s="11"/>
      <c r="G22" s="11"/>
      <c r="H22" s="66"/>
      <c r="I22" s="71" t="s">
        <v>44</v>
      </c>
      <c r="J22" s="67"/>
      <c r="K22">
        <f t="shared" si="4"/>
        <v>0</v>
      </c>
    </row>
    <row r="23" spans="1:11" ht="20.100000000000001" customHeight="1" x14ac:dyDescent="0.25">
      <c r="A23" s="29">
        <v>41415</v>
      </c>
      <c r="B23" s="27" t="s">
        <v>13</v>
      </c>
      <c r="C23" s="7"/>
      <c r="D23" s="8"/>
      <c r="E23" s="7">
        <f t="shared" ref="E23:E26" si="15">D23-C23</f>
        <v>0</v>
      </c>
      <c r="F23" s="8"/>
      <c r="G23" s="8">
        <f t="shared" ref="G23:G26" si="16">E23-F23</f>
        <v>0</v>
      </c>
      <c r="H23" s="9">
        <f>IF(D23&gt;0,G23*24,0)</f>
        <v>0</v>
      </c>
      <c r="I23" s="60"/>
      <c r="J23" s="61"/>
      <c r="K23">
        <f t="shared" si="4"/>
        <v>0</v>
      </c>
    </row>
    <row r="24" spans="1:11" ht="20.100000000000001" customHeight="1" x14ac:dyDescent="0.25">
      <c r="A24" s="29">
        <v>41416</v>
      </c>
      <c r="B24" s="27" t="s">
        <v>14</v>
      </c>
      <c r="C24" s="7"/>
      <c r="D24" s="8"/>
      <c r="E24" s="7">
        <f t="shared" si="15"/>
        <v>0</v>
      </c>
      <c r="F24" s="8"/>
      <c r="G24" s="8">
        <f t="shared" si="16"/>
        <v>0</v>
      </c>
      <c r="H24" s="9">
        <f>IF(D24&gt;0,G24*24,0)</f>
        <v>0</v>
      </c>
      <c r="I24" s="60"/>
      <c r="J24" s="61"/>
      <c r="K24">
        <f t="shared" si="4"/>
        <v>0</v>
      </c>
    </row>
    <row r="25" spans="1:11" ht="20.100000000000001" customHeight="1" x14ac:dyDescent="0.25">
      <c r="A25" s="29">
        <v>41417</v>
      </c>
      <c r="B25" s="27" t="s">
        <v>15</v>
      </c>
      <c r="C25" s="7"/>
      <c r="D25" s="8"/>
      <c r="E25" s="7">
        <f t="shared" si="15"/>
        <v>0</v>
      </c>
      <c r="F25" s="8"/>
      <c r="G25" s="8">
        <f t="shared" si="16"/>
        <v>0</v>
      </c>
      <c r="H25" s="9">
        <f>IF(D25&gt;0,G25*24,0)</f>
        <v>0</v>
      </c>
      <c r="I25" s="60"/>
      <c r="J25" s="61"/>
      <c r="K25">
        <f t="shared" si="4"/>
        <v>0</v>
      </c>
    </row>
    <row r="26" spans="1:11" ht="20.100000000000001" customHeight="1" x14ac:dyDescent="0.25">
      <c r="A26" s="29">
        <v>41418</v>
      </c>
      <c r="B26" s="27" t="s">
        <v>16</v>
      </c>
      <c r="C26" s="7"/>
      <c r="D26" s="8"/>
      <c r="E26" s="7">
        <f t="shared" si="15"/>
        <v>0</v>
      </c>
      <c r="F26" s="8"/>
      <c r="G26" s="8">
        <f t="shared" si="16"/>
        <v>0</v>
      </c>
      <c r="H26" s="9">
        <f>IF(D26&gt;0,G26*24,0)</f>
        <v>0</v>
      </c>
      <c r="I26" s="60"/>
      <c r="J26" s="61"/>
      <c r="K26">
        <f t="shared" si="4"/>
        <v>0</v>
      </c>
    </row>
    <row r="27" spans="1:11" ht="20.100000000000001" customHeight="1" x14ac:dyDescent="0.25">
      <c r="A27" s="29">
        <v>41419</v>
      </c>
      <c r="B27" s="27" t="s">
        <v>17</v>
      </c>
      <c r="C27" s="11"/>
      <c r="D27" s="11"/>
      <c r="E27" s="11"/>
      <c r="F27" s="11"/>
      <c r="G27" s="11"/>
      <c r="H27" s="105"/>
      <c r="I27" s="105"/>
      <c r="J27" s="106"/>
      <c r="K27">
        <f t="shared" si="4"/>
        <v>0</v>
      </c>
    </row>
    <row r="28" spans="1:11" ht="20.100000000000001" customHeight="1" x14ac:dyDescent="0.25">
      <c r="A28" s="29">
        <v>41420</v>
      </c>
      <c r="B28" s="27" t="s">
        <v>18</v>
      </c>
      <c r="C28" s="11"/>
      <c r="D28" s="11"/>
      <c r="E28" s="11"/>
      <c r="F28" s="11"/>
      <c r="G28" s="11"/>
      <c r="H28" s="105"/>
      <c r="I28" s="105"/>
      <c r="J28" s="106"/>
      <c r="K28">
        <f t="shared" si="4"/>
        <v>0</v>
      </c>
    </row>
    <row r="29" spans="1:11" ht="20.100000000000001" customHeight="1" x14ac:dyDescent="0.25">
      <c r="A29" s="29">
        <v>41421</v>
      </c>
      <c r="B29" s="27" t="s">
        <v>19</v>
      </c>
      <c r="C29" s="7"/>
      <c r="D29" s="8"/>
      <c r="E29" s="7">
        <f t="shared" ref="E29:E31" si="17">D29-C29</f>
        <v>0</v>
      </c>
      <c r="F29" s="8"/>
      <c r="G29" s="8">
        <f t="shared" ref="G29:G31" si="18">E29-F29</f>
        <v>0</v>
      </c>
      <c r="H29" s="9">
        <f>IF(D29&gt;0,G29*24,0)</f>
        <v>0</v>
      </c>
      <c r="I29" s="103"/>
      <c r="J29" s="104"/>
      <c r="K29">
        <f t="shared" si="4"/>
        <v>0</v>
      </c>
    </row>
    <row r="30" spans="1:11" ht="20.100000000000001" customHeight="1" x14ac:dyDescent="0.25">
      <c r="A30" s="29">
        <v>41422</v>
      </c>
      <c r="B30" s="27" t="s">
        <v>13</v>
      </c>
      <c r="C30" s="107"/>
      <c r="D30" s="8"/>
      <c r="E30" s="7">
        <f t="shared" si="17"/>
        <v>0</v>
      </c>
      <c r="F30" s="8"/>
      <c r="G30" s="8">
        <f t="shared" si="18"/>
        <v>0</v>
      </c>
      <c r="H30" s="9">
        <f>IF(D30&gt;0,G30*24,0)</f>
        <v>0</v>
      </c>
      <c r="I30" s="103"/>
      <c r="J30" s="104"/>
      <c r="K30">
        <f t="shared" si="4"/>
        <v>0</v>
      </c>
    </row>
    <row r="31" spans="1:11" ht="20.100000000000001" customHeight="1" x14ac:dyDescent="0.25">
      <c r="A31" s="29">
        <v>41423</v>
      </c>
      <c r="B31" s="27" t="s">
        <v>14</v>
      </c>
      <c r="C31" s="7"/>
      <c r="D31" s="8"/>
      <c r="E31" s="7">
        <f t="shared" si="17"/>
        <v>0</v>
      </c>
      <c r="F31" s="8"/>
      <c r="G31" s="8">
        <f t="shared" si="18"/>
        <v>0</v>
      </c>
      <c r="H31" s="9">
        <f>IF(D31&gt;0,G31*24,0)</f>
        <v>0</v>
      </c>
      <c r="I31" s="103"/>
      <c r="J31" s="104"/>
      <c r="K31">
        <f t="shared" si="4"/>
        <v>0</v>
      </c>
    </row>
    <row r="32" spans="1:11" ht="20.100000000000001" customHeight="1" x14ac:dyDescent="0.25">
      <c r="A32" s="29">
        <v>41424</v>
      </c>
      <c r="B32" s="27" t="s">
        <v>15</v>
      </c>
      <c r="C32" s="48"/>
      <c r="D32" s="48"/>
      <c r="E32" s="48"/>
      <c r="F32" s="48"/>
      <c r="G32" s="48"/>
      <c r="H32" s="48"/>
      <c r="I32" s="105" t="s">
        <v>45</v>
      </c>
      <c r="J32" s="106"/>
      <c r="K32">
        <f t="shared" ref="K32:K33" si="19">IF(I32="Urlaub",1,0)</f>
        <v>0</v>
      </c>
    </row>
    <row r="33" spans="1:11" ht="19.5" customHeight="1" thickBot="1" x14ac:dyDescent="0.3">
      <c r="A33" s="29">
        <v>41425</v>
      </c>
      <c r="B33" s="27" t="s">
        <v>16</v>
      </c>
      <c r="C33" s="23"/>
      <c r="D33" s="24"/>
      <c r="E33" s="23">
        <f t="shared" ref="E33" si="20">D33-C33</f>
        <v>0</v>
      </c>
      <c r="F33" s="8"/>
      <c r="G33" s="24">
        <f t="shared" ref="G33" si="21">E33-F33</f>
        <v>0</v>
      </c>
      <c r="H33" s="9">
        <f t="shared" si="3"/>
        <v>0</v>
      </c>
      <c r="I33" s="145"/>
      <c r="J33" s="146"/>
      <c r="K33">
        <f t="shared" si="19"/>
        <v>0</v>
      </c>
    </row>
    <row r="34" spans="1:11" ht="12" customHeight="1" thickTop="1" thickBot="1" x14ac:dyDescent="0.3">
      <c r="A34" s="22"/>
      <c r="B34" s="22"/>
      <c r="F34" s="68"/>
      <c r="H34" s="68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5&gt;0,7,0),IF(H6&gt;0,7,0),IF(H8&gt;0,7,0),IF(H9&gt;0,7,0),IF(H10&gt;0,7,0),IF(H12&gt;0,7,0),IF(H13&gt;0,7,0),IF(H15&gt;0,7,0),IF(H16&gt;0,7,0),IF(H17&gt;0,7,0),IF(H11&gt;0,7,0),IF(H18&gt;0,7,0),IF(H19&gt;0,7,0),IF(H23&gt;0,7,0),IF(H24&gt;0,7,0),IF(H25&gt;0,7,0),IF(H26&gt;0,7,0),IF(H29&gt;0,7,0),IF(H30&gt;0,7,0),IF(H31&gt;0,7,0),IF(H32&gt;0,7,0),IF(H33&gt;0,7,0)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April_2013!J37+Mai_2013!J35-SUM(COUNTIF(I3:J33,"X-Tag")*7)</f>
        <v>-0.5</v>
      </c>
    </row>
    <row r="38" spans="1:11" ht="15.75" thickTop="1" x14ac:dyDescent="0.25"/>
  </sheetData>
  <mergeCells count="7">
    <mergeCell ref="I33:J33"/>
    <mergeCell ref="I5:J5"/>
    <mergeCell ref="A1:J1"/>
    <mergeCell ref="I2:J2"/>
    <mergeCell ref="A2:B2"/>
    <mergeCell ref="I3:J3"/>
    <mergeCell ref="I4:J4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T38"/>
  <sheetViews>
    <sheetView showGridLines="0" zoomScale="90" zoomScaleNormal="90" workbookViewId="0">
      <selection activeCell="J37" sqref="J37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style="33" customWidth="1"/>
    <col min="10" max="10" width="12.7109375" customWidth="1"/>
    <col min="11" max="11" width="11.42578125" hidden="1" customWidth="1"/>
    <col min="13" max="13" width="22.42578125" bestFit="1" customWidth="1"/>
    <col min="14" max="18" width="11.5703125" bestFit="1" customWidth="1"/>
    <col min="19" max="19" width="12.7109375" bestFit="1" customWidth="1"/>
    <col min="20" max="20" width="18.42578125" bestFit="1" customWidth="1"/>
  </cols>
  <sheetData>
    <row r="1" spans="1:20" ht="33" customHeight="1" thickTop="1" thickBot="1" x14ac:dyDescent="0.3">
      <c r="A1" s="134" t="s">
        <v>35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20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20" ht="20.100000000000001" customHeight="1" thickTop="1" x14ac:dyDescent="0.25">
      <c r="A3" s="28">
        <v>41426</v>
      </c>
      <c r="B3" s="27" t="s">
        <v>17</v>
      </c>
      <c r="C3" s="11"/>
      <c r="D3" s="11"/>
      <c r="E3" s="11"/>
      <c r="F3" s="11"/>
      <c r="G3" s="11"/>
      <c r="H3" s="66"/>
      <c r="I3" s="66"/>
      <c r="J3" s="67"/>
      <c r="K3">
        <f>IF(I3="Urlaub",1,0)</f>
        <v>0</v>
      </c>
    </row>
    <row r="4" spans="1:20" ht="20.100000000000001" customHeight="1" x14ac:dyDescent="0.25">
      <c r="A4" s="29">
        <v>41427</v>
      </c>
      <c r="B4" s="27" t="s">
        <v>18</v>
      </c>
      <c r="C4" s="11"/>
      <c r="D4" s="11"/>
      <c r="E4" s="11"/>
      <c r="F4" s="11"/>
      <c r="G4" s="11"/>
      <c r="H4" s="66"/>
      <c r="I4" s="66"/>
      <c r="J4" s="67"/>
      <c r="K4">
        <f>IF(I4="Urlaub",1,0)</f>
        <v>0</v>
      </c>
    </row>
    <row r="5" spans="1:20" ht="20.100000000000001" customHeight="1" x14ac:dyDescent="0.25">
      <c r="A5" s="29">
        <v>41428</v>
      </c>
      <c r="B5" s="27" t="s">
        <v>19</v>
      </c>
      <c r="C5" s="7"/>
      <c r="D5" s="8"/>
      <c r="E5" s="7">
        <f t="shared" ref="E5" si="0">D5-C5</f>
        <v>0</v>
      </c>
      <c r="F5" s="8"/>
      <c r="G5" s="8">
        <f t="shared" ref="G5" si="1">E5-F5</f>
        <v>0</v>
      </c>
      <c r="H5" s="9">
        <f t="shared" ref="H5" si="2">IF(D5&gt;0,G5*24,0)</f>
        <v>0</v>
      </c>
      <c r="I5" s="111"/>
      <c r="J5" s="112"/>
      <c r="K5">
        <f>IF(I5="Urlaub",1,0)</f>
        <v>0</v>
      </c>
    </row>
    <row r="6" spans="1:20" ht="20.100000000000001" customHeight="1" x14ac:dyDescent="0.25">
      <c r="A6" s="29">
        <v>41429</v>
      </c>
      <c r="B6" s="27" t="s">
        <v>13</v>
      </c>
      <c r="C6" s="7"/>
      <c r="D6" s="8"/>
      <c r="E6" s="7">
        <f t="shared" ref="E6:E8" si="3">D6-C6</f>
        <v>0</v>
      </c>
      <c r="F6" s="8"/>
      <c r="G6" s="8">
        <f t="shared" ref="G6:G8" si="4">E6-F6</f>
        <v>0</v>
      </c>
      <c r="H6" s="9">
        <f t="shared" ref="H6:H30" si="5">IF(D6&gt;0,G6*24,0)</f>
        <v>0</v>
      </c>
      <c r="I6" s="64"/>
      <c r="J6" s="65"/>
      <c r="K6">
        <f t="shared" ref="K6:K33" si="6">IF(I6="Urlaub",1,0)</f>
        <v>0</v>
      </c>
    </row>
    <row r="7" spans="1:20" ht="20.100000000000001" customHeight="1" x14ac:dyDescent="0.25">
      <c r="A7" s="29">
        <v>41430</v>
      </c>
      <c r="B7" s="27" t="s">
        <v>14</v>
      </c>
      <c r="C7" s="7"/>
      <c r="D7" s="8"/>
      <c r="E7" s="7">
        <f t="shared" si="3"/>
        <v>0</v>
      </c>
      <c r="F7" s="8"/>
      <c r="G7" s="8">
        <f t="shared" si="4"/>
        <v>0</v>
      </c>
      <c r="H7" s="9">
        <f t="shared" si="5"/>
        <v>0</v>
      </c>
      <c r="I7" s="64"/>
      <c r="J7" s="65"/>
      <c r="K7">
        <f t="shared" si="6"/>
        <v>0</v>
      </c>
    </row>
    <row r="8" spans="1:20" ht="20.100000000000001" customHeight="1" x14ac:dyDescent="0.25">
      <c r="A8" s="29">
        <v>41431</v>
      </c>
      <c r="B8" s="27" t="s">
        <v>15</v>
      </c>
      <c r="C8" s="7"/>
      <c r="D8" s="8"/>
      <c r="E8" s="7">
        <f t="shared" si="3"/>
        <v>0</v>
      </c>
      <c r="F8" s="8"/>
      <c r="G8" s="8">
        <f t="shared" si="4"/>
        <v>0</v>
      </c>
      <c r="H8" s="9">
        <f t="shared" si="5"/>
        <v>0</v>
      </c>
      <c r="I8" s="64"/>
      <c r="J8" s="65"/>
      <c r="K8">
        <f t="shared" si="6"/>
        <v>0</v>
      </c>
      <c r="M8" s="50"/>
    </row>
    <row r="9" spans="1:20" ht="20.100000000000001" customHeight="1" x14ac:dyDescent="0.25">
      <c r="A9" s="29">
        <v>41432</v>
      </c>
      <c r="B9" s="27" t="s">
        <v>16</v>
      </c>
      <c r="C9" s="7"/>
      <c r="D9" s="8"/>
      <c r="E9" s="7">
        <f t="shared" ref="E9" si="7">D9-C9</f>
        <v>0</v>
      </c>
      <c r="F9" s="8"/>
      <c r="G9" s="8">
        <f t="shared" ref="G9" si="8">E9-F9</f>
        <v>0</v>
      </c>
      <c r="H9" s="9">
        <f t="shared" ref="H9" si="9">IF(D9&gt;0,G9*24,0)</f>
        <v>0</v>
      </c>
      <c r="I9" s="109"/>
      <c r="J9" s="110"/>
      <c r="K9">
        <f t="shared" ref="K9:K19" si="10">IF(I9="Urlaub",1,0)</f>
        <v>0</v>
      </c>
    </row>
    <row r="10" spans="1:20" ht="20.100000000000001" customHeight="1" x14ac:dyDescent="0.25">
      <c r="A10" s="29">
        <v>41433</v>
      </c>
      <c r="B10" s="27" t="s">
        <v>17</v>
      </c>
      <c r="C10" s="11"/>
      <c r="D10" s="11"/>
      <c r="E10" s="11"/>
      <c r="F10" s="11"/>
      <c r="G10" s="11"/>
      <c r="H10" s="113"/>
      <c r="I10" s="113"/>
      <c r="J10" s="114"/>
      <c r="K10">
        <f t="shared" si="10"/>
        <v>0</v>
      </c>
    </row>
    <row r="11" spans="1:20" ht="20.100000000000001" customHeight="1" x14ac:dyDescent="0.25">
      <c r="A11" s="29">
        <v>41434</v>
      </c>
      <c r="B11" s="27" t="s">
        <v>18</v>
      </c>
      <c r="C11" s="11"/>
      <c r="D11" s="11"/>
      <c r="E11" s="11"/>
      <c r="F11" s="11"/>
      <c r="G11" s="11"/>
      <c r="H11" s="66"/>
      <c r="I11" s="66"/>
      <c r="J11" s="67"/>
      <c r="K11">
        <f t="shared" si="10"/>
        <v>0</v>
      </c>
    </row>
    <row r="12" spans="1:20" ht="20.100000000000001" customHeight="1" x14ac:dyDescent="0.25">
      <c r="A12" s="29">
        <v>41435</v>
      </c>
      <c r="B12" s="27" t="s">
        <v>19</v>
      </c>
      <c r="C12" s="7"/>
      <c r="D12" s="8"/>
      <c r="E12" s="7">
        <f t="shared" ref="E12" si="11">D12-C12</f>
        <v>0</v>
      </c>
      <c r="F12" s="8"/>
      <c r="G12" s="8">
        <f t="shared" ref="G12" si="12">E12-F12</f>
        <v>0</v>
      </c>
      <c r="H12" s="9">
        <f t="shared" ref="H12" si="13">IF(D12&gt;0,G12*24,0)</f>
        <v>0</v>
      </c>
      <c r="I12" s="111"/>
      <c r="J12" s="112"/>
      <c r="K12">
        <f t="shared" si="10"/>
        <v>0</v>
      </c>
    </row>
    <row r="13" spans="1:20" ht="20.100000000000001" customHeight="1" x14ac:dyDescent="0.25">
      <c r="A13" s="29">
        <v>41436</v>
      </c>
      <c r="B13" s="27" t="s">
        <v>13</v>
      </c>
      <c r="C13" s="7"/>
      <c r="D13" s="8"/>
      <c r="E13" s="7">
        <f t="shared" ref="E13" si="14">D13-C13</f>
        <v>0</v>
      </c>
      <c r="F13" s="8"/>
      <c r="G13" s="8">
        <f t="shared" ref="G13" si="15">E13-F13</f>
        <v>0</v>
      </c>
      <c r="H13" s="9">
        <f t="shared" ref="H13" si="16">IF(D13&gt;0,G13*24,0)</f>
        <v>0</v>
      </c>
      <c r="I13" s="80"/>
      <c r="J13" s="65"/>
      <c r="K13">
        <f t="shared" si="10"/>
        <v>0</v>
      </c>
    </row>
    <row r="14" spans="1:20" ht="20.100000000000001" customHeight="1" x14ac:dyDescent="0.25">
      <c r="A14" s="29">
        <v>41437</v>
      </c>
      <c r="B14" s="27" t="s">
        <v>14</v>
      </c>
      <c r="C14" s="7"/>
      <c r="D14" s="8"/>
      <c r="E14" s="45">
        <f t="shared" ref="E14:E16" si="17">D14-C14</f>
        <v>0</v>
      </c>
      <c r="F14" s="8"/>
      <c r="G14" s="46">
        <f t="shared" ref="G14:G16" si="18">E14-F14</f>
        <v>0</v>
      </c>
      <c r="H14" s="47">
        <f t="shared" si="5"/>
        <v>0</v>
      </c>
      <c r="I14" s="80"/>
      <c r="J14" s="65"/>
      <c r="K14">
        <f t="shared" si="10"/>
        <v>0</v>
      </c>
    </row>
    <row r="15" spans="1:20" ht="20.100000000000001" customHeight="1" x14ac:dyDescent="0.25">
      <c r="A15" s="29">
        <v>41438</v>
      </c>
      <c r="B15" s="27" t="s">
        <v>15</v>
      </c>
      <c r="C15" s="7"/>
      <c r="D15" s="8"/>
      <c r="E15" s="45">
        <f t="shared" si="17"/>
        <v>0</v>
      </c>
      <c r="F15" s="8"/>
      <c r="G15" s="46">
        <f t="shared" si="18"/>
        <v>0</v>
      </c>
      <c r="H15" s="47">
        <f t="shared" si="5"/>
        <v>0</v>
      </c>
      <c r="I15" s="80"/>
      <c r="J15" s="65"/>
      <c r="K15">
        <f t="shared" si="10"/>
        <v>0</v>
      </c>
      <c r="N15" s="50"/>
      <c r="O15" s="50"/>
      <c r="P15" s="50"/>
      <c r="Q15" s="50"/>
      <c r="R15" s="50"/>
      <c r="S15" s="50"/>
    </row>
    <row r="16" spans="1:20" ht="20.100000000000001" customHeight="1" x14ac:dyDescent="0.3">
      <c r="A16" s="29">
        <v>41439</v>
      </c>
      <c r="B16" s="27" t="s">
        <v>16</v>
      </c>
      <c r="C16" s="7"/>
      <c r="D16" s="8"/>
      <c r="E16" s="45">
        <f t="shared" si="17"/>
        <v>0</v>
      </c>
      <c r="F16" s="8"/>
      <c r="G16" s="46">
        <f t="shared" si="18"/>
        <v>0</v>
      </c>
      <c r="H16" s="47">
        <f t="shared" si="5"/>
        <v>0</v>
      </c>
      <c r="I16" s="80"/>
      <c r="J16" s="65"/>
      <c r="K16">
        <f t="shared" si="10"/>
        <v>0</v>
      </c>
      <c r="M16" s="40"/>
      <c r="N16" s="51"/>
      <c r="O16" s="51"/>
      <c r="P16" s="51"/>
      <c r="Q16" s="51"/>
      <c r="R16" s="52"/>
      <c r="S16" s="51"/>
      <c r="T16" s="44"/>
    </row>
    <row r="17" spans="1:20" ht="20.100000000000001" customHeight="1" x14ac:dyDescent="0.3">
      <c r="A17" s="29">
        <v>41440</v>
      </c>
      <c r="B17" s="27" t="s">
        <v>17</v>
      </c>
      <c r="C17" s="48"/>
      <c r="D17" s="48"/>
      <c r="E17" s="48"/>
      <c r="F17" s="48"/>
      <c r="G17" s="48"/>
      <c r="H17" s="49"/>
      <c r="I17" s="113"/>
      <c r="J17" s="114"/>
      <c r="K17">
        <f t="shared" si="10"/>
        <v>0</v>
      </c>
      <c r="M17" s="40"/>
      <c r="N17" s="51"/>
      <c r="O17" s="51"/>
      <c r="P17" s="51"/>
      <c r="Q17" s="51"/>
      <c r="R17" s="52"/>
      <c r="S17" s="51"/>
    </row>
    <row r="18" spans="1:20" ht="20.100000000000001" customHeight="1" x14ac:dyDescent="0.3">
      <c r="A18" s="29">
        <v>41441</v>
      </c>
      <c r="B18" s="27" t="s">
        <v>18</v>
      </c>
      <c r="C18" s="48"/>
      <c r="D18" s="48"/>
      <c r="E18" s="48"/>
      <c r="F18" s="48"/>
      <c r="G18" s="48"/>
      <c r="H18" s="49"/>
      <c r="I18" s="66"/>
      <c r="J18" s="67"/>
      <c r="K18">
        <f t="shared" si="10"/>
        <v>0</v>
      </c>
      <c r="M18" s="40"/>
      <c r="N18" s="51"/>
      <c r="O18" s="51"/>
      <c r="P18" s="51"/>
      <c r="Q18" s="51"/>
      <c r="R18" s="52"/>
      <c r="S18" s="51"/>
      <c r="T18" s="39"/>
    </row>
    <row r="19" spans="1:20" ht="20.100000000000001" customHeight="1" x14ac:dyDescent="0.3">
      <c r="A19" s="29">
        <v>41442</v>
      </c>
      <c r="B19" s="27" t="s">
        <v>19</v>
      </c>
      <c r="C19" s="7"/>
      <c r="D19" s="8"/>
      <c r="E19" s="45">
        <f t="shared" ref="E19" si="19">D19-C19</f>
        <v>0</v>
      </c>
      <c r="F19" s="8"/>
      <c r="G19" s="46">
        <f t="shared" ref="G19" si="20">E19-F19</f>
        <v>0</v>
      </c>
      <c r="H19" s="47">
        <f t="shared" ref="H19" si="21">IF(D19&gt;0,G19*24,0)</f>
        <v>0</v>
      </c>
      <c r="I19" s="111"/>
      <c r="J19" s="112"/>
      <c r="K19">
        <f t="shared" si="10"/>
        <v>0</v>
      </c>
      <c r="M19" s="40"/>
      <c r="N19" s="51"/>
      <c r="O19" s="51"/>
      <c r="P19" s="51"/>
      <c r="Q19" s="51"/>
      <c r="R19" s="52"/>
      <c r="S19" s="51"/>
    </row>
    <row r="20" spans="1:20" ht="20.100000000000001" customHeight="1" x14ac:dyDescent="0.3">
      <c r="A20" s="29">
        <v>41443</v>
      </c>
      <c r="B20" s="27" t="s">
        <v>13</v>
      </c>
      <c r="C20" s="7"/>
      <c r="D20" s="8"/>
      <c r="E20" s="45">
        <f t="shared" ref="E20:E22" si="22">D20-C20</f>
        <v>0</v>
      </c>
      <c r="F20" s="8"/>
      <c r="G20" s="46">
        <f t="shared" ref="G20:G22" si="23">E20-F20</f>
        <v>0</v>
      </c>
      <c r="H20" s="47">
        <f t="shared" si="5"/>
        <v>0</v>
      </c>
      <c r="I20" s="64"/>
      <c r="J20" s="65"/>
      <c r="K20">
        <f t="shared" si="6"/>
        <v>0</v>
      </c>
      <c r="M20" s="40"/>
      <c r="N20" s="51"/>
      <c r="O20" s="51"/>
      <c r="P20" s="51"/>
      <c r="Q20" s="51"/>
      <c r="R20" s="52"/>
      <c r="S20" s="51"/>
    </row>
    <row r="21" spans="1:20" ht="20.100000000000001" customHeight="1" x14ac:dyDescent="0.3">
      <c r="A21" s="29">
        <v>41444</v>
      </c>
      <c r="B21" s="27" t="s">
        <v>14</v>
      </c>
      <c r="C21" s="7"/>
      <c r="D21" s="8"/>
      <c r="E21" s="45">
        <f t="shared" si="22"/>
        <v>0</v>
      </c>
      <c r="F21" s="8"/>
      <c r="G21" s="46">
        <f t="shared" si="23"/>
        <v>0</v>
      </c>
      <c r="H21" s="47">
        <f t="shared" si="5"/>
        <v>0</v>
      </c>
      <c r="I21" s="64"/>
      <c r="J21" s="65"/>
      <c r="K21">
        <f t="shared" si="6"/>
        <v>0</v>
      </c>
      <c r="M21" s="40"/>
      <c r="N21" s="51"/>
      <c r="O21" s="51"/>
      <c r="P21" s="51"/>
      <c r="Q21" s="51"/>
      <c r="R21" s="52"/>
      <c r="S21" s="51"/>
    </row>
    <row r="22" spans="1:20" ht="20.100000000000001" customHeight="1" x14ac:dyDescent="0.3">
      <c r="A22" s="29">
        <v>41445</v>
      </c>
      <c r="B22" s="27" t="s">
        <v>15</v>
      </c>
      <c r="C22" s="7"/>
      <c r="D22" s="8"/>
      <c r="E22" s="45">
        <f t="shared" si="22"/>
        <v>0</v>
      </c>
      <c r="F22" s="8"/>
      <c r="G22" s="46">
        <f t="shared" si="23"/>
        <v>0</v>
      </c>
      <c r="H22" s="47">
        <f t="shared" si="5"/>
        <v>0</v>
      </c>
      <c r="I22" s="64"/>
      <c r="J22" s="65"/>
      <c r="K22">
        <f t="shared" si="6"/>
        <v>0</v>
      </c>
      <c r="M22" s="40"/>
      <c r="N22" s="51"/>
      <c r="O22" s="51"/>
      <c r="P22" s="51"/>
      <c r="Q22" s="51"/>
      <c r="R22" s="52"/>
      <c r="S22" s="51"/>
    </row>
    <row r="23" spans="1:20" ht="20.100000000000001" customHeight="1" x14ac:dyDescent="0.3">
      <c r="A23" s="29">
        <v>41446</v>
      </c>
      <c r="B23" s="27" t="s">
        <v>16</v>
      </c>
      <c r="C23" s="7"/>
      <c r="D23" s="8"/>
      <c r="E23" s="45">
        <f t="shared" ref="E23" si="24">D23-C23</f>
        <v>0</v>
      </c>
      <c r="F23" s="8"/>
      <c r="G23" s="46">
        <f t="shared" ref="G23" si="25">E23-F23</f>
        <v>0</v>
      </c>
      <c r="H23" s="47">
        <f t="shared" ref="H23" si="26">IF(D23&gt;0,G23*24,0)</f>
        <v>0</v>
      </c>
      <c r="I23" s="64"/>
      <c r="J23" s="65"/>
      <c r="K23">
        <f t="shared" si="6"/>
        <v>0</v>
      </c>
      <c r="L23" s="41"/>
      <c r="M23" s="40"/>
      <c r="N23" s="51"/>
      <c r="O23" s="51"/>
      <c r="P23" s="51"/>
      <c r="Q23" s="51"/>
      <c r="R23" s="52"/>
      <c r="S23" s="51"/>
    </row>
    <row r="24" spans="1:20" ht="20.100000000000001" customHeight="1" x14ac:dyDescent="0.3">
      <c r="A24" s="29">
        <v>41447</v>
      </c>
      <c r="B24" s="27" t="s">
        <v>17</v>
      </c>
      <c r="C24" s="48"/>
      <c r="D24" s="48"/>
      <c r="E24" s="48"/>
      <c r="F24" s="48"/>
      <c r="G24" s="48"/>
      <c r="H24" s="49"/>
      <c r="I24" s="66"/>
      <c r="J24" s="67"/>
      <c r="K24">
        <f>IF(I24="Urlaub",1,0)</f>
        <v>0</v>
      </c>
      <c r="M24" s="40"/>
      <c r="N24" s="51"/>
      <c r="O24" s="51"/>
      <c r="P24" s="51"/>
      <c r="Q24" s="51"/>
      <c r="R24" s="52"/>
      <c r="S24" s="51"/>
    </row>
    <row r="25" spans="1:20" ht="20.100000000000001" customHeight="1" x14ac:dyDescent="0.3">
      <c r="A25" s="29">
        <v>41448</v>
      </c>
      <c r="B25" s="27" t="s">
        <v>18</v>
      </c>
      <c r="C25" s="48"/>
      <c r="D25" s="48"/>
      <c r="E25" s="48"/>
      <c r="F25" s="48"/>
      <c r="G25" s="48"/>
      <c r="H25" s="49"/>
      <c r="I25" s="66"/>
      <c r="J25" s="67"/>
      <c r="K25">
        <f>IF(I25="Urlaub",1,0)</f>
        <v>0</v>
      </c>
      <c r="M25" s="40"/>
      <c r="N25" s="51"/>
      <c r="O25" s="51"/>
      <c r="P25" s="51"/>
      <c r="Q25" s="51"/>
      <c r="R25" s="52"/>
      <c r="S25" s="51"/>
    </row>
    <row r="26" spans="1:20" ht="20.100000000000001" customHeight="1" x14ac:dyDescent="0.3">
      <c r="A26" s="29">
        <v>41449</v>
      </c>
      <c r="B26" s="27" t="s">
        <v>19</v>
      </c>
      <c r="C26" s="7"/>
      <c r="D26" s="8"/>
      <c r="E26" s="45">
        <f t="shared" ref="E26" si="27">D26-C26</f>
        <v>0</v>
      </c>
      <c r="F26" s="8"/>
      <c r="G26" s="46">
        <f t="shared" ref="G26" si="28">E26-F26</f>
        <v>0</v>
      </c>
      <c r="H26" s="47">
        <f t="shared" ref="H26" si="29">IF(D26&gt;0,G26*24,0)</f>
        <v>0</v>
      </c>
      <c r="I26" s="111"/>
      <c r="J26" s="112"/>
      <c r="K26">
        <f>IF(I26="Urlaub",1,0)</f>
        <v>0</v>
      </c>
      <c r="M26" s="40"/>
      <c r="N26" s="51"/>
      <c r="O26" s="51"/>
      <c r="P26" s="51"/>
      <c r="Q26" s="51"/>
      <c r="R26" s="52"/>
      <c r="S26" s="51"/>
    </row>
    <row r="27" spans="1:20" ht="20.100000000000001" customHeight="1" x14ac:dyDescent="0.3">
      <c r="A27" s="29">
        <v>41450</v>
      </c>
      <c r="B27" s="27" t="s">
        <v>13</v>
      </c>
      <c r="C27" s="7"/>
      <c r="D27" s="8"/>
      <c r="E27" s="45">
        <f t="shared" ref="E27:E28" si="30">D27-C27</f>
        <v>0</v>
      </c>
      <c r="F27" s="8"/>
      <c r="G27" s="46">
        <f t="shared" ref="G27:G28" si="31">E27-F27</f>
        <v>0</v>
      </c>
      <c r="H27" s="47">
        <f t="shared" si="5"/>
        <v>0</v>
      </c>
      <c r="I27" s="64"/>
      <c r="J27" s="65"/>
      <c r="K27">
        <f>IF(I27="Urlaub",1,0)</f>
        <v>0</v>
      </c>
      <c r="M27" s="40"/>
      <c r="N27" s="51"/>
      <c r="O27" s="51"/>
      <c r="P27" s="51"/>
      <c r="Q27" s="51"/>
      <c r="R27" s="52"/>
      <c r="S27" s="51"/>
    </row>
    <row r="28" spans="1:20" ht="20.100000000000001" customHeight="1" x14ac:dyDescent="0.3">
      <c r="A28" s="29">
        <v>41451</v>
      </c>
      <c r="B28" s="27" t="s">
        <v>14</v>
      </c>
      <c r="C28" s="7"/>
      <c r="D28" s="8"/>
      <c r="E28" s="45">
        <f t="shared" si="30"/>
        <v>0</v>
      </c>
      <c r="F28" s="8"/>
      <c r="G28" s="46">
        <f t="shared" si="31"/>
        <v>0</v>
      </c>
      <c r="H28" s="47">
        <f t="shared" si="5"/>
        <v>0</v>
      </c>
      <c r="I28" s="64"/>
      <c r="J28" s="65"/>
      <c r="K28">
        <f t="shared" si="6"/>
        <v>0</v>
      </c>
      <c r="M28" s="40"/>
      <c r="N28" s="51"/>
      <c r="O28" s="51"/>
      <c r="P28" s="51"/>
      <c r="Q28" s="51"/>
      <c r="R28" s="52"/>
      <c r="S28" s="51"/>
    </row>
    <row r="29" spans="1:20" ht="20.100000000000001" customHeight="1" x14ac:dyDescent="0.3">
      <c r="A29" s="29">
        <v>41452</v>
      </c>
      <c r="B29" s="27" t="s">
        <v>15</v>
      </c>
      <c r="C29" s="7"/>
      <c r="D29" s="8"/>
      <c r="E29" s="7">
        <f t="shared" ref="E29" si="32">D29-C29</f>
        <v>0</v>
      </c>
      <c r="F29" s="8"/>
      <c r="G29" s="8">
        <f t="shared" ref="G29" si="33">E29-F29</f>
        <v>0</v>
      </c>
      <c r="H29" s="9">
        <f t="shared" si="5"/>
        <v>0</v>
      </c>
      <c r="I29" s="143"/>
      <c r="J29" s="144"/>
      <c r="K29">
        <f t="shared" si="6"/>
        <v>0</v>
      </c>
      <c r="M29" s="40"/>
      <c r="N29" s="51"/>
      <c r="O29" s="51"/>
      <c r="P29" s="51"/>
      <c r="Q29" s="51"/>
      <c r="R29" s="52"/>
      <c r="S29" s="51"/>
    </row>
    <row r="30" spans="1:20" ht="20.100000000000001" customHeight="1" x14ac:dyDescent="0.3">
      <c r="A30" s="29">
        <v>41453</v>
      </c>
      <c r="B30" s="27" t="s">
        <v>16</v>
      </c>
      <c r="C30" s="7"/>
      <c r="D30" s="8"/>
      <c r="E30" s="7">
        <f t="shared" ref="E30" si="34">D30-C30</f>
        <v>0</v>
      </c>
      <c r="F30" s="8"/>
      <c r="G30" s="8">
        <f t="shared" ref="G30" si="35">E30-F30</f>
        <v>0</v>
      </c>
      <c r="H30" s="9">
        <f t="shared" si="5"/>
        <v>0</v>
      </c>
      <c r="I30" s="143"/>
      <c r="J30" s="144"/>
      <c r="K30">
        <f t="shared" si="6"/>
        <v>0</v>
      </c>
      <c r="M30" s="40"/>
      <c r="N30" s="51"/>
      <c r="O30" s="51"/>
      <c r="P30" s="51"/>
      <c r="Q30" s="51"/>
      <c r="R30" s="52"/>
      <c r="S30" s="51"/>
    </row>
    <row r="31" spans="1:20" ht="20.100000000000001" customHeight="1" x14ac:dyDescent="0.3">
      <c r="A31" s="29">
        <v>41454</v>
      </c>
      <c r="B31" s="27" t="s">
        <v>17</v>
      </c>
      <c r="C31" s="48"/>
      <c r="D31" s="48"/>
      <c r="E31" s="48"/>
      <c r="F31" s="48"/>
      <c r="G31" s="48"/>
      <c r="H31" s="49"/>
      <c r="I31" s="113"/>
      <c r="J31" s="114"/>
      <c r="K31">
        <f t="shared" si="6"/>
        <v>0</v>
      </c>
      <c r="M31" s="43"/>
      <c r="N31" s="50"/>
      <c r="O31" s="50"/>
      <c r="P31" s="50"/>
      <c r="Q31" s="50"/>
      <c r="R31" s="53"/>
      <c r="S31" s="53"/>
    </row>
    <row r="32" spans="1:20" ht="20.100000000000001" customHeight="1" x14ac:dyDescent="0.3">
      <c r="A32" s="29">
        <v>41455</v>
      </c>
      <c r="B32" s="27" t="s">
        <v>18</v>
      </c>
      <c r="C32" s="48"/>
      <c r="D32" s="48"/>
      <c r="E32" s="48"/>
      <c r="F32" s="48"/>
      <c r="G32" s="48"/>
      <c r="H32" s="49"/>
      <c r="I32" s="66"/>
      <c r="J32" s="67"/>
      <c r="K32">
        <f t="shared" si="6"/>
        <v>0</v>
      </c>
      <c r="M32" s="43"/>
      <c r="N32" s="50"/>
      <c r="O32" s="50"/>
      <c r="P32" s="50"/>
      <c r="Q32" s="50"/>
      <c r="R32" s="53"/>
      <c r="S32" s="53"/>
    </row>
    <row r="33" spans="1:19" ht="19.5" customHeight="1" thickBot="1" x14ac:dyDescent="0.35">
      <c r="A33" s="30"/>
      <c r="B33" s="27"/>
      <c r="C33" s="23"/>
      <c r="D33" s="24"/>
      <c r="E33" s="23"/>
      <c r="F33" s="24"/>
      <c r="G33" s="24"/>
      <c r="H33" s="9"/>
      <c r="I33" s="145"/>
      <c r="J33" s="146"/>
      <c r="K33">
        <f t="shared" si="6"/>
        <v>0</v>
      </c>
      <c r="M33" s="40"/>
      <c r="N33" s="50"/>
      <c r="O33" s="50"/>
      <c r="P33" s="50"/>
      <c r="Q33" s="50"/>
      <c r="R33" s="51"/>
      <c r="S33" s="51"/>
    </row>
    <row r="34" spans="1:19" ht="12" customHeight="1" thickTop="1" thickBot="1" x14ac:dyDescent="0.3">
      <c r="A34" s="22"/>
      <c r="B34" s="22"/>
      <c r="H34" s="38"/>
      <c r="R34" s="42"/>
      <c r="S34" s="42"/>
    </row>
    <row r="35" spans="1:19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5&gt;0,7,0),IF(H6&gt;0,7,0),IF(H7&gt;0,7,0),IF(H8&gt;0,7,0),IF(H9&gt;0,7,0),IF(H10&gt;0,7,0),IF(H12&gt;0,7,0),IF(H13&gt;0,7,0),IF(H14&gt;0,7,0),IF(H15&gt;0,7,0),IF(H16&gt;0,7,0),IF(H17&gt;0,7,0),IF(H19&gt;0,7,0),IF(H20&gt;0,7,0),IF(H21&gt;0,7,0),IF(H22&gt;0,7,0),IF(H23&gt;0,7,0),IF(H24&gt;0,7,0),IF(H26&gt;0,7,0),IF(H27&gt;0,7,0),IF(H28&gt;0,7,0),IF(H29&gt;0,7,0),IF(H30&gt;0,7,0),IF(H33&gt;0,7,0))-SUM(COUNTIF(I3:J33,"Samstagsarbeit")*7)</f>
        <v>0</v>
      </c>
      <c r="I35" s="19" t="s">
        <v>11</v>
      </c>
      <c r="J35" s="15">
        <f>D35-H35</f>
        <v>0</v>
      </c>
    </row>
    <row r="36" spans="1:19" ht="16.5" thickTop="1" thickBot="1" x14ac:dyDescent="0.3"/>
    <row r="37" spans="1:19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Mai_2013!J37+Juni_2013!J35-SUM(COUNTIF(I3:J33,"X-Tag")*7)</f>
        <v>-0.5</v>
      </c>
    </row>
    <row r="38" spans="1:19" ht="15.75" thickTop="1" x14ac:dyDescent="0.25"/>
  </sheetData>
  <mergeCells count="6">
    <mergeCell ref="I30:J30"/>
    <mergeCell ref="I29:J29"/>
    <mergeCell ref="I33:J33"/>
    <mergeCell ref="A1:J1"/>
    <mergeCell ref="A2:B2"/>
    <mergeCell ref="I2:J2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pageSetUpPr fitToPage="1"/>
  </sheetPr>
  <dimension ref="A1:K38"/>
  <sheetViews>
    <sheetView showGridLines="0" zoomScale="90" zoomScaleNormal="90" workbookViewId="0">
      <selection activeCell="J37" sqref="J37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36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41456</v>
      </c>
      <c r="B3" s="27" t="s">
        <v>19</v>
      </c>
      <c r="C3" s="7"/>
      <c r="D3" s="8"/>
      <c r="E3" s="7">
        <f t="shared" ref="E3" si="0">D3-C3</f>
        <v>0</v>
      </c>
      <c r="F3" s="8"/>
      <c r="G3" s="8">
        <f t="shared" ref="G3" si="1">E3-F3</f>
        <v>0</v>
      </c>
      <c r="H3" s="9">
        <f t="shared" ref="H3" si="2">IF(D3&gt;0,G3*24,0)</f>
        <v>0</v>
      </c>
      <c r="I3" s="115"/>
      <c r="J3" s="116"/>
      <c r="K3">
        <f>IF(I3="Urlaub",1,0)</f>
        <v>0</v>
      </c>
    </row>
    <row r="4" spans="1:11" ht="20.100000000000001" customHeight="1" x14ac:dyDescent="0.25">
      <c r="A4" s="29">
        <v>41457</v>
      </c>
      <c r="B4" s="27" t="s">
        <v>13</v>
      </c>
      <c r="C4" s="7"/>
      <c r="D4" s="8"/>
      <c r="E4" s="7">
        <f t="shared" ref="E4:E7" si="3">D4-C4</f>
        <v>0</v>
      </c>
      <c r="F4" s="8"/>
      <c r="G4" s="8">
        <f t="shared" ref="G4:G7" si="4">E4-F4</f>
        <v>0</v>
      </c>
      <c r="H4" s="9">
        <f t="shared" ref="H4:H28" si="5">IF(D4&gt;0,G4*24,0)</f>
        <v>0</v>
      </c>
      <c r="I4" s="60"/>
      <c r="J4" s="61"/>
      <c r="K4">
        <f t="shared" ref="K4:K7" si="6">IF(I4="Urlaub",1,0)</f>
        <v>0</v>
      </c>
    </row>
    <row r="5" spans="1:11" ht="20.100000000000001" customHeight="1" x14ac:dyDescent="0.25">
      <c r="A5" s="29">
        <v>41458</v>
      </c>
      <c r="B5" s="27" t="s">
        <v>14</v>
      </c>
      <c r="C5" s="7"/>
      <c r="D5" s="8"/>
      <c r="E5" s="7">
        <f t="shared" si="3"/>
        <v>0</v>
      </c>
      <c r="F5" s="8"/>
      <c r="G5" s="8">
        <f t="shared" si="4"/>
        <v>0</v>
      </c>
      <c r="H5" s="9">
        <f t="shared" si="5"/>
        <v>0</v>
      </c>
      <c r="I5" s="60"/>
      <c r="J5" s="61"/>
      <c r="K5">
        <f t="shared" si="6"/>
        <v>0</v>
      </c>
    </row>
    <row r="6" spans="1:11" ht="20.100000000000001" customHeight="1" x14ac:dyDescent="0.25">
      <c r="A6" s="29">
        <v>41459</v>
      </c>
      <c r="B6" s="27" t="s">
        <v>15</v>
      </c>
      <c r="C6" s="7"/>
      <c r="D6" s="8"/>
      <c r="E6" s="7">
        <f t="shared" si="3"/>
        <v>0</v>
      </c>
      <c r="F6" s="8"/>
      <c r="G6" s="8">
        <f t="shared" si="4"/>
        <v>0</v>
      </c>
      <c r="H6" s="9">
        <f t="shared" si="5"/>
        <v>0</v>
      </c>
      <c r="I6" s="60"/>
      <c r="J6" s="61"/>
      <c r="K6">
        <f t="shared" si="6"/>
        <v>0</v>
      </c>
    </row>
    <row r="7" spans="1:11" ht="20.100000000000001" customHeight="1" x14ac:dyDescent="0.25">
      <c r="A7" s="29">
        <v>41460</v>
      </c>
      <c r="B7" s="27" t="s">
        <v>16</v>
      </c>
      <c r="C7" s="7"/>
      <c r="D7" s="8"/>
      <c r="E7" s="7">
        <f t="shared" si="3"/>
        <v>0</v>
      </c>
      <c r="F7" s="8"/>
      <c r="G7" s="8">
        <f t="shared" si="4"/>
        <v>0</v>
      </c>
      <c r="H7" s="9">
        <f t="shared" si="5"/>
        <v>0</v>
      </c>
      <c r="I7" s="60"/>
      <c r="J7" s="61"/>
      <c r="K7">
        <f t="shared" si="6"/>
        <v>0</v>
      </c>
    </row>
    <row r="8" spans="1:11" ht="20.100000000000001" customHeight="1" x14ac:dyDescent="0.25">
      <c r="A8" s="29">
        <v>41461</v>
      </c>
      <c r="B8" s="27" t="s">
        <v>17</v>
      </c>
      <c r="C8" s="11"/>
      <c r="D8" s="11"/>
      <c r="E8" s="11"/>
      <c r="F8" s="11"/>
      <c r="G8" s="11">
        <f>E8-F8</f>
        <v>0</v>
      </c>
      <c r="H8" s="55"/>
      <c r="I8" s="62"/>
      <c r="J8" s="63"/>
      <c r="K8">
        <f t="shared" ref="K8:K33" si="7">IF(I8="Urlaub",1,0)</f>
        <v>0</v>
      </c>
    </row>
    <row r="9" spans="1:11" ht="20.100000000000001" customHeight="1" x14ac:dyDescent="0.25">
      <c r="A9" s="29">
        <v>41462</v>
      </c>
      <c r="B9" s="27" t="s">
        <v>18</v>
      </c>
      <c r="C9" s="11"/>
      <c r="D9" s="11"/>
      <c r="E9" s="11"/>
      <c r="F9" s="11"/>
      <c r="G9" s="11"/>
      <c r="H9" s="62"/>
      <c r="I9" s="62"/>
      <c r="J9" s="63"/>
      <c r="K9">
        <f t="shared" si="7"/>
        <v>0</v>
      </c>
    </row>
    <row r="10" spans="1:11" ht="20.100000000000001" customHeight="1" x14ac:dyDescent="0.25">
      <c r="A10" s="29">
        <v>41463</v>
      </c>
      <c r="B10" s="27" t="s">
        <v>19</v>
      </c>
      <c r="C10" s="7"/>
      <c r="D10" s="8"/>
      <c r="E10" s="7">
        <f t="shared" ref="E10" si="8">D10-C10</f>
        <v>0</v>
      </c>
      <c r="F10" s="8"/>
      <c r="G10" s="8">
        <f t="shared" ref="G10" si="9">E10-F10</f>
        <v>0</v>
      </c>
      <c r="H10" s="9">
        <f t="shared" ref="H10" si="10">IF(D10&gt;0,G10*24,0)</f>
        <v>0</v>
      </c>
      <c r="I10" s="115"/>
      <c r="J10" s="116"/>
      <c r="K10">
        <f t="shared" si="7"/>
        <v>0</v>
      </c>
    </row>
    <row r="11" spans="1:11" ht="20.100000000000001" customHeight="1" x14ac:dyDescent="0.25">
      <c r="A11" s="29">
        <v>41464</v>
      </c>
      <c r="B11" s="27" t="s">
        <v>13</v>
      </c>
      <c r="C11" s="7"/>
      <c r="D11" s="8"/>
      <c r="E11" s="7">
        <f t="shared" ref="E11:E14" si="11">D11-C11</f>
        <v>0</v>
      </c>
      <c r="F11" s="8"/>
      <c r="G11" s="8">
        <f t="shared" ref="G11:G14" si="12">E11-F11</f>
        <v>0</v>
      </c>
      <c r="H11" s="9">
        <f t="shared" si="5"/>
        <v>0</v>
      </c>
      <c r="I11" s="60"/>
      <c r="J11" s="61"/>
      <c r="K11">
        <f t="shared" si="7"/>
        <v>0</v>
      </c>
    </row>
    <row r="12" spans="1:11" ht="20.100000000000001" customHeight="1" x14ac:dyDescent="0.25">
      <c r="A12" s="29">
        <v>41465</v>
      </c>
      <c r="B12" s="27" t="s">
        <v>14</v>
      </c>
      <c r="C12" s="7"/>
      <c r="D12" s="8"/>
      <c r="E12" s="7">
        <f t="shared" si="11"/>
        <v>0</v>
      </c>
      <c r="F12" s="8"/>
      <c r="G12" s="8">
        <f t="shared" si="12"/>
        <v>0</v>
      </c>
      <c r="H12" s="9">
        <f t="shared" si="5"/>
        <v>0</v>
      </c>
      <c r="I12" s="60"/>
      <c r="J12" s="61"/>
      <c r="K12">
        <f t="shared" si="7"/>
        <v>0</v>
      </c>
    </row>
    <row r="13" spans="1:11" ht="20.100000000000001" customHeight="1" x14ac:dyDescent="0.25">
      <c r="A13" s="29">
        <v>41466</v>
      </c>
      <c r="B13" s="27" t="s">
        <v>15</v>
      </c>
      <c r="C13" s="7"/>
      <c r="D13" s="8"/>
      <c r="E13" s="7">
        <f t="shared" si="11"/>
        <v>0</v>
      </c>
      <c r="F13" s="8"/>
      <c r="G13" s="8">
        <f t="shared" si="12"/>
        <v>0</v>
      </c>
      <c r="H13" s="9">
        <f t="shared" si="5"/>
        <v>0</v>
      </c>
      <c r="I13" s="60"/>
      <c r="J13" s="61"/>
      <c r="K13">
        <f t="shared" si="7"/>
        <v>0</v>
      </c>
    </row>
    <row r="14" spans="1:11" ht="20.100000000000001" customHeight="1" x14ac:dyDescent="0.25">
      <c r="A14" s="29">
        <v>41467</v>
      </c>
      <c r="B14" s="27" t="s">
        <v>16</v>
      </c>
      <c r="C14" s="7"/>
      <c r="D14" s="8"/>
      <c r="E14" s="7">
        <f t="shared" si="11"/>
        <v>0</v>
      </c>
      <c r="F14" s="8"/>
      <c r="G14" s="8">
        <f t="shared" si="12"/>
        <v>0</v>
      </c>
      <c r="H14" s="9">
        <f t="shared" si="5"/>
        <v>0</v>
      </c>
      <c r="I14" s="60"/>
      <c r="J14" s="61"/>
      <c r="K14">
        <f t="shared" si="7"/>
        <v>0</v>
      </c>
    </row>
    <row r="15" spans="1:11" ht="20.100000000000001" customHeight="1" x14ac:dyDescent="0.25">
      <c r="A15" s="29">
        <v>41468</v>
      </c>
      <c r="B15" s="27" t="s">
        <v>17</v>
      </c>
      <c r="C15" s="11"/>
      <c r="D15" s="11"/>
      <c r="E15" s="11"/>
      <c r="F15" s="11"/>
      <c r="G15" s="11"/>
      <c r="H15" s="62"/>
      <c r="I15" s="62"/>
      <c r="J15" s="63"/>
      <c r="K15">
        <f t="shared" si="7"/>
        <v>0</v>
      </c>
    </row>
    <row r="16" spans="1:11" ht="20.100000000000001" customHeight="1" x14ac:dyDescent="0.25">
      <c r="A16" s="29">
        <v>41469</v>
      </c>
      <c r="B16" s="27" t="s">
        <v>18</v>
      </c>
      <c r="C16" s="11"/>
      <c r="D16" s="11"/>
      <c r="E16" s="11"/>
      <c r="F16" s="11"/>
      <c r="G16" s="11"/>
      <c r="H16" s="62"/>
      <c r="I16" s="62"/>
      <c r="J16" s="63"/>
      <c r="K16">
        <f t="shared" si="7"/>
        <v>0</v>
      </c>
    </row>
    <row r="17" spans="1:11" ht="20.100000000000001" customHeight="1" x14ac:dyDescent="0.25">
      <c r="A17" s="29">
        <v>41470</v>
      </c>
      <c r="B17" s="27" t="s">
        <v>19</v>
      </c>
      <c r="C17" s="7"/>
      <c r="D17" s="8"/>
      <c r="E17" s="7">
        <f>D17-C17</f>
        <v>0</v>
      </c>
      <c r="F17" s="8"/>
      <c r="G17" s="8">
        <f>E17-F17</f>
        <v>0</v>
      </c>
      <c r="H17" s="9">
        <f>IF(D17&gt;0,G17*24,0)</f>
        <v>0</v>
      </c>
      <c r="I17" s="115"/>
      <c r="J17" s="116"/>
      <c r="K17">
        <f t="shared" si="7"/>
        <v>0</v>
      </c>
    </row>
    <row r="18" spans="1:11" ht="20.100000000000001" customHeight="1" x14ac:dyDescent="0.25">
      <c r="A18" s="29">
        <v>41471</v>
      </c>
      <c r="B18" s="27" t="s">
        <v>13</v>
      </c>
      <c r="C18" s="7"/>
      <c r="D18" s="8"/>
      <c r="E18" s="7">
        <f>D18-C18</f>
        <v>0</v>
      </c>
      <c r="F18" s="8"/>
      <c r="G18" s="8">
        <f>E18-F18</f>
        <v>0</v>
      </c>
      <c r="H18" s="9">
        <f>IF(D18&gt;0,G18*24,0)</f>
        <v>0</v>
      </c>
      <c r="I18" s="60"/>
      <c r="J18" s="61"/>
      <c r="K18">
        <f t="shared" si="7"/>
        <v>0</v>
      </c>
    </row>
    <row r="19" spans="1:11" ht="20.100000000000001" customHeight="1" x14ac:dyDescent="0.25">
      <c r="A19" s="29">
        <v>41472</v>
      </c>
      <c r="B19" s="27" t="s">
        <v>14</v>
      </c>
      <c r="C19" s="7"/>
      <c r="D19" s="8"/>
      <c r="E19" s="7">
        <f t="shared" ref="E19:E21" si="13">D19-C19</f>
        <v>0</v>
      </c>
      <c r="F19" s="8"/>
      <c r="G19" s="8">
        <f t="shared" ref="G19:G21" si="14">E19-F19</f>
        <v>0</v>
      </c>
      <c r="H19" s="9">
        <f t="shared" si="5"/>
        <v>0</v>
      </c>
      <c r="I19" s="60"/>
      <c r="J19" s="61"/>
      <c r="K19">
        <f t="shared" si="7"/>
        <v>0</v>
      </c>
    </row>
    <row r="20" spans="1:11" ht="20.100000000000001" customHeight="1" x14ac:dyDescent="0.25">
      <c r="A20" s="29">
        <v>41473</v>
      </c>
      <c r="B20" s="27" t="s">
        <v>15</v>
      </c>
      <c r="C20" s="7"/>
      <c r="D20" s="8"/>
      <c r="E20" s="7">
        <f t="shared" si="13"/>
        <v>0</v>
      </c>
      <c r="F20" s="8"/>
      <c r="G20" s="8">
        <f t="shared" si="14"/>
        <v>0</v>
      </c>
      <c r="H20" s="9">
        <f t="shared" si="5"/>
        <v>0</v>
      </c>
      <c r="I20" s="60"/>
      <c r="J20" s="61"/>
      <c r="K20">
        <f t="shared" si="7"/>
        <v>0</v>
      </c>
    </row>
    <row r="21" spans="1:11" ht="20.100000000000001" customHeight="1" x14ac:dyDescent="0.25">
      <c r="A21" s="29">
        <v>41474</v>
      </c>
      <c r="B21" s="27" t="s">
        <v>16</v>
      </c>
      <c r="C21" s="7"/>
      <c r="D21" s="8"/>
      <c r="E21" s="7">
        <f t="shared" si="13"/>
        <v>0</v>
      </c>
      <c r="F21" s="8"/>
      <c r="G21" s="8">
        <f t="shared" si="14"/>
        <v>0</v>
      </c>
      <c r="H21" s="9">
        <f t="shared" si="5"/>
        <v>0</v>
      </c>
      <c r="I21" s="60"/>
      <c r="J21" s="61"/>
      <c r="K21">
        <f t="shared" si="7"/>
        <v>0</v>
      </c>
    </row>
    <row r="22" spans="1:11" ht="20.100000000000001" customHeight="1" x14ac:dyDescent="0.25">
      <c r="A22" s="29">
        <v>41475</v>
      </c>
      <c r="B22" s="27" t="s">
        <v>17</v>
      </c>
      <c r="C22" s="11"/>
      <c r="D22" s="11"/>
      <c r="E22" s="11"/>
      <c r="F22" s="11"/>
      <c r="G22" s="11"/>
      <c r="H22" s="62"/>
      <c r="I22" s="62"/>
      <c r="J22" s="63"/>
      <c r="K22">
        <f t="shared" si="7"/>
        <v>0</v>
      </c>
    </row>
    <row r="23" spans="1:11" ht="20.100000000000001" customHeight="1" x14ac:dyDescent="0.25">
      <c r="A23" s="29">
        <v>41476</v>
      </c>
      <c r="B23" s="27" t="s">
        <v>18</v>
      </c>
      <c r="C23" s="11"/>
      <c r="D23" s="11"/>
      <c r="E23" s="11"/>
      <c r="F23" s="11"/>
      <c r="G23" s="11"/>
      <c r="H23" s="62"/>
      <c r="I23" s="62"/>
      <c r="J23" s="63"/>
      <c r="K23">
        <f t="shared" si="7"/>
        <v>0</v>
      </c>
    </row>
    <row r="24" spans="1:11" ht="20.100000000000001" customHeight="1" x14ac:dyDescent="0.25">
      <c r="A24" s="29">
        <v>41477</v>
      </c>
      <c r="B24" s="27" t="s">
        <v>19</v>
      </c>
      <c r="C24" s="7"/>
      <c r="D24" s="8"/>
      <c r="E24" s="7">
        <f t="shared" ref="E24" si="15">D24-C24</f>
        <v>0</v>
      </c>
      <c r="F24" s="8"/>
      <c r="G24" s="8">
        <f t="shared" ref="G24" si="16">E24-F24</f>
        <v>0</v>
      </c>
      <c r="H24" s="9">
        <f t="shared" ref="H24" si="17">IF(D24&gt;0,G24*24,0)</f>
        <v>0</v>
      </c>
      <c r="I24" s="115"/>
      <c r="J24" s="116"/>
      <c r="K24">
        <f t="shared" si="7"/>
        <v>0</v>
      </c>
    </row>
    <row r="25" spans="1:11" ht="20.100000000000001" customHeight="1" x14ac:dyDescent="0.25">
      <c r="A25" s="29">
        <v>41478</v>
      </c>
      <c r="B25" s="27" t="s">
        <v>13</v>
      </c>
      <c r="C25" s="7"/>
      <c r="D25" s="8"/>
      <c r="E25" s="7">
        <f t="shared" ref="E25:E28" si="18">D25-C25</f>
        <v>0</v>
      </c>
      <c r="F25" s="8"/>
      <c r="G25" s="8">
        <f t="shared" ref="G25:G28" si="19">E25-F25</f>
        <v>0</v>
      </c>
      <c r="H25" s="9">
        <f t="shared" si="5"/>
        <v>0</v>
      </c>
      <c r="I25" s="80"/>
      <c r="J25" s="61"/>
      <c r="K25">
        <f t="shared" si="7"/>
        <v>0</v>
      </c>
    </row>
    <row r="26" spans="1:11" ht="20.100000000000001" customHeight="1" x14ac:dyDescent="0.25">
      <c r="A26" s="29">
        <v>41479</v>
      </c>
      <c r="B26" s="27" t="s">
        <v>14</v>
      </c>
      <c r="C26" s="7"/>
      <c r="D26" s="8"/>
      <c r="E26" s="7">
        <f t="shared" si="18"/>
        <v>0</v>
      </c>
      <c r="F26" s="8"/>
      <c r="G26" s="8">
        <f t="shared" si="19"/>
        <v>0</v>
      </c>
      <c r="H26" s="9">
        <f t="shared" si="5"/>
        <v>0</v>
      </c>
      <c r="I26" s="80"/>
      <c r="J26" s="81"/>
      <c r="K26">
        <f t="shared" si="7"/>
        <v>0</v>
      </c>
    </row>
    <row r="27" spans="1:11" ht="20.100000000000001" customHeight="1" x14ac:dyDescent="0.25">
      <c r="A27" s="29">
        <v>41480</v>
      </c>
      <c r="B27" s="27" t="s">
        <v>15</v>
      </c>
      <c r="C27" s="7"/>
      <c r="D27" s="8"/>
      <c r="E27" s="7">
        <f t="shared" si="18"/>
        <v>0</v>
      </c>
      <c r="F27" s="8"/>
      <c r="G27" s="8">
        <f t="shared" si="19"/>
        <v>0</v>
      </c>
      <c r="H27" s="9">
        <f t="shared" si="5"/>
        <v>0</v>
      </c>
      <c r="I27" s="80"/>
      <c r="J27" s="81"/>
      <c r="K27">
        <f t="shared" si="7"/>
        <v>0</v>
      </c>
    </row>
    <row r="28" spans="1:11" ht="20.100000000000001" customHeight="1" x14ac:dyDescent="0.25">
      <c r="A28" s="29">
        <v>41481</v>
      </c>
      <c r="B28" s="27" t="s">
        <v>16</v>
      </c>
      <c r="C28" s="7"/>
      <c r="D28" s="8"/>
      <c r="E28" s="7">
        <f t="shared" si="18"/>
        <v>0</v>
      </c>
      <c r="F28" s="8"/>
      <c r="G28" s="8">
        <f t="shared" si="19"/>
        <v>0</v>
      </c>
      <c r="H28" s="9">
        <f t="shared" si="5"/>
        <v>0</v>
      </c>
      <c r="I28" s="80"/>
      <c r="J28" s="81"/>
      <c r="K28">
        <f t="shared" si="7"/>
        <v>0</v>
      </c>
    </row>
    <row r="29" spans="1:11" ht="20.100000000000001" customHeight="1" x14ac:dyDescent="0.25">
      <c r="A29" s="29">
        <v>41482</v>
      </c>
      <c r="B29" s="27" t="s">
        <v>17</v>
      </c>
      <c r="C29" s="11"/>
      <c r="D29" s="11"/>
      <c r="E29" s="11"/>
      <c r="F29" s="11"/>
      <c r="G29" s="11"/>
      <c r="H29" s="12"/>
      <c r="I29" s="117"/>
      <c r="J29" s="118"/>
      <c r="K29">
        <f t="shared" si="7"/>
        <v>0</v>
      </c>
    </row>
    <row r="30" spans="1:11" ht="20.100000000000001" customHeight="1" x14ac:dyDescent="0.25">
      <c r="A30" s="29">
        <v>41483</v>
      </c>
      <c r="B30" s="27" t="s">
        <v>18</v>
      </c>
      <c r="C30" s="11"/>
      <c r="D30" s="11"/>
      <c r="E30" s="11"/>
      <c r="F30" s="11"/>
      <c r="G30" s="11"/>
      <c r="H30" s="62"/>
      <c r="I30" s="62"/>
      <c r="J30" s="63"/>
      <c r="K30">
        <f t="shared" si="7"/>
        <v>0</v>
      </c>
    </row>
    <row r="31" spans="1:11" ht="20.100000000000001" customHeight="1" x14ac:dyDescent="0.25">
      <c r="A31" s="29">
        <v>41484</v>
      </c>
      <c r="B31" s="27" t="s">
        <v>19</v>
      </c>
      <c r="C31" s="7"/>
      <c r="D31" s="8"/>
      <c r="E31" s="7">
        <f t="shared" ref="E31" si="20">D31-C31</f>
        <v>0</v>
      </c>
      <c r="F31" s="8"/>
      <c r="G31" s="8">
        <f t="shared" ref="G31" si="21">E31-F31</f>
        <v>0</v>
      </c>
      <c r="H31" s="9">
        <f t="shared" ref="H31" si="22">IF(D31&gt;0,G31*24,0)</f>
        <v>0</v>
      </c>
      <c r="I31" s="115"/>
      <c r="J31" s="116"/>
      <c r="K31">
        <f t="shared" si="7"/>
        <v>0</v>
      </c>
    </row>
    <row r="32" spans="1:11" ht="20.100000000000001" customHeight="1" x14ac:dyDescent="0.25">
      <c r="A32" s="29">
        <v>41485</v>
      </c>
      <c r="B32" s="27" t="s">
        <v>13</v>
      </c>
      <c r="C32" s="7"/>
      <c r="D32" s="8"/>
      <c r="E32" s="7">
        <f t="shared" ref="E32:E33" si="23">D32-C32</f>
        <v>0</v>
      </c>
      <c r="F32" s="8"/>
      <c r="G32" s="8">
        <f t="shared" ref="G32:G33" si="24">E32-F32</f>
        <v>0</v>
      </c>
      <c r="H32" s="9">
        <f t="shared" ref="H32:H33" si="25">IF(D32&gt;0,G32*24,0)</f>
        <v>0</v>
      </c>
      <c r="I32" s="80"/>
      <c r="J32" s="61"/>
      <c r="K32">
        <f t="shared" si="7"/>
        <v>0</v>
      </c>
    </row>
    <row r="33" spans="1:11" ht="19.5" customHeight="1" thickBot="1" x14ac:dyDescent="0.3">
      <c r="A33" s="29">
        <v>41486</v>
      </c>
      <c r="B33" s="27" t="s">
        <v>14</v>
      </c>
      <c r="C33" s="7"/>
      <c r="D33" s="8"/>
      <c r="E33" s="7">
        <f t="shared" si="23"/>
        <v>0</v>
      </c>
      <c r="F33" s="8"/>
      <c r="G33" s="8">
        <f t="shared" si="24"/>
        <v>0</v>
      </c>
      <c r="H33" s="9">
        <f t="shared" si="25"/>
        <v>0</v>
      </c>
      <c r="I33" s="80"/>
      <c r="J33" s="61"/>
      <c r="K33">
        <f t="shared" si="7"/>
        <v>0</v>
      </c>
    </row>
    <row r="34" spans="1:11" ht="12" customHeight="1" thickTop="1" thickBot="1" x14ac:dyDescent="0.3">
      <c r="A34" s="22"/>
      <c r="B34" s="22"/>
      <c r="C34" s="68"/>
      <c r="D34" s="68"/>
      <c r="E34" s="68"/>
      <c r="F34" s="68"/>
      <c r="G34" s="68"/>
      <c r="H34" s="38"/>
      <c r="I34" s="68"/>
      <c r="J34" s="68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5&gt;0,7,0),IF(H6&gt;0,7,0),IF(H7&gt;0,7,0),IF(H8&gt;0,7,0),IF(H10&gt;0,7,0),IF(H11&gt;0,7,0),IF(H12&gt;0,7,0),IF(H13&gt;0,7,0),IF(H14&gt;0,7,0),IF(H31&gt;0,7,0),IF(H17&gt;0,7,0),IF(H18&gt;0,7,0),IF(H19&gt;0,7,0),IF(H20&gt;0,7,0),IF(H21&gt;0,7,0),IF(H22&gt;0,7,0),IF(H24&gt;0,7,0),IF(H25&gt;0,7,0),IF(H26&gt;0,7,0),IF(H27&gt;0,7,0),IF(H28&gt;0,7,0),IF(H32&gt;0,7,0),IF(H33&gt;0,7,0))-SUM(COUNTIF(I3:J33,"Samstagsarbeit")*7)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Juni_2013!J37+Juli_2013!J35-SUM(COUNTIF(I3:J33,"X-Tag")*7)</f>
        <v>-0.5</v>
      </c>
    </row>
    <row r="38" spans="1:11" ht="15.75" thickTop="1" x14ac:dyDescent="0.25"/>
  </sheetData>
  <mergeCells count="3">
    <mergeCell ref="A1:J1"/>
    <mergeCell ref="A2:B2"/>
    <mergeCell ref="I2:J2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fitToPage="1"/>
  </sheetPr>
  <dimension ref="A1:K38"/>
  <sheetViews>
    <sheetView showGridLines="0" zoomScale="75" zoomScaleNormal="75" workbookViewId="0">
      <selection activeCell="J37" sqref="J37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37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41487</v>
      </c>
      <c r="B3" s="27" t="s">
        <v>15</v>
      </c>
      <c r="C3" s="7"/>
      <c r="D3" s="8"/>
      <c r="E3" s="7">
        <f>D3-C3</f>
        <v>0</v>
      </c>
      <c r="F3" s="8"/>
      <c r="G3" s="8">
        <f>E3-F3</f>
        <v>0</v>
      </c>
      <c r="H3" s="9">
        <f>IF(D3&gt;0,G3*24,0)</f>
        <v>0</v>
      </c>
      <c r="I3" s="119"/>
      <c r="J3" s="61"/>
      <c r="K3">
        <f>IF(I3="Urlaub",1,0)</f>
        <v>0</v>
      </c>
    </row>
    <row r="4" spans="1:11" ht="20.100000000000001" customHeight="1" x14ac:dyDescent="0.25">
      <c r="A4" s="29">
        <v>41488</v>
      </c>
      <c r="B4" s="27" t="s">
        <v>16</v>
      </c>
      <c r="C4" s="7"/>
      <c r="D4" s="8"/>
      <c r="E4" s="7">
        <f>D4-C4</f>
        <v>0</v>
      </c>
      <c r="F4" s="8"/>
      <c r="G4" s="8">
        <f>E4-F4</f>
        <v>0</v>
      </c>
      <c r="H4" s="9">
        <f>IF(D4&gt;0,G4*24,0)</f>
        <v>0</v>
      </c>
      <c r="I4" s="119"/>
      <c r="J4" s="61"/>
      <c r="K4">
        <f t="shared" ref="K4:K33" si="0">IF(I4="Urlaub",1,0)</f>
        <v>0</v>
      </c>
    </row>
    <row r="5" spans="1:11" ht="20.100000000000001" customHeight="1" x14ac:dyDescent="0.25">
      <c r="A5" s="29">
        <v>41489</v>
      </c>
      <c r="B5" s="27" t="s">
        <v>17</v>
      </c>
      <c r="C5" s="11"/>
      <c r="D5" s="11"/>
      <c r="E5" s="11"/>
      <c r="F5" s="11"/>
      <c r="G5" s="11"/>
      <c r="H5" s="62"/>
      <c r="I5" s="62"/>
      <c r="J5" s="63"/>
      <c r="K5">
        <f t="shared" ref="K5:K21" si="1">IF(I5="Urlaub",1,0)</f>
        <v>0</v>
      </c>
    </row>
    <row r="6" spans="1:11" ht="20.100000000000001" customHeight="1" x14ac:dyDescent="0.25">
      <c r="A6" s="29">
        <v>41490</v>
      </c>
      <c r="B6" s="27" t="s">
        <v>18</v>
      </c>
      <c r="C6" s="11"/>
      <c r="D6" s="11"/>
      <c r="E6" s="11"/>
      <c r="F6" s="11"/>
      <c r="G6" s="11"/>
      <c r="H6" s="62"/>
      <c r="I6" s="62"/>
      <c r="J6" s="63"/>
      <c r="K6">
        <f t="shared" si="1"/>
        <v>0</v>
      </c>
    </row>
    <row r="7" spans="1:11" ht="20.100000000000001" customHeight="1" x14ac:dyDescent="0.25">
      <c r="A7" s="29">
        <v>41491</v>
      </c>
      <c r="B7" s="27" t="s">
        <v>19</v>
      </c>
      <c r="C7" s="7"/>
      <c r="D7" s="8"/>
      <c r="E7" s="7">
        <f t="shared" ref="E7" si="2">D7-C7</f>
        <v>0</v>
      </c>
      <c r="F7" s="8"/>
      <c r="G7" s="8">
        <f t="shared" ref="G7" si="3">E7-F7</f>
        <v>0</v>
      </c>
      <c r="H7" s="9">
        <f>IF(D7&gt;0,G7*24,0)</f>
        <v>0</v>
      </c>
      <c r="I7" s="119"/>
      <c r="J7" s="116"/>
      <c r="K7">
        <f t="shared" si="1"/>
        <v>0</v>
      </c>
    </row>
    <row r="8" spans="1:11" ht="20.100000000000001" customHeight="1" x14ac:dyDescent="0.25">
      <c r="A8" s="29">
        <v>41492</v>
      </c>
      <c r="B8" s="27" t="s">
        <v>13</v>
      </c>
      <c r="C8" s="7"/>
      <c r="D8" s="8"/>
      <c r="E8" s="7">
        <f t="shared" ref="E8:E11" si="4">D8-C8</f>
        <v>0</v>
      </c>
      <c r="F8" s="8"/>
      <c r="G8" s="8">
        <f t="shared" ref="G8:G11" si="5">E8-F8</f>
        <v>0</v>
      </c>
      <c r="H8" s="9">
        <f>IF(D8&gt;0,G8*24,0)</f>
        <v>0</v>
      </c>
      <c r="I8" s="119"/>
      <c r="J8" s="61"/>
      <c r="K8">
        <f t="shared" si="1"/>
        <v>0</v>
      </c>
    </row>
    <row r="9" spans="1:11" ht="20.100000000000001" customHeight="1" x14ac:dyDescent="0.25">
      <c r="A9" s="29">
        <v>41493</v>
      </c>
      <c r="B9" s="27" t="s">
        <v>14</v>
      </c>
      <c r="C9" s="7"/>
      <c r="D9" s="8"/>
      <c r="E9" s="7">
        <f t="shared" si="4"/>
        <v>0</v>
      </c>
      <c r="F9" s="8"/>
      <c r="G9" s="8">
        <f t="shared" si="5"/>
        <v>0</v>
      </c>
      <c r="H9" s="9">
        <f>IF(D9&gt;0,G9*24,0)</f>
        <v>0</v>
      </c>
      <c r="I9" s="119"/>
      <c r="J9" s="61"/>
      <c r="K9">
        <f t="shared" si="1"/>
        <v>0</v>
      </c>
    </row>
    <row r="10" spans="1:11" ht="20.100000000000001" customHeight="1" x14ac:dyDescent="0.25">
      <c r="A10" s="29">
        <v>41494</v>
      </c>
      <c r="B10" s="27" t="s">
        <v>15</v>
      </c>
      <c r="C10" s="7"/>
      <c r="D10" s="8"/>
      <c r="E10" s="7">
        <f t="shared" si="4"/>
        <v>0</v>
      </c>
      <c r="F10" s="8"/>
      <c r="G10" s="8">
        <f t="shared" si="5"/>
        <v>0</v>
      </c>
      <c r="H10" s="9">
        <f>IF(D10&gt;0,G10*24,0)</f>
        <v>0</v>
      </c>
      <c r="I10" s="119"/>
      <c r="J10" s="61"/>
      <c r="K10">
        <f t="shared" si="1"/>
        <v>0</v>
      </c>
    </row>
    <row r="11" spans="1:11" ht="20.100000000000001" customHeight="1" x14ac:dyDescent="0.25">
      <c r="A11" s="29">
        <v>41495</v>
      </c>
      <c r="B11" s="27" t="s">
        <v>16</v>
      </c>
      <c r="C11" s="7"/>
      <c r="D11" s="8"/>
      <c r="E11" s="7">
        <f t="shared" si="4"/>
        <v>0</v>
      </c>
      <c r="F11" s="8"/>
      <c r="G11" s="8">
        <f t="shared" si="5"/>
        <v>0</v>
      </c>
      <c r="H11" s="9">
        <f>IF(D11&gt;0,G11*24,0)</f>
        <v>0</v>
      </c>
      <c r="I11" s="119"/>
      <c r="J11" s="61"/>
      <c r="K11">
        <f t="shared" si="1"/>
        <v>0</v>
      </c>
    </row>
    <row r="12" spans="1:11" ht="20.100000000000001" customHeight="1" x14ac:dyDescent="0.25">
      <c r="A12" s="29">
        <v>41496</v>
      </c>
      <c r="B12" s="27" t="s">
        <v>17</v>
      </c>
      <c r="C12" s="11"/>
      <c r="D12" s="11"/>
      <c r="E12" s="11"/>
      <c r="F12" s="11"/>
      <c r="G12" s="11"/>
      <c r="H12" s="62"/>
      <c r="I12" s="62"/>
      <c r="J12" s="63"/>
      <c r="K12">
        <f t="shared" si="1"/>
        <v>0</v>
      </c>
    </row>
    <row r="13" spans="1:11" ht="20.100000000000001" customHeight="1" x14ac:dyDescent="0.25">
      <c r="A13" s="29">
        <v>41497</v>
      </c>
      <c r="B13" s="27" t="s">
        <v>18</v>
      </c>
      <c r="C13" s="11"/>
      <c r="D13" s="11"/>
      <c r="E13" s="11"/>
      <c r="F13" s="11"/>
      <c r="G13" s="11"/>
      <c r="H13" s="62"/>
      <c r="I13" s="62"/>
      <c r="J13" s="63"/>
      <c r="K13">
        <f t="shared" si="1"/>
        <v>0</v>
      </c>
    </row>
    <row r="14" spans="1:11" ht="20.100000000000001" customHeight="1" x14ac:dyDescent="0.25">
      <c r="A14" s="29">
        <v>41498</v>
      </c>
      <c r="B14" s="27" t="s">
        <v>19</v>
      </c>
      <c r="C14" s="7"/>
      <c r="D14" s="8"/>
      <c r="E14" s="7">
        <f t="shared" ref="E14" si="6">D14-C14</f>
        <v>0</v>
      </c>
      <c r="F14" s="8"/>
      <c r="G14" s="8">
        <f t="shared" ref="G14" si="7">E14-F14</f>
        <v>0</v>
      </c>
      <c r="H14" s="9">
        <f>IF(D14&gt;0,G14*24,0)</f>
        <v>0</v>
      </c>
      <c r="I14" s="115"/>
      <c r="J14" s="116"/>
      <c r="K14">
        <f t="shared" si="1"/>
        <v>0</v>
      </c>
    </row>
    <row r="15" spans="1:11" ht="20.100000000000001" customHeight="1" x14ac:dyDescent="0.25">
      <c r="A15" s="29">
        <v>41499</v>
      </c>
      <c r="B15" s="27" t="s">
        <v>13</v>
      </c>
      <c r="C15" s="7"/>
      <c r="D15" s="8"/>
      <c r="E15" s="7">
        <f t="shared" ref="E15:E18" si="8">D15-C15</f>
        <v>0</v>
      </c>
      <c r="F15" s="8"/>
      <c r="G15" s="8">
        <f t="shared" ref="G15:G18" si="9">E15-F15</f>
        <v>0</v>
      </c>
      <c r="H15" s="9">
        <f>IF(D15&gt;0,G15*24,0)</f>
        <v>0</v>
      </c>
      <c r="I15" s="60"/>
      <c r="J15" s="61"/>
      <c r="K15">
        <f t="shared" si="1"/>
        <v>0</v>
      </c>
    </row>
    <row r="16" spans="1:11" ht="20.100000000000001" customHeight="1" x14ac:dyDescent="0.25">
      <c r="A16" s="29">
        <v>41500</v>
      </c>
      <c r="B16" s="27" t="s">
        <v>14</v>
      </c>
      <c r="C16" s="7"/>
      <c r="D16" s="8"/>
      <c r="E16" s="7">
        <f t="shared" si="8"/>
        <v>0</v>
      </c>
      <c r="F16" s="8"/>
      <c r="G16" s="8">
        <f t="shared" si="9"/>
        <v>0</v>
      </c>
      <c r="H16" s="9">
        <f>IF(D16&gt;0,G16*24,0)</f>
        <v>0</v>
      </c>
      <c r="I16" s="60"/>
      <c r="J16" s="61"/>
      <c r="K16">
        <f t="shared" si="1"/>
        <v>0</v>
      </c>
    </row>
    <row r="17" spans="1:11" ht="20.100000000000001" customHeight="1" x14ac:dyDescent="0.25">
      <c r="A17" s="29">
        <v>41501</v>
      </c>
      <c r="B17" s="27" t="s">
        <v>15</v>
      </c>
      <c r="C17" s="7"/>
      <c r="D17" s="8"/>
      <c r="E17" s="7">
        <f t="shared" si="8"/>
        <v>0</v>
      </c>
      <c r="F17" s="8"/>
      <c r="G17" s="8">
        <f t="shared" si="9"/>
        <v>0</v>
      </c>
      <c r="H17" s="9">
        <f>IF(D17&gt;0,G17*24,0)</f>
        <v>0</v>
      </c>
      <c r="I17" s="60"/>
      <c r="J17" s="61"/>
      <c r="K17">
        <f t="shared" si="1"/>
        <v>0</v>
      </c>
    </row>
    <row r="18" spans="1:11" ht="20.100000000000001" customHeight="1" x14ac:dyDescent="0.25">
      <c r="A18" s="29">
        <v>41502</v>
      </c>
      <c r="B18" s="27" t="s">
        <v>16</v>
      </c>
      <c r="C18" s="7"/>
      <c r="D18" s="8"/>
      <c r="E18" s="7">
        <f t="shared" si="8"/>
        <v>0</v>
      </c>
      <c r="F18" s="8"/>
      <c r="G18" s="8">
        <f t="shared" si="9"/>
        <v>0</v>
      </c>
      <c r="H18" s="9">
        <f>IF(D18&gt;0,G18*24,0)</f>
        <v>0</v>
      </c>
      <c r="I18" s="60"/>
      <c r="J18" s="61"/>
      <c r="K18">
        <f t="shared" si="1"/>
        <v>0</v>
      </c>
    </row>
    <row r="19" spans="1:11" ht="20.100000000000001" customHeight="1" x14ac:dyDescent="0.25">
      <c r="A19" s="29">
        <v>41503</v>
      </c>
      <c r="B19" s="27" t="s">
        <v>17</v>
      </c>
      <c r="C19" s="11"/>
      <c r="D19" s="11"/>
      <c r="E19" s="11"/>
      <c r="F19" s="11"/>
      <c r="G19" s="11"/>
      <c r="H19" s="62"/>
      <c r="I19" s="62"/>
      <c r="J19" s="63"/>
      <c r="K19">
        <f t="shared" si="1"/>
        <v>0</v>
      </c>
    </row>
    <row r="20" spans="1:11" ht="20.100000000000001" customHeight="1" x14ac:dyDescent="0.25">
      <c r="A20" s="29">
        <v>41504</v>
      </c>
      <c r="B20" s="27" t="s">
        <v>18</v>
      </c>
      <c r="C20" s="11"/>
      <c r="D20" s="11"/>
      <c r="E20" s="11"/>
      <c r="F20" s="11"/>
      <c r="G20" s="11"/>
      <c r="H20" s="62"/>
      <c r="I20" s="62"/>
      <c r="J20" s="63"/>
      <c r="K20">
        <f t="shared" si="1"/>
        <v>0</v>
      </c>
    </row>
    <row r="21" spans="1:11" ht="20.100000000000001" customHeight="1" x14ac:dyDescent="0.25">
      <c r="A21" s="29">
        <v>41505</v>
      </c>
      <c r="B21" s="27" t="s">
        <v>19</v>
      </c>
      <c r="C21" s="7"/>
      <c r="D21" s="8"/>
      <c r="E21" s="7">
        <f t="shared" ref="E21" si="10">D21-C21</f>
        <v>0</v>
      </c>
      <c r="F21" s="8"/>
      <c r="G21" s="8">
        <f t="shared" ref="G21" si="11">E21-F21</f>
        <v>0</v>
      </c>
      <c r="H21" s="9">
        <f>IF(D21&gt;0,G21*24,0)</f>
        <v>0</v>
      </c>
      <c r="I21" s="115"/>
      <c r="J21" s="116"/>
      <c r="K21">
        <f t="shared" si="1"/>
        <v>0</v>
      </c>
    </row>
    <row r="22" spans="1:11" ht="20.100000000000001" customHeight="1" x14ac:dyDescent="0.25">
      <c r="A22" s="29">
        <v>41506</v>
      </c>
      <c r="B22" s="27" t="s">
        <v>13</v>
      </c>
      <c r="C22" s="7"/>
      <c r="D22" s="8"/>
      <c r="E22" s="7">
        <f t="shared" ref="E22:E25" si="12">D22-C22</f>
        <v>0</v>
      </c>
      <c r="F22" s="8"/>
      <c r="G22" s="8">
        <f t="shared" ref="G22:G25" si="13">E22-F22</f>
        <v>0</v>
      </c>
      <c r="H22" s="9">
        <f>IF(D22&gt;0,G22*24,0)</f>
        <v>0</v>
      </c>
      <c r="I22" s="60"/>
      <c r="J22" s="61"/>
      <c r="K22">
        <f t="shared" si="0"/>
        <v>0</v>
      </c>
    </row>
    <row r="23" spans="1:11" ht="20.100000000000001" customHeight="1" x14ac:dyDescent="0.25">
      <c r="A23" s="29">
        <v>41507</v>
      </c>
      <c r="B23" s="27" t="s">
        <v>14</v>
      </c>
      <c r="C23" s="7"/>
      <c r="D23" s="8"/>
      <c r="E23" s="7">
        <f t="shared" si="12"/>
        <v>0</v>
      </c>
      <c r="F23" s="8"/>
      <c r="G23" s="8">
        <f t="shared" si="13"/>
        <v>0</v>
      </c>
      <c r="H23" s="9">
        <f>IF(D23&gt;0,G23*24,0)</f>
        <v>0</v>
      </c>
      <c r="I23" s="60"/>
      <c r="J23" s="61"/>
      <c r="K23">
        <f t="shared" si="0"/>
        <v>0</v>
      </c>
    </row>
    <row r="24" spans="1:11" ht="20.100000000000001" customHeight="1" x14ac:dyDescent="0.25">
      <c r="A24" s="29">
        <v>41508</v>
      </c>
      <c r="B24" s="27" t="s">
        <v>15</v>
      </c>
      <c r="C24" s="7"/>
      <c r="D24" s="8"/>
      <c r="E24" s="7">
        <f t="shared" si="12"/>
        <v>0</v>
      </c>
      <c r="F24" s="8"/>
      <c r="G24" s="8">
        <f t="shared" si="13"/>
        <v>0</v>
      </c>
      <c r="H24" s="9">
        <f>IF(D24&gt;0,G24*24,0)</f>
        <v>0</v>
      </c>
      <c r="I24" s="60"/>
      <c r="J24" s="61"/>
      <c r="K24">
        <f t="shared" si="0"/>
        <v>0</v>
      </c>
    </row>
    <row r="25" spans="1:11" ht="20.100000000000001" customHeight="1" x14ac:dyDescent="0.25">
      <c r="A25" s="29">
        <v>41509</v>
      </c>
      <c r="B25" s="27" t="s">
        <v>16</v>
      </c>
      <c r="C25" s="7"/>
      <c r="D25" s="8"/>
      <c r="E25" s="7">
        <f t="shared" si="12"/>
        <v>0</v>
      </c>
      <c r="F25" s="8"/>
      <c r="G25" s="8">
        <f t="shared" si="13"/>
        <v>0</v>
      </c>
      <c r="H25" s="9">
        <f>IF(D25&gt;0,G25*24,0)</f>
        <v>0</v>
      </c>
      <c r="I25" s="60"/>
      <c r="J25" s="61"/>
      <c r="K25">
        <f t="shared" si="0"/>
        <v>0</v>
      </c>
    </row>
    <row r="26" spans="1:11" ht="20.100000000000001" customHeight="1" x14ac:dyDescent="0.25">
      <c r="A26" s="29">
        <v>41510</v>
      </c>
      <c r="B26" s="27" t="s">
        <v>17</v>
      </c>
      <c r="C26" s="11"/>
      <c r="D26" s="11"/>
      <c r="E26" s="11"/>
      <c r="F26" s="11"/>
      <c r="G26" s="11"/>
      <c r="H26" s="62"/>
      <c r="I26" s="62"/>
      <c r="J26" s="63"/>
      <c r="K26">
        <f>IF(I26="Urlaub",1,0)</f>
        <v>0</v>
      </c>
    </row>
    <row r="27" spans="1:11" ht="20.100000000000001" customHeight="1" x14ac:dyDescent="0.25">
      <c r="A27" s="29">
        <v>41511</v>
      </c>
      <c r="B27" s="27" t="s">
        <v>18</v>
      </c>
      <c r="C27" s="11"/>
      <c r="D27" s="11"/>
      <c r="E27" s="11"/>
      <c r="F27" s="11"/>
      <c r="G27" s="11"/>
      <c r="H27" s="62"/>
      <c r="I27" s="62"/>
      <c r="J27" s="63"/>
      <c r="K27">
        <f>IF(I27="Urlaub",1,0)</f>
        <v>0</v>
      </c>
    </row>
    <row r="28" spans="1:11" ht="20.100000000000001" customHeight="1" x14ac:dyDescent="0.25">
      <c r="A28" s="29">
        <v>41512</v>
      </c>
      <c r="B28" s="27" t="s">
        <v>19</v>
      </c>
      <c r="C28" s="7"/>
      <c r="D28" s="8"/>
      <c r="E28" s="7">
        <f>D28-C28</f>
        <v>0</v>
      </c>
      <c r="F28" s="8"/>
      <c r="G28" s="8">
        <f>E28-F28</f>
        <v>0</v>
      </c>
      <c r="H28" s="9">
        <f>IF(D28&gt;0,G28*24,0)</f>
        <v>0</v>
      </c>
      <c r="I28" s="143"/>
      <c r="J28" s="144"/>
      <c r="K28">
        <f>IF(I28="Urlaub",1,0)</f>
        <v>0</v>
      </c>
    </row>
    <row r="29" spans="1:11" ht="20.100000000000001" customHeight="1" x14ac:dyDescent="0.25">
      <c r="A29" s="29">
        <v>41513</v>
      </c>
      <c r="B29" s="27" t="s">
        <v>13</v>
      </c>
      <c r="C29" s="7"/>
      <c r="D29" s="8"/>
      <c r="E29" s="7">
        <f>D29-C29</f>
        <v>0</v>
      </c>
      <c r="F29" s="8"/>
      <c r="G29" s="8">
        <f>E29-F29</f>
        <v>0</v>
      </c>
      <c r="H29" s="9">
        <f>IF(D29&gt;0,G29*24,0)</f>
        <v>0</v>
      </c>
      <c r="I29" s="143"/>
      <c r="J29" s="144"/>
      <c r="K29">
        <f>IF(I29="Urlaub",1,0)</f>
        <v>0</v>
      </c>
    </row>
    <row r="30" spans="1:11" ht="20.100000000000001" customHeight="1" x14ac:dyDescent="0.25">
      <c r="A30" s="29">
        <v>41514</v>
      </c>
      <c r="B30" s="27" t="s">
        <v>14</v>
      </c>
      <c r="C30" s="7"/>
      <c r="D30" s="8"/>
      <c r="E30" s="7">
        <f>D30-C30</f>
        <v>0</v>
      </c>
      <c r="F30" s="8"/>
      <c r="G30" s="8">
        <f>E30-F30</f>
        <v>0</v>
      </c>
      <c r="H30" s="9">
        <f>IF(D30&gt;0,G30*24,0)</f>
        <v>0</v>
      </c>
      <c r="I30" s="143"/>
      <c r="J30" s="144"/>
      <c r="K30">
        <f t="shared" si="0"/>
        <v>0</v>
      </c>
    </row>
    <row r="31" spans="1:11" ht="20.100000000000001" customHeight="1" x14ac:dyDescent="0.25">
      <c r="A31" s="29">
        <v>41515</v>
      </c>
      <c r="B31" s="27" t="s">
        <v>15</v>
      </c>
      <c r="C31" s="7"/>
      <c r="D31" s="8"/>
      <c r="E31" s="7">
        <f>D31-C31</f>
        <v>0</v>
      </c>
      <c r="F31" s="8"/>
      <c r="G31" s="8">
        <f>E31-F31</f>
        <v>0</v>
      </c>
      <c r="H31" s="9">
        <f>IF(D31&gt;0,G31*24,0)</f>
        <v>0</v>
      </c>
      <c r="I31" s="143"/>
      <c r="J31" s="144"/>
      <c r="K31">
        <f t="shared" si="0"/>
        <v>0</v>
      </c>
    </row>
    <row r="32" spans="1:11" ht="20.100000000000001" customHeight="1" x14ac:dyDescent="0.25">
      <c r="A32" s="29">
        <v>41516</v>
      </c>
      <c r="B32" s="27" t="s">
        <v>16</v>
      </c>
      <c r="C32" s="7"/>
      <c r="D32" s="8"/>
      <c r="E32" s="7">
        <f>D32-C32</f>
        <v>0</v>
      </c>
      <c r="F32" s="8"/>
      <c r="G32" s="8">
        <f>E32-F32</f>
        <v>0</v>
      </c>
      <c r="H32" s="9">
        <f>IF(D32&gt;0,G32*24,0)</f>
        <v>0</v>
      </c>
      <c r="I32" s="143"/>
      <c r="J32" s="144"/>
      <c r="K32">
        <f t="shared" si="0"/>
        <v>0</v>
      </c>
    </row>
    <row r="33" spans="1:11" ht="19.5" customHeight="1" thickBot="1" x14ac:dyDescent="0.3">
      <c r="A33" s="29">
        <v>41517</v>
      </c>
      <c r="B33" s="27" t="s">
        <v>17</v>
      </c>
      <c r="C33" s="26"/>
      <c r="D33" s="24"/>
      <c r="E33" s="23">
        <f t="shared" ref="E33" si="14">D33-C33</f>
        <v>0</v>
      </c>
      <c r="F33" s="82"/>
      <c r="G33" s="24">
        <f t="shared" ref="G33" si="15">E33-F33</f>
        <v>0</v>
      </c>
      <c r="H33" s="9">
        <f t="shared" ref="H33" si="16">IF(D33&gt;0,G33*24,0)</f>
        <v>0</v>
      </c>
      <c r="I33" s="145"/>
      <c r="J33" s="146"/>
      <c r="K33">
        <f t="shared" si="0"/>
        <v>0</v>
      </c>
    </row>
    <row r="34" spans="1:11" ht="12" customHeight="1" thickTop="1" thickBot="1" x14ac:dyDescent="0.3">
      <c r="A34" s="22"/>
      <c r="B34" s="22"/>
      <c r="H34" s="38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5&gt;0,7,0),IF(H7&gt;0,7,0),IF(H8&gt;0,7,0),IF(H9&gt;0,7,0),IF(H10&gt;0,7,0),IF(H11&gt;0,7,0),IF(H12&gt;0,7,0),IF(H14&gt;0,7,0),IF(H15&gt;0,7,0),IF(H16&gt;0,7,0),IF(H17&gt;0,7,0),IF(H18&gt;0,7,0),IF(H19&gt;0,7,0),IF(H21&gt;0,7,0),IF(H22&gt;0,7,0),IF(H23&gt;0,7,0),IF(H24&gt;0,7,0),IF(H25&gt;0,7,0),IF(H26&gt;0,7,0),IF(H28&gt;0,7,0),IF(H29&gt;0,7,0),IF(H31&gt;0,7,0),IF(H30&gt;0,7,0),IF(H32&gt;0,7,0),IF(H33&gt;0,7,0))-SUM(COUNTIF(I3:J33,"Samstagsarbeit")*7)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Juli_2013!J37+August_2012!J35-SUM(COUNTIF(I3:J33,"X-Tag")*7)</f>
        <v>-0.5</v>
      </c>
    </row>
    <row r="38" spans="1:11" ht="15.75" thickTop="1" x14ac:dyDescent="0.25"/>
  </sheetData>
  <mergeCells count="9">
    <mergeCell ref="I33:J33"/>
    <mergeCell ref="I31:J31"/>
    <mergeCell ref="I32:J32"/>
    <mergeCell ref="A1:J1"/>
    <mergeCell ref="A2:B2"/>
    <mergeCell ref="I2:J2"/>
    <mergeCell ref="I29:J29"/>
    <mergeCell ref="I30:J30"/>
    <mergeCell ref="I28:J28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pageSetUpPr fitToPage="1"/>
  </sheetPr>
  <dimension ref="A1:K38"/>
  <sheetViews>
    <sheetView showGridLines="0" topLeftCell="A4" zoomScale="90" zoomScaleNormal="90" workbookViewId="0">
      <selection activeCell="J37" sqref="J37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5.710937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38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40787</v>
      </c>
      <c r="B3" s="27" t="s">
        <v>18</v>
      </c>
      <c r="C3" s="11"/>
      <c r="D3" s="11"/>
      <c r="E3" s="11"/>
      <c r="F3" s="11"/>
      <c r="G3" s="11"/>
      <c r="H3" s="71"/>
      <c r="I3" s="71"/>
      <c r="J3" s="72"/>
      <c r="K3">
        <f>IF(I3="Urlaub",1,0)</f>
        <v>0</v>
      </c>
    </row>
    <row r="4" spans="1:11" ht="20.100000000000001" customHeight="1" x14ac:dyDescent="0.25">
      <c r="A4" s="29">
        <v>40788</v>
      </c>
      <c r="B4" s="27" t="s">
        <v>19</v>
      </c>
      <c r="C4" s="7"/>
      <c r="D4" s="8"/>
      <c r="E4" s="7">
        <f t="shared" ref="E4" si="0">D4-C4</f>
        <v>0</v>
      </c>
      <c r="F4" s="8"/>
      <c r="G4" s="8">
        <f t="shared" ref="G4" si="1">E4-F4</f>
        <v>0</v>
      </c>
      <c r="H4" s="9">
        <f>IF(D4&gt;0,G4*24,0)</f>
        <v>0</v>
      </c>
      <c r="I4" s="120"/>
      <c r="J4" s="121"/>
      <c r="K4">
        <f t="shared" ref="K4:K33" si="2">IF(I4="Urlaub",1,0)</f>
        <v>0</v>
      </c>
    </row>
    <row r="5" spans="1:11" ht="20.100000000000001" customHeight="1" x14ac:dyDescent="0.25">
      <c r="A5" s="29">
        <v>40789</v>
      </c>
      <c r="B5" s="27" t="s">
        <v>13</v>
      </c>
      <c r="C5" s="7"/>
      <c r="D5" s="8"/>
      <c r="E5" s="7">
        <f t="shared" ref="E5:E8" si="3">D5-C5</f>
        <v>0</v>
      </c>
      <c r="F5" s="8"/>
      <c r="G5" s="8">
        <f t="shared" ref="G5:G8" si="4">E5-F5</f>
        <v>0</v>
      </c>
      <c r="H5" s="9">
        <f>IF(D5&gt;0,G5*24,0)</f>
        <v>0</v>
      </c>
      <c r="I5" s="69"/>
      <c r="J5" s="70"/>
      <c r="K5">
        <f t="shared" si="2"/>
        <v>0</v>
      </c>
    </row>
    <row r="6" spans="1:11" ht="20.100000000000001" customHeight="1" x14ac:dyDescent="0.25">
      <c r="A6" s="29">
        <v>40790</v>
      </c>
      <c r="B6" s="27" t="s">
        <v>14</v>
      </c>
      <c r="C6" s="7"/>
      <c r="D6" s="8"/>
      <c r="E6" s="7">
        <f t="shared" si="3"/>
        <v>0</v>
      </c>
      <c r="F6" s="8"/>
      <c r="G6" s="8">
        <f t="shared" si="4"/>
        <v>0</v>
      </c>
      <c r="H6" s="9">
        <f>IF(D6&gt;0,G6*24,0)</f>
        <v>0</v>
      </c>
      <c r="I6" s="69"/>
      <c r="J6" s="70"/>
      <c r="K6">
        <f t="shared" si="2"/>
        <v>0</v>
      </c>
    </row>
    <row r="7" spans="1:11" ht="20.100000000000001" customHeight="1" x14ac:dyDescent="0.25">
      <c r="A7" s="29">
        <v>40791</v>
      </c>
      <c r="B7" s="27" t="s">
        <v>15</v>
      </c>
      <c r="C7" s="7"/>
      <c r="D7" s="8"/>
      <c r="E7" s="7">
        <f t="shared" si="3"/>
        <v>0</v>
      </c>
      <c r="F7" s="8"/>
      <c r="G7" s="8">
        <f t="shared" si="4"/>
        <v>0</v>
      </c>
      <c r="H7" s="9">
        <f>IF(D7&gt;0,G7*24,0)</f>
        <v>0</v>
      </c>
      <c r="I7" s="69"/>
      <c r="J7" s="70"/>
      <c r="K7">
        <f t="shared" si="2"/>
        <v>0</v>
      </c>
    </row>
    <row r="8" spans="1:11" ht="20.100000000000001" customHeight="1" x14ac:dyDescent="0.25">
      <c r="A8" s="29">
        <v>40792</v>
      </c>
      <c r="B8" s="27" t="s">
        <v>16</v>
      </c>
      <c r="C8" s="7"/>
      <c r="D8" s="8"/>
      <c r="E8" s="7">
        <f t="shared" si="3"/>
        <v>0</v>
      </c>
      <c r="F8" s="8"/>
      <c r="G8" s="8">
        <f t="shared" si="4"/>
        <v>0</v>
      </c>
      <c r="H8" s="9">
        <f>IF(D8&gt;0,G8*24,0)</f>
        <v>0</v>
      </c>
      <c r="I8" s="69"/>
      <c r="J8" s="70"/>
      <c r="K8">
        <f t="shared" si="2"/>
        <v>0</v>
      </c>
    </row>
    <row r="9" spans="1:11" ht="20.100000000000001" customHeight="1" x14ac:dyDescent="0.25">
      <c r="A9" s="29">
        <v>40793</v>
      </c>
      <c r="B9" s="27" t="s">
        <v>17</v>
      </c>
      <c r="C9" s="11"/>
      <c r="D9" s="11"/>
      <c r="E9" s="11"/>
      <c r="F9" s="11"/>
      <c r="G9" s="11"/>
      <c r="H9" s="122"/>
      <c r="I9" s="122"/>
      <c r="J9" s="123"/>
      <c r="K9">
        <f>IF(I9="Urlaub",1,0)</f>
        <v>0</v>
      </c>
    </row>
    <row r="10" spans="1:11" ht="20.100000000000001" customHeight="1" x14ac:dyDescent="0.25">
      <c r="A10" s="29">
        <v>40794</v>
      </c>
      <c r="B10" s="27" t="s">
        <v>18</v>
      </c>
      <c r="C10" s="11"/>
      <c r="D10" s="11"/>
      <c r="E10" s="11"/>
      <c r="F10" s="11"/>
      <c r="G10" s="11"/>
      <c r="H10" s="71"/>
      <c r="I10" s="71"/>
      <c r="J10" s="72"/>
      <c r="K10">
        <f>IF(I10="Urlaub",1,0)</f>
        <v>0</v>
      </c>
    </row>
    <row r="11" spans="1:11" ht="20.100000000000001" customHeight="1" x14ac:dyDescent="0.25">
      <c r="A11" s="29">
        <v>40795</v>
      </c>
      <c r="B11" s="27" t="s">
        <v>19</v>
      </c>
      <c r="C11" s="7"/>
      <c r="D11" s="8"/>
      <c r="E11" s="7">
        <f t="shared" ref="E11" si="5">D11-C11</f>
        <v>0</v>
      </c>
      <c r="F11" s="8"/>
      <c r="G11" s="8">
        <f t="shared" ref="G11" si="6">E11-F11</f>
        <v>0</v>
      </c>
      <c r="H11" s="9">
        <f>IF(D11&gt;0,G11*24,0)</f>
        <v>0</v>
      </c>
      <c r="I11" s="120"/>
      <c r="J11" s="121"/>
      <c r="K11">
        <f>IF(I11="Urlaub",1,0)</f>
        <v>0</v>
      </c>
    </row>
    <row r="12" spans="1:11" ht="20.100000000000001" customHeight="1" x14ac:dyDescent="0.25">
      <c r="A12" s="29">
        <v>40796</v>
      </c>
      <c r="B12" s="27" t="s">
        <v>13</v>
      </c>
      <c r="C12" s="7"/>
      <c r="D12" s="8"/>
      <c r="E12" s="7">
        <f t="shared" ref="E12:E15" si="7">D12-C12</f>
        <v>0</v>
      </c>
      <c r="F12" s="8"/>
      <c r="G12" s="8">
        <f t="shared" ref="G12:G15" si="8">E12-F12</f>
        <v>0</v>
      </c>
      <c r="H12" s="9">
        <f>IF(D12&gt;0,G12*24,0)</f>
        <v>0</v>
      </c>
      <c r="I12" s="69"/>
      <c r="J12" s="70"/>
      <c r="K12">
        <f t="shared" si="2"/>
        <v>0</v>
      </c>
    </row>
    <row r="13" spans="1:11" ht="20.100000000000001" customHeight="1" x14ac:dyDescent="0.25">
      <c r="A13" s="29">
        <v>40797</v>
      </c>
      <c r="B13" s="27" t="s">
        <v>14</v>
      </c>
      <c r="C13" s="7"/>
      <c r="D13" s="8"/>
      <c r="E13" s="7">
        <f t="shared" si="7"/>
        <v>0</v>
      </c>
      <c r="F13" s="8"/>
      <c r="G13" s="8">
        <f t="shared" si="8"/>
        <v>0</v>
      </c>
      <c r="H13" s="9">
        <f>IF(D13&gt;0,G13*24,0)</f>
        <v>0</v>
      </c>
      <c r="I13" s="69"/>
      <c r="J13" s="70"/>
      <c r="K13">
        <f t="shared" si="2"/>
        <v>0</v>
      </c>
    </row>
    <row r="14" spans="1:11" ht="20.100000000000001" customHeight="1" x14ac:dyDescent="0.25">
      <c r="A14" s="29">
        <v>40798</v>
      </c>
      <c r="B14" s="27" t="s">
        <v>15</v>
      </c>
      <c r="C14" s="7"/>
      <c r="D14" s="8"/>
      <c r="E14" s="7">
        <f t="shared" si="7"/>
        <v>0</v>
      </c>
      <c r="F14" s="8"/>
      <c r="G14" s="8">
        <f t="shared" si="8"/>
        <v>0</v>
      </c>
      <c r="H14" s="9">
        <f>IF(D14&gt;0,G14*24,0)</f>
        <v>0</v>
      </c>
      <c r="I14" s="69"/>
      <c r="J14" s="70"/>
      <c r="K14">
        <f t="shared" si="2"/>
        <v>0</v>
      </c>
    </row>
    <row r="15" spans="1:11" ht="20.100000000000001" customHeight="1" x14ac:dyDescent="0.25">
      <c r="A15" s="29">
        <v>40799</v>
      </c>
      <c r="B15" s="27" t="s">
        <v>16</v>
      </c>
      <c r="C15" s="7"/>
      <c r="D15" s="8"/>
      <c r="E15" s="7">
        <f t="shared" si="7"/>
        <v>0</v>
      </c>
      <c r="F15" s="8"/>
      <c r="G15" s="8">
        <f t="shared" si="8"/>
        <v>0</v>
      </c>
      <c r="H15" s="9">
        <f>IF(D15&gt;0,G15*24,0)</f>
        <v>0</v>
      </c>
      <c r="I15" s="69"/>
      <c r="J15" s="70"/>
      <c r="K15">
        <f t="shared" si="2"/>
        <v>0</v>
      </c>
    </row>
    <row r="16" spans="1:11" ht="20.100000000000001" customHeight="1" x14ac:dyDescent="0.25">
      <c r="A16" s="29">
        <v>40800</v>
      </c>
      <c r="B16" s="27" t="s">
        <v>17</v>
      </c>
      <c r="C16" s="11"/>
      <c r="D16" s="11"/>
      <c r="E16" s="11"/>
      <c r="F16" s="11"/>
      <c r="G16" s="11"/>
      <c r="H16" s="122"/>
      <c r="I16" s="122"/>
      <c r="J16" s="123"/>
      <c r="K16">
        <f t="shared" si="2"/>
        <v>0</v>
      </c>
    </row>
    <row r="17" spans="1:11" ht="20.100000000000001" customHeight="1" x14ac:dyDescent="0.25">
      <c r="A17" s="29">
        <v>40801</v>
      </c>
      <c r="B17" s="27" t="s">
        <v>18</v>
      </c>
      <c r="C17" s="11"/>
      <c r="D17" s="11"/>
      <c r="E17" s="11"/>
      <c r="F17" s="11"/>
      <c r="G17" s="11"/>
      <c r="H17" s="71"/>
      <c r="I17" s="71"/>
      <c r="J17" s="72"/>
      <c r="K17">
        <f t="shared" si="2"/>
        <v>0</v>
      </c>
    </row>
    <row r="18" spans="1:11" ht="20.100000000000001" customHeight="1" x14ac:dyDescent="0.25">
      <c r="A18" s="29">
        <v>40802</v>
      </c>
      <c r="B18" s="27" t="s">
        <v>19</v>
      </c>
      <c r="C18" s="7"/>
      <c r="D18" s="8"/>
      <c r="E18" s="7">
        <f t="shared" ref="E18" si="9">D18-C18</f>
        <v>0</v>
      </c>
      <c r="F18" s="8"/>
      <c r="G18" s="8">
        <f t="shared" ref="G18" si="10">E18-F18</f>
        <v>0</v>
      </c>
      <c r="H18" s="9">
        <f>IF(D18&gt;0,G18*24,0)</f>
        <v>0</v>
      </c>
      <c r="I18" s="120"/>
      <c r="J18" s="121"/>
      <c r="K18">
        <f t="shared" si="2"/>
        <v>0</v>
      </c>
    </row>
    <row r="19" spans="1:11" ht="20.100000000000001" customHeight="1" x14ac:dyDescent="0.25">
      <c r="A19" s="29">
        <v>40803</v>
      </c>
      <c r="B19" s="27" t="s">
        <v>13</v>
      </c>
      <c r="C19" s="7"/>
      <c r="D19" s="8"/>
      <c r="E19" s="7">
        <f t="shared" ref="E19:E22" si="11">D19-C19</f>
        <v>0</v>
      </c>
      <c r="F19" s="8"/>
      <c r="G19" s="8">
        <f t="shared" ref="G19:G22" si="12">E19-F19</f>
        <v>0</v>
      </c>
      <c r="H19" s="9">
        <f>IF(D19&gt;0,G19*24,0)</f>
        <v>0</v>
      </c>
      <c r="I19" s="83"/>
      <c r="J19" s="70"/>
      <c r="K19">
        <f t="shared" si="2"/>
        <v>0</v>
      </c>
    </row>
    <row r="20" spans="1:11" ht="20.100000000000001" customHeight="1" x14ac:dyDescent="0.25">
      <c r="A20" s="29">
        <v>40804</v>
      </c>
      <c r="B20" s="27" t="s">
        <v>14</v>
      </c>
      <c r="C20" s="7"/>
      <c r="D20" s="8"/>
      <c r="E20" s="7">
        <f t="shared" si="11"/>
        <v>0</v>
      </c>
      <c r="F20" s="8"/>
      <c r="G20" s="8">
        <f t="shared" si="12"/>
        <v>0</v>
      </c>
      <c r="H20" s="9">
        <f>IF(D20&gt;0,G20*24,0)</f>
        <v>0</v>
      </c>
      <c r="I20" s="69"/>
      <c r="J20" s="70"/>
      <c r="K20">
        <f t="shared" si="2"/>
        <v>0</v>
      </c>
    </row>
    <row r="21" spans="1:11" ht="20.100000000000001" customHeight="1" x14ac:dyDescent="0.25">
      <c r="A21" s="29">
        <v>40805</v>
      </c>
      <c r="B21" s="27" t="s">
        <v>15</v>
      </c>
      <c r="C21" s="7"/>
      <c r="D21" s="8"/>
      <c r="E21" s="7">
        <f t="shared" si="11"/>
        <v>0</v>
      </c>
      <c r="F21" s="8"/>
      <c r="G21" s="8">
        <f t="shared" si="12"/>
        <v>0</v>
      </c>
      <c r="H21" s="9">
        <f>IF(D21&gt;0,G21*24,0)</f>
        <v>0</v>
      </c>
      <c r="I21" s="69"/>
      <c r="J21" s="70"/>
      <c r="K21">
        <f t="shared" si="2"/>
        <v>0</v>
      </c>
    </row>
    <row r="22" spans="1:11" ht="20.100000000000001" customHeight="1" x14ac:dyDescent="0.25">
      <c r="A22" s="29">
        <v>40806</v>
      </c>
      <c r="B22" s="27" t="s">
        <v>16</v>
      </c>
      <c r="C22" s="7"/>
      <c r="D22" s="8"/>
      <c r="E22" s="7">
        <f t="shared" si="11"/>
        <v>0</v>
      </c>
      <c r="F22" s="8"/>
      <c r="G22" s="8">
        <f t="shared" si="12"/>
        <v>0</v>
      </c>
      <c r="H22" s="9">
        <f>IF(D22&gt;0,G22*24,0)</f>
        <v>0</v>
      </c>
      <c r="I22" s="69"/>
      <c r="J22" s="70"/>
      <c r="K22">
        <f t="shared" si="2"/>
        <v>0</v>
      </c>
    </row>
    <row r="23" spans="1:11" ht="20.100000000000001" customHeight="1" x14ac:dyDescent="0.25">
      <c r="A23" s="29">
        <v>40807</v>
      </c>
      <c r="B23" s="27" t="s">
        <v>17</v>
      </c>
      <c r="C23" s="11"/>
      <c r="D23" s="11"/>
      <c r="E23" s="11"/>
      <c r="F23" s="11"/>
      <c r="G23" s="11"/>
      <c r="H23" s="122"/>
      <c r="I23" s="122"/>
      <c r="J23" s="123"/>
      <c r="K23">
        <f>IF(I23="Urlaub",1,0)</f>
        <v>0</v>
      </c>
    </row>
    <row r="24" spans="1:11" ht="20.100000000000001" customHeight="1" x14ac:dyDescent="0.25">
      <c r="A24" s="29">
        <v>40808</v>
      </c>
      <c r="B24" s="27" t="s">
        <v>18</v>
      </c>
      <c r="C24" s="11"/>
      <c r="D24" s="11"/>
      <c r="E24" s="11"/>
      <c r="F24" s="11"/>
      <c r="G24" s="11"/>
      <c r="H24" s="35"/>
      <c r="I24" s="147"/>
      <c r="J24" s="148"/>
      <c r="K24">
        <f>IF(I24="Urlaub",1,0)</f>
        <v>0</v>
      </c>
    </row>
    <row r="25" spans="1:11" ht="20.100000000000001" customHeight="1" x14ac:dyDescent="0.25">
      <c r="A25" s="29">
        <v>40809</v>
      </c>
      <c r="B25" s="27" t="s">
        <v>19</v>
      </c>
      <c r="C25" s="7"/>
      <c r="D25" s="8"/>
      <c r="E25" s="7">
        <f t="shared" ref="E25" si="13">D25-C25</f>
        <v>0</v>
      </c>
      <c r="F25" s="8"/>
      <c r="G25" s="8">
        <f t="shared" ref="G25" si="14">E25-F25</f>
        <v>0</v>
      </c>
      <c r="H25" s="9">
        <f t="shared" ref="H25" si="15">IF(D25&gt;0,G25*24,0)</f>
        <v>0</v>
      </c>
      <c r="I25" s="120"/>
      <c r="J25" s="121"/>
      <c r="K25">
        <f>IF(I25="Urlaub",1,0)</f>
        <v>0</v>
      </c>
    </row>
    <row r="26" spans="1:11" ht="20.100000000000001" customHeight="1" x14ac:dyDescent="0.25">
      <c r="A26" s="29">
        <v>40810</v>
      </c>
      <c r="B26" s="27" t="s">
        <v>13</v>
      </c>
      <c r="C26" s="7"/>
      <c r="D26" s="8"/>
      <c r="E26" s="7">
        <f t="shared" ref="E26:E29" si="16">D26-C26</f>
        <v>0</v>
      </c>
      <c r="F26" s="8"/>
      <c r="G26" s="8">
        <f t="shared" ref="G26:G29" si="17">E26-F26</f>
        <v>0</v>
      </c>
      <c r="H26" s="9">
        <f t="shared" ref="H26:H29" si="18">IF(D26&gt;0,G26*24,0)</f>
        <v>0</v>
      </c>
      <c r="I26" s="69"/>
      <c r="J26" s="70"/>
      <c r="K26">
        <f t="shared" si="2"/>
        <v>0</v>
      </c>
    </row>
    <row r="27" spans="1:11" ht="20.100000000000001" customHeight="1" x14ac:dyDescent="0.25">
      <c r="A27" s="29">
        <v>40811</v>
      </c>
      <c r="B27" s="27" t="s">
        <v>14</v>
      </c>
      <c r="C27" s="7"/>
      <c r="D27" s="8"/>
      <c r="E27" s="7">
        <f t="shared" si="16"/>
        <v>0</v>
      </c>
      <c r="F27" s="8"/>
      <c r="G27" s="8">
        <f t="shared" si="17"/>
        <v>0</v>
      </c>
      <c r="H27" s="9">
        <f t="shared" si="18"/>
        <v>0</v>
      </c>
      <c r="I27" s="69"/>
      <c r="J27" s="70"/>
      <c r="K27">
        <f t="shared" si="2"/>
        <v>0</v>
      </c>
    </row>
    <row r="28" spans="1:11" ht="20.100000000000001" customHeight="1" x14ac:dyDescent="0.25">
      <c r="A28" s="29">
        <v>40812</v>
      </c>
      <c r="B28" s="27" t="s">
        <v>15</v>
      </c>
      <c r="C28" s="7"/>
      <c r="D28" s="8"/>
      <c r="E28" s="7">
        <f t="shared" si="16"/>
        <v>0</v>
      </c>
      <c r="F28" s="8"/>
      <c r="G28" s="8">
        <f t="shared" si="17"/>
        <v>0</v>
      </c>
      <c r="H28" s="9">
        <f t="shared" si="18"/>
        <v>0</v>
      </c>
      <c r="I28" s="69"/>
      <c r="J28" s="70"/>
      <c r="K28">
        <f t="shared" si="2"/>
        <v>0</v>
      </c>
    </row>
    <row r="29" spans="1:11" ht="20.100000000000001" customHeight="1" x14ac:dyDescent="0.25">
      <c r="A29" s="29">
        <v>40813</v>
      </c>
      <c r="B29" s="27" t="s">
        <v>16</v>
      </c>
      <c r="C29" s="7"/>
      <c r="D29" s="8"/>
      <c r="E29" s="7">
        <f t="shared" si="16"/>
        <v>0</v>
      </c>
      <c r="F29" s="8"/>
      <c r="G29" s="8">
        <f t="shared" si="17"/>
        <v>0</v>
      </c>
      <c r="H29" s="9">
        <f t="shared" si="18"/>
        <v>0</v>
      </c>
      <c r="I29" s="143"/>
      <c r="J29" s="144"/>
      <c r="K29">
        <f t="shared" si="2"/>
        <v>0</v>
      </c>
    </row>
    <row r="30" spans="1:11" ht="20.100000000000001" customHeight="1" x14ac:dyDescent="0.25">
      <c r="A30" s="29">
        <v>40814</v>
      </c>
      <c r="B30" s="27" t="s">
        <v>17</v>
      </c>
      <c r="C30" s="11"/>
      <c r="D30" s="11"/>
      <c r="E30" s="11"/>
      <c r="F30" s="11"/>
      <c r="G30" s="11"/>
      <c r="H30" s="122"/>
      <c r="I30" s="147"/>
      <c r="J30" s="148"/>
      <c r="K30">
        <f t="shared" si="2"/>
        <v>0</v>
      </c>
    </row>
    <row r="31" spans="1:11" ht="20.100000000000001" customHeight="1" x14ac:dyDescent="0.25">
      <c r="A31" s="29">
        <v>40815</v>
      </c>
      <c r="B31" s="27" t="s">
        <v>18</v>
      </c>
      <c r="C31" s="11"/>
      <c r="D31" s="11"/>
      <c r="E31" s="11"/>
      <c r="F31" s="11"/>
      <c r="G31" s="11"/>
      <c r="H31" s="71"/>
      <c r="I31" s="147"/>
      <c r="J31" s="148"/>
      <c r="K31">
        <f t="shared" si="2"/>
        <v>0</v>
      </c>
    </row>
    <row r="32" spans="1:11" ht="20.100000000000001" customHeight="1" x14ac:dyDescent="0.25">
      <c r="A32" s="29">
        <v>40816</v>
      </c>
      <c r="B32" s="27" t="s">
        <v>19</v>
      </c>
      <c r="C32" s="7"/>
      <c r="D32" s="8"/>
      <c r="E32" s="7">
        <f t="shared" ref="E32" si="19">D32-C32</f>
        <v>0</v>
      </c>
      <c r="F32" s="8"/>
      <c r="G32" s="8">
        <f t="shared" ref="G32" si="20">E32-F32</f>
        <v>0</v>
      </c>
      <c r="H32" s="9">
        <f t="shared" ref="H32" si="21">IF(D32&gt;0,G32*24,0)</f>
        <v>0</v>
      </c>
      <c r="I32" s="143"/>
      <c r="J32" s="144"/>
      <c r="K32">
        <f t="shared" si="2"/>
        <v>0</v>
      </c>
    </row>
    <row r="33" spans="1:11" ht="19.5" customHeight="1" thickBot="1" x14ac:dyDescent="0.3">
      <c r="A33" s="30"/>
      <c r="B33" s="27"/>
      <c r="C33" s="14"/>
      <c r="D33" s="13"/>
      <c r="E33" s="13"/>
      <c r="F33" s="13"/>
      <c r="G33" s="13"/>
      <c r="H33" s="34"/>
      <c r="I33" s="154"/>
      <c r="J33" s="155"/>
      <c r="K33">
        <f t="shared" si="2"/>
        <v>0</v>
      </c>
    </row>
    <row r="34" spans="1:11" ht="12" customHeight="1" thickTop="1" thickBot="1" x14ac:dyDescent="0.3">
      <c r="A34" s="22"/>
      <c r="B34" s="22"/>
      <c r="H34" s="5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5&gt;0,7,0),IF(H6&gt;0,7,0),IF(H7&gt;0,7,0),IF(H8&gt;0,7,0),IF(H9&gt;0,7,0),IF(H10&gt;0,7,0),IF(H11&gt;0,7,0),IF(H12&gt;0,7,0),IF(H13&gt;0,7,0),IF(H14&gt;0,7,0),IF(H15&gt;0,7,0),IF(H16&gt;0,7,0),IF(H17&gt;0,7,0),IF(H18&gt;0,7,0),IF(H19&gt;0,7,0),IF(H20&gt;0,7,0),IF(H21&gt;0,7,0),IF(H22&gt;0,7,0),IF(H23&gt;0,7,0),IF(H25&gt;0,7,0),IF(H26&gt;0,7,0),IF(H27&gt;0,7,0),IF(H28&gt;0,7,0),IF(H29&gt;0,7,0),IF(H30&gt;0,7,0),IF(H32&gt;0,7,0))-SUM(COUNTIF(I3:J33,"Samstagsarbeit")*7)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August_2012!J37+September_2012!J35-SUM(COUNTIF(I3:J33,"X-Tag")*7)</f>
        <v>-0.5</v>
      </c>
    </row>
    <row r="38" spans="1:11" ht="15.75" thickTop="1" x14ac:dyDescent="0.25"/>
  </sheetData>
  <mergeCells count="9">
    <mergeCell ref="A1:J1"/>
    <mergeCell ref="A2:B2"/>
    <mergeCell ref="I2:J2"/>
    <mergeCell ref="I33:J33"/>
    <mergeCell ref="I30:J30"/>
    <mergeCell ref="I29:J29"/>
    <mergeCell ref="I24:J24"/>
    <mergeCell ref="I31:J31"/>
    <mergeCell ref="I32:J32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>
    <pageSetUpPr fitToPage="1"/>
  </sheetPr>
  <dimension ref="A1:K38"/>
  <sheetViews>
    <sheetView showGridLines="0" topLeftCell="A4" zoomScale="90" zoomScaleNormal="90" workbookViewId="0">
      <selection activeCell="J38" sqref="J38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39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2" t="s">
        <v>3</v>
      </c>
      <c r="D2" s="3" t="s">
        <v>0</v>
      </c>
      <c r="E2" s="2" t="s">
        <v>5</v>
      </c>
      <c r="F2" s="3" t="s">
        <v>1</v>
      </c>
      <c r="G2" s="4"/>
      <c r="H2" s="2" t="s">
        <v>4</v>
      </c>
      <c r="I2" s="139" t="s">
        <v>6</v>
      </c>
      <c r="J2" s="140"/>
    </row>
    <row r="3" spans="1:11" ht="20.100000000000001" customHeight="1" thickTop="1" x14ac:dyDescent="0.25">
      <c r="A3" s="28">
        <v>40817</v>
      </c>
      <c r="B3" s="27" t="s">
        <v>13</v>
      </c>
      <c r="C3" s="7"/>
      <c r="D3" s="8"/>
      <c r="E3" s="7">
        <f t="shared" ref="E3" si="0">D3-C3</f>
        <v>0</v>
      </c>
      <c r="F3" s="8"/>
      <c r="G3" s="8">
        <f t="shared" ref="G3" si="1">E3-F3</f>
        <v>0</v>
      </c>
      <c r="H3" s="9">
        <f>IF(D3&gt;0,G3*24,0)</f>
        <v>0</v>
      </c>
      <c r="I3" s="69"/>
      <c r="J3" s="70"/>
      <c r="K3">
        <f>IF(I3="Urlaub",1,0)</f>
        <v>0</v>
      </c>
    </row>
    <row r="4" spans="1:11" ht="20.100000000000001" customHeight="1" x14ac:dyDescent="0.25">
      <c r="A4" s="29">
        <v>40818</v>
      </c>
      <c r="B4" s="27" t="s">
        <v>14</v>
      </c>
      <c r="C4" s="7"/>
      <c r="D4" s="8"/>
      <c r="E4" s="7">
        <f t="shared" ref="E4:E6" si="2">D4-C4</f>
        <v>0</v>
      </c>
      <c r="F4" s="8"/>
      <c r="G4" s="8">
        <f t="shared" ref="G4:G6" si="3">E4-F4</f>
        <v>0</v>
      </c>
      <c r="H4" s="9">
        <f>IF(D4&gt;0,G4*24,0)</f>
        <v>0</v>
      </c>
      <c r="I4" s="69"/>
      <c r="J4" s="70"/>
      <c r="K4">
        <f t="shared" ref="K4:K33" si="4">IF(I4="Urlaub",1,0)</f>
        <v>0</v>
      </c>
    </row>
    <row r="5" spans="1:11" ht="20.100000000000001" customHeight="1" x14ac:dyDescent="0.25">
      <c r="A5" s="29">
        <v>40819</v>
      </c>
      <c r="B5" s="27" t="s">
        <v>15</v>
      </c>
      <c r="C5" s="11"/>
      <c r="D5" s="11"/>
      <c r="E5" s="11"/>
      <c r="F5" s="11"/>
      <c r="G5" s="11"/>
      <c r="H5" s="12"/>
      <c r="I5" s="71" t="s">
        <v>20</v>
      </c>
      <c r="J5" s="72"/>
      <c r="K5">
        <f>IF(I5="Urlaub",1,0)</f>
        <v>0</v>
      </c>
    </row>
    <row r="6" spans="1:11" ht="20.100000000000001" customHeight="1" x14ac:dyDescent="0.25">
      <c r="A6" s="29">
        <v>40820</v>
      </c>
      <c r="B6" s="27" t="s">
        <v>16</v>
      </c>
      <c r="C6" s="7"/>
      <c r="D6" s="8"/>
      <c r="E6" s="7">
        <f t="shared" si="2"/>
        <v>0</v>
      </c>
      <c r="F6" s="8"/>
      <c r="G6" s="8">
        <f t="shared" si="3"/>
        <v>0</v>
      </c>
      <c r="H6" s="9">
        <f>IF(D6&gt;0,G6*24,0)</f>
        <v>0</v>
      </c>
      <c r="I6" s="84"/>
      <c r="J6" s="70"/>
      <c r="K6">
        <f>IF(I6="Urlaub",1,0)</f>
        <v>0</v>
      </c>
    </row>
    <row r="7" spans="1:11" ht="20.100000000000001" customHeight="1" x14ac:dyDescent="0.25">
      <c r="A7" s="29">
        <v>40821</v>
      </c>
      <c r="B7" s="27" t="s">
        <v>17</v>
      </c>
      <c r="C7" s="11"/>
      <c r="D7" s="11"/>
      <c r="E7" s="11"/>
      <c r="F7" s="11"/>
      <c r="G7" s="11"/>
      <c r="H7" s="71"/>
      <c r="I7" s="71"/>
      <c r="J7" s="72"/>
    </row>
    <row r="8" spans="1:11" ht="20.100000000000001" customHeight="1" x14ac:dyDescent="0.25">
      <c r="A8" s="29">
        <v>40822</v>
      </c>
      <c r="B8" s="27" t="s">
        <v>18</v>
      </c>
      <c r="C8" s="11"/>
      <c r="D8" s="11"/>
      <c r="E8" s="11"/>
      <c r="F8" s="11"/>
      <c r="G8" s="11"/>
      <c r="H8" s="71"/>
      <c r="I8" s="71"/>
      <c r="J8" s="72"/>
    </row>
    <row r="9" spans="1:11" ht="20.100000000000001" customHeight="1" x14ac:dyDescent="0.25">
      <c r="A9" s="29">
        <v>40823</v>
      </c>
      <c r="B9" s="27" t="s">
        <v>19</v>
      </c>
      <c r="C9" s="7"/>
      <c r="D9" s="8"/>
      <c r="E9" s="7">
        <f t="shared" ref="E9" si="5">D9-C9</f>
        <v>0</v>
      </c>
      <c r="F9" s="8"/>
      <c r="G9" s="8">
        <f t="shared" ref="G9" si="6">E9-F9</f>
        <v>0</v>
      </c>
      <c r="H9" s="9">
        <f>IF(D9&gt;0,G9*24,0)</f>
        <v>0</v>
      </c>
      <c r="I9" s="124"/>
      <c r="J9" s="125"/>
      <c r="K9">
        <f>IF(I9="Urlaub",1,0)</f>
        <v>0</v>
      </c>
    </row>
    <row r="10" spans="1:11" ht="20.100000000000001" customHeight="1" x14ac:dyDescent="0.25">
      <c r="A10" s="29">
        <v>40824</v>
      </c>
      <c r="B10" s="27" t="s">
        <v>13</v>
      </c>
      <c r="C10" s="7"/>
      <c r="D10" s="8"/>
      <c r="E10" s="7">
        <f t="shared" ref="E10:E13" si="7">D10-C10</f>
        <v>0</v>
      </c>
      <c r="F10" s="8"/>
      <c r="G10" s="8">
        <f t="shared" ref="G10:G13" si="8">E10-F10</f>
        <v>0</v>
      </c>
      <c r="H10" s="9">
        <f>IF(D10&gt;0,G10*24,0)</f>
        <v>0</v>
      </c>
      <c r="I10" s="69"/>
      <c r="J10" s="70"/>
      <c r="K10">
        <f t="shared" si="4"/>
        <v>0</v>
      </c>
    </row>
    <row r="11" spans="1:11" ht="20.100000000000001" customHeight="1" x14ac:dyDescent="0.25">
      <c r="A11" s="29">
        <v>40825</v>
      </c>
      <c r="B11" s="27" t="s">
        <v>14</v>
      </c>
      <c r="C11" s="7"/>
      <c r="D11" s="8"/>
      <c r="E11" s="7">
        <f t="shared" si="7"/>
        <v>0</v>
      </c>
      <c r="F11" s="8"/>
      <c r="G11" s="8">
        <f t="shared" si="8"/>
        <v>0</v>
      </c>
      <c r="H11" s="9">
        <f>IF(D11&gt;0,G11*24,0)</f>
        <v>0</v>
      </c>
      <c r="I11" s="69"/>
      <c r="J11" s="70"/>
      <c r="K11">
        <f t="shared" si="4"/>
        <v>0</v>
      </c>
    </row>
    <row r="12" spans="1:11" ht="20.100000000000001" customHeight="1" x14ac:dyDescent="0.25">
      <c r="A12" s="29">
        <v>40826</v>
      </c>
      <c r="B12" s="27" t="s">
        <v>15</v>
      </c>
      <c r="C12" s="7"/>
      <c r="D12" s="8"/>
      <c r="E12" s="7">
        <f t="shared" si="7"/>
        <v>0</v>
      </c>
      <c r="F12" s="8"/>
      <c r="G12" s="8">
        <f t="shared" si="8"/>
        <v>0</v>
      </c>
      <c r="H12" s="9">
        <f>IF(D12&gt;0,G12*24,0)</f>
        <v>0</v>
      </c>
      <c r="I12" s="69"/>
      <c r="J12" s="70"/>
      <c r="K12">
        <f t="shared" si="4"/>
        <v>0</v>
      </c>
    </row>
    <row r="13" spans="1:11" ht="20.100000000000001" customHeight="1" x14ac:dyDescent="0.25">
      <c r="A13" s="29">
        <v>40827</v>
      </c>
      <c r="B13" s="27" t="s">
        <v>16</v>
      </c>
      <c r="C13" s="7"/>
      <c r="D13" s="8"/>
      <c r="E13" s="7">
        <f t="shared" si="7"/>
        <v>0</v>
      </c>
      <c r="F13" s="8"/>
      <c r="G13" s="8">
        <f t="shared" si="8"/>
        <v>0</v>
      </c>
      <c r="H13" s="9">
        <f>IF(D13&gt;0,G13*24,0)</f>
        <v>0</v>
      </c>
      <c r="I13" s="69"/>
      <c r="J13" s="70"/>
      <c r="K13">
        <f t="shared" si="4"/>
        <v>0</v>
      </c>
    </row>
    <row r="14" spans="1:11" ht="20.100000000000001" customHeight="1" x14ac:dyDescent="0.25">
      <c r="A14" s="29">
        <v>40828</v>
      </c>
      <c r="B14" s="27" t="s">
        <v>17</v>
      </c>
      <c r="C14" s="11"/>
      <c r="D14" s="11"/>
      <c r="E14" s="11"/>
      <c r="F14" s="11"/>
      <c r="G14" s="11"/>
      <c r="H14" s="71"/>
      <c r="I14" s="71"/>
      <c r="J14" s="72"/>
    </row>
    <row r="15" spans="1:11" ht="20.100000000000001" customHeight="1" x14ac:dyDescent="0.25">
      <c r="A15" s="29">
        <v>40829</v>
      </c>
      <c r="B15" s="27" t="s">
        <v>18</v>
      </c>
      <c r="C15" s="11"/>
      <c r="D15" s="11"/>
      <c r="E15" s="11"/>
      <c r="F15" s="11"/>
      <c r="G15" s="11"/>
      <c r="H15" s="71"/>
      <c r="I15" s="71"/>
      <c r="J15" s="72"/>
    </row>
    <row r="16" spans="1:11" ht="20.100000000000001" customHeight="1" x14ac:dyDescent="0.25">
      <c r="A16" s="29">
        <v>40830</v>
      </c>
      <c r="B16" s="27" t="s">
        <v>19</v>
      </c>
      <c r="C16" s="7"/>
      <c r="D16" s="8"/>
      <c r="E16" s="7">
        <f t="shared" ref="E16" si="9">D16-C16</f>
        <v>0</v>
      </c>
      <c r="F16" s="8"/>
      <c r="G16" s="8">
        <f t="shared" ref="G16" si="10">E16-F16</f>
        <v>0</v>
      </c>
      <c r="H16" s="9">
        <f>IF(D16&gt;0,G16*24,0)</f>
        <v>0</v>
      </c>
      <c r="I16" s="124"/>
      <c r="J16" s="125"/>
      <c r="K16">
        <f>IF(I16="Urlaub",1,0)</f>
        <v>0</v>
      </c>
    </row>
    <row r="17" spans="1:11" ht="20.100000000000001" customHeight="1" x14ac:dyDescent="0.25">
      <c r="A17" s="29">
        <v>40831</v>
      </c>
      <c r="B17" s="27" t="s">
        <v>13</v>
      </c>
      <c r="C17" s="7"/>
      <c r="D17" s="8"/>
      <c r="E17" s="7">
        <f t="shared" ref="E17:E20" si="11">D17-C17</f>
        <v>0</v>
      </c>
      <c r="F17" s="8"/>
      <c r="G17" s="8">
        <f t="shared" ref="G17:G20" si="12">E17-F17</f>
        <v>0</v>
      </c>
      <c r="H17" s="9">
        <f>IF(D17&gt;0,G17*24,0)</f>
        <v>0</v>
      </c>
      <c r="I17" s="69"/>
      <c r="J17" s="70"/>
      <c r="K17">
        <f t="shared" si="4"/>
        <v>0</v>
      </c>
    </row>
    <row r="18" spans="1:11" ht="20.100000000000001" customHeight="1" x14ac:dyDescent="0.25">
      <c r="A18" s="29">
        <v>40832</v>
      </c>
      <c r="B18" s="27" t="s">
        <v>14</v>
      </c>
      <c r="C18" s="7"/>
      <c r="D18" s="8"/>
      <c r="E18" s="7">
        <f t="shared" si="11"/>
        <v>0</v>
      </c>
      <c r="F18" s="8"/>
      <c r="G18" s="8">
        <f t="shared" si="12"/>
        <v>0</v>
      </c>
      <c r="H18" s="9">
        <f>IF(D18&gt;0,G18*24,0)</f>
        <v>0</v>
      </c>
      <c r="I18" s="69"/>
      <c r="J18" s="70"/>
      <c r="K18">
        <f t="shared" si="4"/>
        <v>0</v>
      </c>
    </row>
    <row r="19" spans="1:11" ht="20.100000000000001" customHeight="1" x14ac:dyDescent="0.25">
      <c r="A19" s="29">
        <v>40833</v>
      </c>
      <c r="B19" s="27" t="s">
        <v>15</v>
      </c>
      <c r="C19" s="7"/>
      <c r="D19" s="8"/>
      <c r="E19" s="7">
        <f t="shared" si="11"/>
        <v>0</v>
      </c>
      <c r="F19" s="8"/>
      <c r="G19" s="8">
        <f t="shared" si="12"/>
        <v>0</v>
      </c>
      <c r="H19" s="9">
        <f>IF(D19&gt;0,G19*24,0)</f>
        <v>0</v>
      </c>
      <c r="I19" s="69"/>
      <c r="J19" s="70"/>
      <c r="K19">
        <f t="shared" si="4"/>
        <v>0</v>
      </c>
    </row>
    <row r="20" spans="1:11" ht="20.100000000000001" customHeight="1" x14ac:dyDescent="0.25">
      <c r="A20" s="29">
        <v>40834</v>
      </c>
      <c r="B20" s="27" t="s">
        <v>16</v>
      </c>
      <c r="C20" s="7"/>
      <c r="D20" s="8"/>
      <c r="E20" s="7">
        <f t="shared" si="11"/>
        <v>0</v>
      </c>
      <c r="F20" s="8"/>
      <c r="G20" s="8">
        <f t="shared" si="12"/>
        <v>0</v>
      </c>
      <c r="H20" s="9">
        <f>IF(D20&gt;0,G20*24,0)</f>
        <v>0</v>
      </c>
      <c r="I20" s="69"/>
      <c r="J20" s="70"/>
      <c r="K20">
        <f t="shared" si="4"/>
        <v>0</v>
      </c>
    </row>
    <row r="21" spans="1:11" ht="20.100000000000001" customHeight="1" x14ac:dyDescent="0.25">
      <c r="A21" s="29">
        <v>40835</v>
      </c>
      <c r="B21" s="27" t="s">
        <v>17</v>
      </c>
      <c r="C21" s="11"/>
      <c r="D21" s="11"/>
      <c r="E21" s="11"/>
      <c r="F21" s="11"/>
      <c r="G21" s="11"/>
      <c r="H21" s="71"/>
      <c r="I21" s="71"/>
      <c r="J21" s="72"/>
    </row>
    <row r="22" spans="1:11" ht="20.100000000000001" customHeight="1" x14ac:dyDescent="0.25">
      <c r="A22" s="29">
        <v>40836</v>
      </c>
      <c r="B22" s="27" t="s">
        <v>18</v>
      </c>
      <c r="C22" s="11"/>
      <c r="D22" s="11"/>
      <c r="E22" s="11"/>
      <c r="F22" s="11"/>
      <c r="G22" s="11"/>
      <c r="H22" s="71"/>
      <c r="I22" s="71"/>
      <c r="J22" s="72"/>
    </row>
    <row r="23" spans="1:11" ht="20.100000000000001" customHeight="1" x14ac:dyDescent="0.25">
      <c r="A23" s="29">
        <v>40837</v>
      </c>
      <c r="B23" s="27" t="s">
        <v>19</v>
      </c>
      <c r="C23" s="7"/>
      <c r="D23" s="8"/>
      <c r="E23" s="7">
        <f t="shared" ref="E23" si="13">D23-C23</f>
        <v>0</v>
      </c>
      <c r="F23" s="8"/>
      <c r="G23" s="8">
        <f t="shared" ref="G23" si="14">E23-F23</f>
        <v>0</v>
      </c>
      <c r="H23" s="9">
        <f>IF(D23&gt;0,G23*24,0)</f>
        <v>0</v>
      </c>
      <c r="I23" s="124"/>
      <c r="J23" s="125"/>
      <c r="K23">
        <f>IF(I23="Urlaub",1,0)</f>
        <v>0</v>
      </c>
    </row>
    <row r="24" spans="1:11" ht="20.100000000000001" customHeight="1" x14ac:dyDescent="0.25">
      <c r="A24" s="29">
        <v>40838</v>
      </c>
      <c r="B24" s="27" t="s">
        <v>13</v>
      </c>
      <c r="C24" s="7"/>
      <c r="D24" s="8"/>
      <c r="E24" s="7">
        <f t="shared" ref="E24:E27" si="15">D24-C24</f>
        <v>0</v>
      </c>
      <c r="F24" s="8"/>
      <c r="G24" s="8">
        <f t="shared" ref="G24:G27" si="16">E24-F24</f>
        <v>0</v>
      </c>
      <c r="H24" s="9">
        <f>IF(D24&gt;0,G24*24,0)</f>
        <v>0</v>
      </c>
      <c r="I24" s="69"/>
      <c r="J24" s="70"/>
      <c r="K24">
        <f t="shared" si="4"/>
        <v>0</v>
      </c>
    </row>
    <row r="25" spans="1:11" ht="20.100000000000001" customHeight="1" x14ac:dyDescent="0.25">
      <c r="A25" s="29">
        <v>40839</v>
      </c>
      <c r="B25" s="27" t="s">
        <v>14</v>
      </c>
      <c r="C25" s="7"/>
      <c r="D25" s="8"/>
      <c r="E25" s="7">
        <f t="shared" si="15"/>
        <v>0</v>
      </c>
      <c r="F25" s="8"/>
      <c r="G25" s="8">
        <f t="shared" si="16"/>
        <v>0</v>
      </c>
      <c r="H25" s="9">
        <f>IF(D25&gt;0,G25*24,0)</f>
        <v>0</v>
      </c>
      <c r="I25" s="69"/>
      <c r="J25" s="70"/>
      <c r="K25">
        <f t="shared" si="4"/>
        <v>0</v>
      </c>
    </row>
    <row r="26" spans="1:11" ht="20.100000000000001" customHeight="1" x14ac:dyDescent="0.25">
      <c r="A26" s="29">
        <v>40840</v>
      </c>
      <c r="B26" s="27" t="s">
        <v>15</v>
      </c>
      <c r="C26" s="7"/>
      <c r="D26" s="8"/>
      <c r="E26" s="7">
        <f t="shared" si="15"/>
        <v>0</v>
      </c>
      <c r="F26" s="8"/>
      <c r="G26" s="8">
        <f t="shared" si="16"/>
        <v>0</v>
      </c>
      <c r="H26" s="9">
        <f>IF(D26&gt;0,G26*24,0)</f>
        <v>0</v>
      </c>
      <c r="I26" s="69"/>
      <c r="J26" s="70"/>
      <c r="K26">
        <f t="shared" si="4"/>
        <v>0</v>
      </c>
    </row>
    <row r="27" spans="1:11" ht="20.100000000000001" customHeight="1" x14ac:dyDescent="0.25">
      <c r="A27" s="29">
        <v>40841</v>
      </c>
      <c r="B27" s="27" t="s">
        <v>16</v>
      </c>
      <c r="C27" s="7"/>
      <c r="D27" s="8"/>
      <c r="E27" s="7">
        <f t="shared" si="15"/>
        <v>0</v>
      </c>
      <c r="F27" s="8"/>
      <c r="G27" s="8">
        <f t="shared" si="16"/>
        <v>0</v>
      </c>
      <c r="H27" s="9">
        <f>IF(D27&gt;0,G27*24,0)</f>
        <v>0</v>
      </c>
      <c r="I27" s="69"/>
      <c r="J27" s="70"/>
      <c r="K27">
        <f t="shared" si="4"/>
        <v>0</v>
      </c>
    </row>
    <row r="28" spans="1:11" ht="20.100000000000001" customHeight="1" x14ac:dyDescent="0.25">
      <c r="A28" s="29">
        <v>40842</v>
      </c>
      <c r="B28" s="27" t="s">
        <v>17</v>
      </c>
      <c r="C28" s="11"/>
      <c r="D28" s="11"/>
      <c r="E28" s="11"/>
      <c r="F28" s="11"/>
      <c r="G28" s="11"/>
      <c r="H28" s="126"/>
      <c r="I28" s="126"/>
      <c r="J28" s="127"/>
    </row>
    <row r="29" spans="1:11" ht="20.100000000000001" customHeight="1" x14ac:dyDescent="0.25">
      <c r="A29" s="29">
        <v>40843</v>
      </c>
      <c r="B29" s="27" t="s">
        <v>18</v>
      </c>
      <c r="C29" s="11"/>
      <c r="D29" s="11"/>
      <c r="E29" s="11"/>
      <c r="F29" s="11"/>
      <c r="G29" s="11"/>
      <c r="H29" s="35"/>
      <c r="I29" s="147"/>
      <c r="J29" s="148"/>
    </row>
    <row r="30" spans="1:11" ht="20.100000000000001" customHeight="1" x14ac:dyDescent="0.25">
      <c r="A30" s="29">
        <v>40844</v>
      </c>
      <c r="B30" s="27" t="s">
        <v>19</v>
      </c>
      <c r="C30" s="7"/>
      <c r="D30" s="8"/>
      <c r="E30" s="7">
        <f t="shared" ref="E30" si="17">D30-C30</f>
        <v>0</v>
      </c>
      <c r="F30" s="8"/>
      <c r="G30" s="8">
        <f t="shared" ref="G30" si="18">E30-F30</f>
        <v>0</v>
      </c>
      <c r="H30" s="9">
        <f>IF(D30&gt;0,G30*24,0)</f>
        <v>0</v>
      </c>
      <c r="I30" s="124"/>
      <c r="J30" s="125"/>
      <c r="K30">
        <f>IF(I30="Urlaub",1,0)</f>
        <v>0</v>
      </c>
    </row>
    <row r="31" spans="1:11" ht="20.100000000000001" customHeight="1" x14ac:dyDescent="0.25">
      <c r="A31" s="29">
        <v>40845</v>
      </c>
      <c r="B31" s="27" t="s">
        <v>13</v>
      </c>
      <c r="C31" s="7"/>
      <c r="D31" s="8"/>
      <c r="E31" s="7">
        <f t="shared" ref="E31:E32" si="19">D31-C31</f>
        <v>0</v>
      </c>
      <c r="F31" s="8"/>
      <c r="G31" s="8">
        <f t="shared" ref="G31:G32" si="20">E31-F31</f>
        <v>0</v>
      </c>
      <c r="H31" s="9">
        <f>IF(D31&gt;0,G31*24,0)</f>
        <v>0</v>
      </c>
      <c r="I31" s="69"/>
      <c r="J31" s="70"/>
      <c r="K31">
        <f t="shared" si="4"/>
        <v>0</v>
      </c>
    </row>
    <row r="32" spans="1:11" ht="20.100000000000001" customHeight="1" x14ac:dyDescent="0.25">
      <c r="A32" s="29">
        <v>40846</v>
      </c>
      <c r="B32" s="27" t="s">
        <v>14</v>
      </c>
      <c r="C32" s="7"/>
      <c r="D32" s="8"/>
      <c r="E32" s="7">
        <f t="shared" si="19"/>
        <v>0</v>
      </c>
      <c r="F32" s="8"/>
      <c r="G32" s="8">
        <f t="shared" si="20"/>
        <v>0</v>
      </c>
      <c r="H32" s="9">
        <f>IF(D32&gt;0,G32*24,0)</f>
        <v>0</v>
      </c>
      <c r="I32" s="69"/>
      <c r="J32" s="70"/>
      <c r="K32">
        <f t="shared" si="4"/>
        <v>0</v>
      </c>
    </row>
    <row r="33" spans="1:11" ht="19.5" customHeight="1" thickBot="1" x14ac:dyDescent="0.3">
      <c r="A33" s="30">
        <v>40847</v>
      </c>
      <c r="B33" s="27" t="s">
        <v>15</v>
      </c>
      <c r="C33" s="26"/>
      <c r="D33" s="24"/>
      <c r="E33" s="23">
        <f t="shared" ref="E33" si="21">D33-C33</f>
        <v>0</v>
      </c>
      <c r="F33" s="24"/>
      <c r="G33" s="24">
        <f t="shared" ref="G33" si="22">E33-F33</f>
        <v>0</v>
      </c>
      <c r="H33" s="25">
        <f t="shared" ref="H33" si="23">IF(D33&gt;0,G33*24,0)</f>
        <v>0</v>
      </c>
      <c r="I33" s="145"/>
      <c r="J33" s="146"/>
      <c r="K33">
        <f t="shared" si="4"/>
        <v>0</v>
      </c>
    </row>
    <row r="34" spans="1:11" ht="12" customHeight="1" thickTop="1" thickBot="1" x14ac:dyDescent="0.3">
      <c r="A34" s="22"/>
      <c r="B34" s="22"/>
      <c r="H34" s="5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5&gt;0,7,0),IF(H4&gt;0,7,0),IF(H6&gt;0,7,0),IF(H7&gt;0,7,0),IF(H9&gt;0,7,0),IF(H10&gt;0,7,0),IF(H11&gt;0,7,0),IF(H12&gt;0,7,0),IF(H13&gt;0,7,0),IF(H14&gt;0,7,0),IF(H16&gt;0,7,0),IF(H17&gt;0,7,0),IF(H18&gt;0,7,0),IF(H19&gt;0,7,0),IF(H20&gt;0,7,0),IF(H21&gt;0,7,0),IF(H23&gt;0,7,0),IF(H24&gt;0,7,0),IF(H25&gt;0,7,0),IF(H26&gt;0,7,0),IF(H27&gt;0,7,0),IF(H28&gt;0,7,0),IF(H30&gt;0,7,0),IF(H33&gt;0,7,0),IF(H31&gt;0,7,0),IF(H32&gt;0,7,0))-SUM(COUNTIF(I3:J33,"Samstagsarbeit")*7)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September_2012!J37+Oktober_2012!J35-SUM(COUNTIF(I4:J33,"X-Tag")*7)</f>
        <v>-0.5</v>
      </c>
    </row>
    <row r="38" spans="1:11" ht="15.75" thickTop="1" x14ac:dyDescent="0.25"/>
  </sheetData>
  <mergeCells count="5">
    <mergeCell ref="I29:J29"/>
    <mergeCell ref="I33:J33"/>
    <mergeCell ref="A1:J1"/>
    <mergeCell ref="A2:B2"/>
    <mergeCell ref="I2:J2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pageSetUpPr fitToPage="1"/>
  </sheetPr>
  <dimension ref="A1:K38"/>
  <sheetViews>
    <sheetView showGridLines="0" topLeftCell="A4" zoomScale="90" zoomScaleNormal="90" workbookViewId="0">
      <selection activeCell="J35" sqref="J35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40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31" t="s">
        <v>3</v>
      </c>
      <c r="D2" s="6" t="s">
        <v>0</v>
      </c>
      <c r="E2" s="31" t="s">
        <v>5</v>
      </c>
      <c r="F2" s="6" t="s">
        <v>1</v>
      </c>
      <c r="G2" s="4"/>
      <c r="H2" s="31" t="s">
        <v>4</v>
      </c>
      <c r="I2" s="139" t="s">
        <v>6</v>
      </c>
      <c r="J2" s="140"/>
    </row>
    <row r="3" spans="1:11" ht="20.100000000000001" customHeight="1" thickTop="1" x14ac:dyDescent="0.25">
      <c r="A3" s="28">
        <v>40848</v>
      </c>
      <c r="B3" s="27" t="s">
        <v>16</v>
      </c>
      <c r="C3" s="11"/>
      <c r="D3" s="11"/>
      <c r="E3" s="11"/>
      <c r="F3" s="11"/>
      <c r="G3" s="11"/>
      <c r="H3" s="12"/>
      <c r="I3" s="141" t="s">
        <v>21</v>
      </c>
      <c r="J3" s="142"/>
      <c r="K3">
        <f>IF(I3="Urlaub",1,0)</f>
        <v>0</v>
      </c>
    </row>
    <row r="4" spans="1:11" ht="20.100000000000001" customHeight="1" x14ac:dyDescent="0.25">
      <c r="A4" s="29">
        <v>40849</v>
      </c>
      <c r="B4" s="27" t="s">
        <v>17</v>
      </c>
      <c r="C4" s="11"/>
      <c r="D4" s="11"/>
      <c r="E4" s="11"/>
      <c r="F4" s="11"/>
      <c r="G4" s="11"/>
      <c r="H4" s="75"/>
      <c r="I4" s="75"/>
      <c r="J4" s="76"/>
      <c r="K4">
        <f>IF(I4="Urlaub",1,0)</f>
        <v>0</v>
      </c>
    </row>
    <row r="5" spans="1:11" ht="20.100000000000001" customHeight="1" x14ac:dyDescent="0.25">
      <c r="A5" s="29">
        <v>40850</v>
      </c>
      <c r="B5" s="27" t="s">
        <v>18</v>
      </c>
      <c r="C5" s="11"/>
      <c r="D5" s="11"/>
      <c r="E5" s="11"/>
      <c r="F5" s="11"/>
      <c r="G5" s="11"/>
      <c r="H5" s="75"/>
      <c r="I5" s="75"/>
      <c r="J5" s="76"/>
      <c r="K5">
        <f>IF(I5="Urlaub",1,0)</f>
        <v>0</v>
      </c>
    </row>
    <row r="6" spans="1:11" ht="20.100000000000001" customHeight="1" x14ac:dyDescent="0.25">
      <c r="A6" s="29">
        <v>40851</v>
      </c>
      <c r="B6" s="27" t="s">
        <v>19</v>
      </c>
      <c r="C6" s="7"/>
      <c r="D6" s="8"/>
      <c r="E6" s="7">
        <f t="shared" ref="E6" si="0">D6-C6</f>
        <v>0</v>
      </c>
      <c r="F6" s="8"/>
      <c r="G6" s="8">
        <f t="shared" ref="G6" si="1">E6-F6</f>
        <v>0</v>
      </c>
      <c r="H6" s="9">
        <f>IF(D6&gt;0,G6*24,0)</f>
        <v>0</v>
      </c>
      <c r="I6" s="130"/>
      <c r="J6" s="131"/>
      <c r="K6">
        <f>IF(I6="Urlaub",1,0)</f>
        <v>0</v>
      </c>
    </row>
    <row r="7" spans="1:11" ht="20.100000000000001" customHeight="1" x14ac:dyDescent="0.25">
      <c r="A7" s="29">
        <v>40852</v>
      </c>
      <c r="B7" s="27" t="s">
        <v>13</v>
      </c>
      <c r="C7" s="7"/>
      <c r="D7" s="8"/>
      <c r="E7" s="7">
        <f t="shared" ref="E7:E10" si="2">D7-C7</f>
        <v>0</v>
      </c>
      <c r="F7" s="8"/>
      <c r="G7" s="8">
        <f t="shared" ref="G7:G10" si="3">E7-F7</f>
        <v>0</v>
      </c>
      <c r="H7" s="9">
        <f>IF(D7&gt;0,G7*24,0)</f>
        <v>0</v>
      </c>
      <c r="I7" s="73"/>
      <c r="J7" s="74"/>
      <c r="K7">
        <f t="shared" ref="K7:K33" si="4">IF(I7="Urlaub",1,0)</f>
        <v>0</v>
      </c>
    </row>
    <row r="8" spans="1:11" ht="20.100000000000001" customHeight="1" x14ac:dyDescent="0.25">
      <c r="A8" s="29">
        <v>40853</v>
      </c>
      <c r="B8" s="27" t="s">
        <v>14</v>
      </c>
      <c r="C8" s="7"/>
      <c r="D8" s="8"/>
      <c r="E8" s="7">
        <f t="shared" si="2"/>
        <v>0</v>
      </c>
      <c r="F8" s="8"/>
      <c r="G8" s="8">
        <f t="shared" si="3"/>
        <v>0</v>
      </c>
      <c r="H8" s="9">
        <f>IF(D8&gt;0,G8*24,0)</f>
        <v>0</v>
      </c>
      <c r="I8" s="73"/>
      <c r="J8" s="74"/>
      <c r="K8">
        <f t="shared" si="4"/>
        <v>0</v>
      </c>
    </row>
    <row r="9" spans="1:11" ht="20.100000000000001" customHeight="1" x14ac:dyDescent="0.25">
      <c r="A9" s="29">
        <v>40854</v>
      </c>
      <c r="B9" s="27" t="s">
        <v>15</v>
      </c>
      <c r="C9" s="7"/>
      <c r="D9" s="8"/>
      <c r="E9" s="7">
        <f t="shared" si="2"/>
        <v>0</v>
      </c>
      <c r="F9" s="8"/>
      <c r="G9" s="8">
        <f t="shared" si="3"/>
        <v>0</v>
      </c>
      <c r="H9" s="9">
        <f>IF(D9&gt;0,G9*24,0)</f>
        <v>0</v>
      </c>
      <c r="I9" s="73"/>
      <c r="J9" s="74"/>
      <c r="K9">
        <f t="shared" si="4"/>
        <v>0</v>
      </c>
    </row>
    <row r="10" spans="1:11" ht="20.100000000000001" customHeight="1" x14ac:dyDescent="0.25">
      <c r="A10" s="29">
        <v>40855</v>
      </c>
      <c r="B10" s="27" t="s">
        <v>16</v>
      </c>
      <c r="C10" s="7"/>
      <c r="D10" s="8"/>
      <c r="E10" s="7">
        <f t="shared" si="2"/>
        <v>0</v>
      </c>
      <c r="F10" s="8"/>
      <c r="G10" s="8">
        <f t="shared" si="3"/>
        <v>0</v>
      </c>
      <c r="H10" s="9">
        <f>IF(D10&gt;0,G10*24,0)</f>
        <v>0</v>
      </c>
      <c r="I10" s="73"/>
      <c r="J10" s="74"/>
      <c r="K10">
        <f t="shared" si="4"/>
        <v>0</v>
      </c>
    </row>
    <row r="11" spans="1:11" ht="20.100000000000001" customHeight="1" x14ac:dyDescent="0.25">
      <c r="A11" s="29">
        <v>40856</v>
      </c>
      <c r="B11" s="27" t="s">
        <v>17</v>
      </c>
      <c r="C11" s="11"/>
      <c r="D11" s="11"/>
      <c r="E11" s="11"/>
      <c r="F11" s="11"/>
      <c r="G11" s="11"/>
      <c r="H11" s="75"/>
      <c r="I11" s="75"/>
      <c r="J11" s="76"/>
      <c r="K11">
        <f>IF(I11="Urlaub",1,0)</f>
        <v>0</v>
      </c>
    </row>
    <row r="12" spans="1:11" ht="20.100000000000001" customHeight="1" x14ac:dyDescent="0.25">
      <c r="A12" s="29">
        <v>40857</v>
      </c>
      <c r="B12" s="27" t="s">
        <v>18</v>
      </c>
      <c r="C12" s="11"/>
      <c r="D12" s="11"/>
      <c r="E12" s="11"/>
      <c r="F12" s="11"/>
      <c r="G12" s="11"/>
      <c r="H12" s="75"/>
      <c r="I12" s="75"/>
      <c r="J12" s="76"/>
      <c r="K12">
        <f>IF(I12="Urlaub",1,0)</f>
        <v>0</v>
      </c>
    </row>
    <row r="13" spans="1:11" ht="20.100000000000001" customHeight="1" x14ac:dyDescent="0.25">
      <c r="A13" s="29">
        <v>40858</v>
      </c>
      <c r="B13" s="27" t="s">
        <v>19</v>
      </c>
      <c r="C13" s="7"/>
      <c r="D13" s="8"/>
      <c r="E13" s="7">
        <f t="shared" ref="E13" si="5">D13-C13</f>
        <v>0</v>
      </c>
      <c r="F13" s="8"/>
      <c r="G13" s="8">
        <f t="shared" ref="G13" si="6">E13-F13</f>
        <v>0</v>
      </c>
      <c r="H13" s="9">
        <f>IF(D13&gt;0,G13*24,0)</f>
        <v>0</v>
      </c>
      <c r="I13" s="130"/>
      <c r="J13" s="131"/>
      <c r="K13">
        <f>IF(I13="Urlaub",1,0)</f>
        <v>0</v>
      </c>
    </row>
    <row r="14" spans="1:11" ht="20.100000000000001" customHeight="1" x14ac:dyDescent="0.25">
      <c r="A14" s="29">
        <v>40859</v>
      </c>
      <c r="B14" s="27" t="s">
        <v>13</v>
      </c>
      <c r="C14" s="7"/>
      <c r="D14" s="8"/>
      <c r="E14" s="7">
        <f t="shared" ref="E14:E17" si="7">D14-C14</f>
        <v>0</v>
      </c>
      <c r="F14" s="8"/>
      <c r="G14" s="8">
        <f t="shared" ref="G14:G17" si="8">E14-F14</f>
        <v>0</v>
      </c>
      <c r="H14" s="9">
        <f>IF(D14&gt;0,G14*24,0)</f>
        <v>0</v>
      </c>
      <c r="I14" s="86"/>
      <c r="J14" s="74"/>
      <c r="K14">
        <f t="shared" si="4"/>
        <v>0</v>
      </c>
    </row>
    <row r="15" spans="1:11" ht="20.100000000000001" customHeight="1" x14ac:dyDescent="0.25">
      <c r="A15" s="29">
        <v>40860</v>
      </c>
      <c r="B15" s="27" t="s">
        <v>14</v>
      </c>
      <c r="C15" s="7"/>
      <c r="D15" s="8"/>
      <c r="E15" s="7">
        <f t="shared" si="7"/>
        <v>0</v>
      </c>
      <c r="F15" s="8"/>
      <c r="G15" s="8">
        <f t="shared" si="8"/>
        <v>0</v>
      </c>
      <c r="H15" s="9">
        <f>IF(D15&gt;0,G15*24,0)</f>
        <v>0</v>
      </c>
      <c r="I15" s="69"/>
      <c r="J15" s="70"/>
      <c r="K15">
        <f t="shared" si="4"/>
        <v>0</v>
      </c>
    </row>
    <row r="16" spans="1:11" ht="20.100000000000001" customHeight="1" x14ac:dyDescent="0.25">
      <c r="A16" s="29">
        <v>40861</v>
      </c>
      <c r="B16" s="27" t="s">
        <v>15</v>
      </c>
      <c r="C16" s="7"/>
      <c r="D16" s="8"/>
      <c r="E16" s="7">
        <f t="shared" si="7"/>
        <v>0</v>
      </c>
      <c r="F16" s="8"/>
      <c r="G16" s="8">
        <f t="shared" si="8"/>
        <v>0</v>
      </c>
      <c r="H16" s="9">
        <f>IF(D16&gt;0,G16*24,0)</f>
        <v>0</v>
      </c>
      <c r="I16" s="73"/>
      <c r="J16" s="74"/>
      <c r="K16">
        <f t="shared" si="4"/>
        <v>0</v>
      </c>
    </row>
    <row r="17" spans="1:11" ht="20.100000000000001" customHeight="1" x14ac:dyDescent="0.25">
      <c r="A17" s="29">
        <v>40862</v>
      </c>
      <c r="B17" s="27" t="s">
        <v>16</v>
      </c>
      <c r="C17" s="7"/>
      <c r="D17" s="8"/>
      <c r="E17" s="7">
        <f t="shared" si="7"/>
        <v>0</v>
      </c>
      <c r="F17" s="8"/>
      <c r="G17" s="8">
        <f t="shared" si="8"/>
        <v>0</v>
      </c>
      <c r="H17" s="9">
        <f>IF(D17&gt;0,G17*24,0)</f>
        <v>0</v>
      </c>
      <c r="I17" s="73"/>
      <c r="J17" s="74"/>
      <c r="K17">
        <f t="shared" si="4"/>
        <v>0</v>
      </c>
    </row>
    <row r="18" spans="1:11" ht="20.100000000000001" customHeight="1" x14ac:dyDescent="0.25">
      <c r="A18" s="29">
        <v>40863</v>
      </c>
      <c r="B18" s="27" t="s">
        <v>17</v>
      </c>
      <c r="C18" s="11"/>
      <c r="D18" s="11"/>
      <c r="E18" s="11"/>
      <c r="F18" s="11"/>
      <c r="G18" s="11"/>
      <c r="H18" s="75"/>
      <c r="I18" s="75"/>
      <c r="J18" s="76"/>
      <c r="K18">
        <f>IF(I18="Urlaub",1,0)</f>
        <v>0</v>
      </c>
    </row>
    <row r="19" spans="1:11" ht="20.100000000000001" customHeight="1" x14ac:dyDescent="0.25">
      <c r="A19" s="29">
        <v>40864</v>
      </c>
      <c r="B19" s="27" t="s">
        <v>18</v>
      </c>
      <c r="C19" s="11"/>
      <c r="D19" s="11"/>
      <c r="E19" s="11"/>
      <c r="F19" s="11"/>
      <c r="G19" s="11"/>
      <c r="H19" s="75"/>
      <c r="I19" s="75"/>
      <c r="J19" s="76"/>
      <c r="K19">
        <f>IF(I19="Urlaub",1,0)</f>
        <v>0</v>
      </c>
    </row>
    <row r="20" spans="1:11" ht="20.100000000000001" customHeight="1" x14ac:dyDescent="0.25">
      <c r="A20" s="29">
        <v>40865</v>
      </c>
      <c r="B20" s="27" t="s">
        <v>19</v>
      </c>
      <c r="C20" s="7"/>
      <c r="D20" s="8"/>
      <c r="E20" s="7">
        <f t="shared" ref="E20" si="9">D20-C20</f>
        <v>0</v>
      </c>
      <c r="F20" s="8"/>
      <c r="G20" s="8">
        <f t="shared" ref="G20" si="10">E20-F20</f>
        <v>0</v>
      </c>
      <c r="H20" s="9">
        <f>IF(D20&gt;0,G20*24,0)</f>
        <v>0</v>
      </c>
      <c r="I20" s="130"/>
      <c r="J20" s="131"/>
      <c r="K20">
        <f>IF(I20="Urlaub",1,0)</f>
        <v>0</v>
      </c>
    </row>
    <row r="21" spans="1:11" ht="20.100000000000001" customHeight="1" x14ac:dyDescent="0.25">
      <c r="A21" s="29">
        <v>40866</v>
      </c>
      <c r="B21" s="27" t="s">
        <v>13</v>
      </c>
      <c r="C21" s="7"/>
      <c r="D21" s="8"/>
      <c r="E21" s="7">
        <f t="shared" ref="E21:E24" si="11">D21-C21</f>
        <v>0</v>
      </c>
      <c r="F21" s="8"/>
      <c r="G21" s="8">
        <f t="shared" ref="G21:G24" si="12">E21-F21</f>
        <v>0</v>
      </c>
      <c r="H21" s="9">
        <f>IF(D21&gt;0,G21*24,0)</f>
        <v>0</v>
      </c>
      <c r="I21" s="73"/>
      <c r="J21" s="74"/>
      <c r="K21">
        <f t="shared" si="4"/>
        <v>0</v>
      </c>
    </row>
    <row r="22" spans="1:11" ht="20.100000000000001" customHeight="1" x14ac:dyDescent="0.25">
      <c r="A22" s="29">
        <v>40867</v>
      </c>
      <c r="B22" s="27" t="s">
        <v>14</v>
      </c>
      <c r="C22" s="7"/>
      <c r="D22" s="8"/>
      <c r="E22" s="7">
        <f t="shared" si="11"/>
        <v>0</v>
      </c>
      <c r="F22" s="8"/>
      <c r="G22" s="8">
        <f t="shared" si="12"/>
        <v>0</v>
      </c>
      <c r="H22" s="9">
        <f>IF(D22&gt;0,G22*24,0)</f>
        <v>0</v>
      </c>
      <c r="I22" s="73"/>
      <c r="J22" s="74"/>
      <c r="K22">
        <f t="shared" si="4"/>
        <v>0</v>
      </c>
    </row>
    <row r="23" spans="1:11" ht="20.100000000000001" customHeight="1" x14ac:dyDescent="0.25">
      <c r="A23" s="29">
        <v>40868</v>
      </c>
      <c r="B23" s="27" t="s">
        <v>15</v>
      </c>
      <c r="C23" s="7"/>
      <c r="D23" s="8"/>
      <c r="E23" s="7">
        <f t="shared" si="11"/>
        <v>0</v>
      </c>
      <c r="F23" s="8"/>
      <c r="G23" s="8">
        <f t="shared" si="12"/>
        <v>0</v>
      </c>
      <c r="H23" s="9">
        <f>IF(D23&gt;0,G23*24,0)</f>
        <v>0</v>
      </c>
      <c r="I23" s="73"/>
      <c r="J23" s="74"/>
      <c r="K23">
        <f t="shared" si="4"/>
        <v>0</v>
      </c>
    </row>
    <row r="24" spans="1:11" ht="20.100000000000001" customHeight="1" x14ac:dyDescent="0.25">
      <c r="A24" s="29">
        <v>40869</v>
      </c>
      <c r="B24" s="27" t="s">
        <v>16</v>
      </c>
      <c r="C24" s="7"/>
      <c r="D24" s="8"/>
      <c r="E24" s="7">
        <f t="shared" si="11"/>
        <v>0</v>
      </c>
      <c r="F24" s="8"/>
      <c r="G24" s="8">
        <f t="shared" si="12"/>
        <v>0</v>
      </c>
      <c r="H24" s="9">
        <f>IF(D24&gt;0,G24*24,0)</f>
        <v>0</v>
      </c>
      <c r="I24" s="73"/>
      <c r="J24" s="74"/>
      <c r="K24">
        <f t="shared" si="4"/>
        <v>0</v>
      </c>
    </row>
    <row r="25" spans="1:11" ht="20.100000000000001" customHeight="1" x14ac:dyDescent="0.25">
      <c r="A25" s="29">
        <v>40870</v>
      </c>
      <c r="B25" s="27" t="s">
        <v>17</v>
      </c>
      <c r="C25" s="11"/>
      <c r="D25" s="11"/>
      <c r="E25" s="11"/>
      <c r="F25" s="11"/>
      <c r="G25" s="11"/>
      <c r="H25" s="75"/>
      <c r="I25" s="75"/>
      <c r="J25" s="76"/>
      <c r="K25">
        <f>IF(I25="Urlaub",1,0)</f>
        <v>0</v>
      </c>
    </row>
    <row r="26" spans="1:11" ht="20.100000000000001" customHeight="1" x14ac:dyDescent="0.25">
      <c r="A26" s="29">
        <v>40871</v>
      </c>
      <c r="B26" s="27" t="s">
        <v>18</v>
      </c>
      <c r="C26" s="11"/>
      <c r="D26" s="11"/>
      <c r="E26" s="11"/>
      <c r="F26" s="11"/>
      <c r="G26" s="11"/>
      <c r="H26" s="75"/>
      <c r="I26" s="75"/>
      <c r="J26" s="76"/>
      <c r="K26">
        <f>IF(I26="Urlaub",1,0)</f>
        <v>0</v>
      </c>
    </row>
    <row r="27" spans="1:11" ht="20.100000000000001" customHeight="1" x14ac:dyDescent="0.25">
      <c r="A27" s="29">
        <v>40872</v>
      </c>
      <c r="B27" s="27" t="s">
        <v>19</v>
      </c>
      <c r="C27" s="7"/>
      <c r="D27" s="8"/>
      <c r="E27" s="7">
        <f t="shared" ref="E27" si="13">D27-C27</f>
        <v>0</v>
      </c>
      <c r="F27" s="8"/>
      <c r="G27" s="8">
        <f t="shared" ref="G27" si="14">E27-F27</f>
        <v>0</v>
      </c>
      <c r="H27" s="9">
        <f>IF(D27&gt;0,G27*24,0)</f>
        <v>0</v>
      </c>
      <c r="I27" s="130"/>
      <c r="J27" s="131"/>
      <c r="K27">
        <f>IF(I27="Urlaub",1,0)</f>
        <v>0</v>
      </c>
    </row>
    <row r="28" spans="1:11" ht="20.100000000000001" customHeight="1" x14ac:dyDescent="0.25">
      <c r="A28" s="29">
        <v>40873</v>
      </c>
      <c r="B28" s="27" t="s">
        <v>13</v>
      </c>
      <c r="C28" s="7"/>
      <c r="D28" s="8"/>
      <c r="E28" s="7">
        <f t="shared" ref="E28:E31" si="15">D28-C28</f>
        <v>0</v>
      </c>
      <c r="F28" s="8"/>
      <c r="G28" s="8">
        <f t="shared" ref="G28:G31" si="16">E28-F28</f>
        <v>0</v>
      </c>
      <c r="H28" s="9">
        <f>IF(D28&gt;0,G28*24,0)</f>
        <v>0</v>
      </c>
      <c r="I28" s="73"/>
      <c r="J28" s="74"/>
      <c r="K28">
        <f t="shared" si="4"/>
        <v>0</v>
      </c>
    </row>
    <row r="29" spans="1:11" ht="20.100000000000001" customHeight="1" x14ac:dyDescent="0.25">
      <c r="A29" s="29">
        <v>40874</v>
      </c>
      <c r="B29" s="27" t="s">
        <v>14</v>
      </c>
      <c r="C29" s="7"/>
      <c r="D29" s="8"/>
      <c r="E29" s="7">
        <f t="shared" si="15"/>
        <v>0</v>
      </c>
      <c r="F29" s="8"/>
      <c r="G29" s="8">
        <f t="shared" si="16"/>
        <v>0</v>
      </c>
      <c r="H29" s="9">
        <f>IF(D29&gt;0,G29*24,0)</f>
        <v>0</v>
      </c>
      <c r="I29" s="156"/>
      <c r="J29" s="157"/>
      <c r="K29">
        <f t="shared" si="4"/>
        <v>0</v>
      </c>
    </row>
    <row r="30" spans="1:11" ht="20.100000000000001" customHeight="1" x14ac:dyDescent="0.25">
      <c r="A30" s="29">
        <v>40875</v>
      </c>
      <c r="B30" s="27" t="s">
        <v>15</v>
      </c>
      <c r="C30" s="7"/>
      <c r="D30" s="8"/>
      <c r="E30" s="7">
        <f t="shared" si="15"/>
        <v>0</v>
      </c>
      <c r="F30" s="8"/>
      <c r="G30" s="8">
        <f t="shared" si="16"/>
        <v>0</v>
      </c>
      <c r="H30" s="9">
        <f>IF(D30&gt;0,G30*24,0)</f>
        <v>0</v>
      </c>
      <c r="I30" s="156"/>
      <c r="J30" s="157"/>
      <c r="K30">
        <f t="shared" si="4"/>
        <v>0</v>
      </c>
    </row>
    <row r="31" spans="1:11" ht="20.100000000000001" customHeight="1" x14ac:dyDescent="0.25">
      <c r="A31" s="29">
        <v>40876</v>
      </c>
      <c r="B31" s="27" t="s">
        <v>16</v>
      </c>
      <c r="C31" s="7"/>
      <c r="D31" s="8"/>
      <c r="E31" s="7">
        <f t="shared" si="15"/>
        <v>0</v>
      </c>
      <c r="F31" s="8"/>
      <c r="G31" s="8">
        <f t="shared" si="16"/>
        <v>0</v>
      </c>
      <c r="H31" s="9">
        <f>IF(D31&gt;0,G31*24,0)</f>
        <v>0</v>
      </c>
      <c r="I31" s="73"/>
      <c r="J31" s="74"/>
      <c r="K31">
        <f t="shared" si="4"/>
        <v>0</v>
      </c>
    </row>
    <row r="32" spans="1:11" ht="20.100000000000001" customHeight="1" x14ac:dyDescent="0.25">
      <c r="A32" s="29">
        <v>40877</v>
      </c>
      <c r="B32" s="27" t="s">
        <v>17</v>
      </c>
      <c r="C32" s="11"/>
      <c r="D32" s="11"/>
      <c r="E32" s="11"/>
      <c r="F32" s="11"/>
      <c r="G32" s="11"/>
      <c r="H32" s="128"/>
      <c r="I32" s="128"/>
      <c r="J32" s="129"/>
      <c r="K32">
        <f t="shared" si="4"/>
        <v>0</v>
      </c>
    </row>
    <row r="33" spans="1:11" ht="19.5" customHeight="1" thickBot="1" x14ac:dyDescent="0.3">
      <c r="A33" s="30"/>
      <c r="B33" s="27"/>
      <c r="C33" s="26"/>
      <c r="D33" s="24"/>
      <c r="E33" s="23"/>
      <c r="F33" s="24"/>
      <c r="G33" s="24"/>
      <c r="H33" s="25"/>
      <c r="I33" s="158"/>
      <c r="J33" s="159"/>
      <c r="K33">
        <f t="shared" si="4"/>
        <v>0</v>
      </c>
    </row>
    <row r="34" spans="1:11" ht="12" customHeight="1" thickTop="1" thickBot="1" x14ac:dyDescent="0.3">
      <c r="A34" s="22"/>
      <c r="B34" s="22"/>
      <c r="H34" s="5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6&gt;0,7,0),IF(H7&gt;0,7,0),IF(H8&gt;0,7,0),IF(H9&gt;0,7,0),IF(H10&gt;0,7,0),IF(H11&gt;0,7,0),IF(H13&gt;0,7,0),IF(H14&gt;0,7,0),IF(H15&gt;0,7,0),IF(H16&gt;0,7,0),IF(H17&gt;0,7,0),IF(H18&gt;0,7,0),IF(H20&gt;0,7,0),IF(H21&gt;0,7,0),IF(H22&gt;0,7,0),IF(H23&gt;0,7,0),IF(H24&gt;0,7,0),IF(H27&gt;0,7,0),IF(H31&gt;0,7,0),IF(H28&gt;0,7,0),IF(H29&gt;0,7,0),IF(H30&gt;0,7,0),IF(H33&gt;0,7,0))-SUM(COUNTIF(I3:J33,"Samstagsarbeit")*7)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Oktober_2012!J37+November_2012!J35-SUM(COUNTIF(I3:J33,"X-Tag")*7)</f>
        <v>-0.5</v>
      </c>
    </row>
    <row r="38" spans="1:11" ht="15.75" thickTop="1" x14ac:dyDescent="0.25"/>
  </sheetData>
  <mergeCells count="7">
    <mergeCell ref="I29:J29"/>
    <mergeCell ref="I30:J30"/>
    <mergeCell ref="I33:J33"/>
    <mergeCell ref="A1:J1"/>
    <mergeCell ref="A2:B2"/>
    <mergeCell ref="I2:J2"/>
    <mergeCell ref="I3:J3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>
    <pageSetUpPr fitToPage="1"/>
  </sheetPr>
  <dimension ref="A1:K38"/>
  <sheetViews>
    <sheetView showGridLines="0" topLeftCell="A2" zoomScale="90" zoomScaleNormal="90" workbookViewId="0">
      <selection activeCell="H36" sqref="H36"/>
    </sheetView>
  </sheetViews>
  <sheetFormatPr baseColWidth="10" defaultColWidth="11.42578125" defaultRowHeight="15" x14ac:dyDescent="0.25"/>
  <cols>
    <col min="2" max="2" width="3.85546875" bestFit="1" customWidth="1"/>
    <col min="4" max="4" width="12.7109375" customWidth="1"/>
    <col min="5" max="5" width="14.5703125" customWidth="1"/>
    <col min="7" max="7" width="11.42578125" hidden="1" customWidth="1"/>
    <col min="8" max="8" width="12.7109375" customWidth="1"/>
    <col min="9" max="9" width="25.7109375" customWidth="1"/>
    <col min="10" max="10" width="12.7109375" customWidth="1"/>
    <col min="11" max="11" width="11.42578125" hidden="1" customWidth="1"/>
  </cols>
  <sheetData>
    <row r="1" spans="1:11" ht="33" customHeight="1" thickTop="1" thickBot="1" x14ac:dyDescent="0.3">
      <c r="A1" s="134" t="s">
        <v>41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1" ht="30" customHeight="1" thickTop="1" thickBot="1" x14ac:dyDescent="0.3">
      <c r="A2" s="137" t="s">
        <v>2</v>
      </c>
      <c r="B2" s="138"/>
      <c r="C2" s="31" t="s">
        <v>3</v>
      </c>
      <c r="D2" s="6" t="s">
        <v>0</v>
      </c>
      <c r="E2" s="31" t="s">
        <v>5</v>
      </c>
      <c r="F2" s="6" t="s">
        <v>1</v>
      </c>
      <c r="G2" s="4"/>
      <c r="H2" s="31" t="s">
        <v>4</v>
      </c>
      <c r="I2" s="139" t="s">
        <v>6</v>
      </c>
      <c r="J2" s="140"/>
    </row>
    <row r="3" spans="1:11" ht="20.100000000000001" customHeight="1" thickTop="1" x14ac:dyDescent="0.25">
      <c r="A3" s="28">
        <v>40878</v>
      </c>
      <c r="B3" s="27" t="s">
        <v>18</v>
      </c>
      <c r="C3" s="11"/>
      <c r="D3" s="11"/>
      <c r="E3" s="11"/>
      <c r="F3" s="11"/>
      <c r="G3" s="11"/>
      <c r="H3" s="71"/>
      <c r="I3" s="71"/>
      <c r="J3" s="72"/>
      <c r="K3">
        <f>IF(I3="Urlaub",1,0)</f>
        <v>0</v>
      </c>
    </row>
    <row r="4" spans="1:11" ht="20.100000000000001" customHeight="1" x14ac:dyDescent="0.25">
      <c r="A4" s="29">
        <v>40879</v>
      </c>
      <c r="B4" s="27" t="s">
        <v>19</v>
      </c>
      <c r="C4" s="7"/>
      <c r="D4" s="8"/>
      <c r="E4" s="7">
        <f t="shared" ref="E4" si="0">D4-C4</f>
        <v>0</v>
      </c>
      <c r="F4" s="8"/>
      <c r="G4" s="8">
        <f t="shared" ref="G4" si="1">E4-F4</f>
        <v>0</v>
      </c>
      <c r="H4" s="9">
        <f>IF(D4&gt;0,G4*24,0)</f>
        <v>0</v>
      </c>
      <c r="I4" s="132"/>
      <c r="J4" s="133"/>
      <c r="K4">
        <f t="shared" ref="K4:K33" si="2">IF(I4="Urlaub",1,0)</f>
        <v>0</v>
      </c>
    </row>
    <row r="5" spans="1:11" ht="20.100000000000001" customHeight="1" x14ac:dyDescent="0.25">
      <c r="A5" s="29">
        <v>40880</v>
      </c>
      <c r="B5" s="27" t="s">
        <v>13</v>
      </c>
      <c r="C5" s="7"/>
      <c r="D5" s="8"/>
      <c r="E5" s="7">
        <f t="shared" ref="E5:E8" si="3">D5-C5</f>
        <v>0</v>
      </c>
      <c r="F5" s="8"/>
      <c r="G5" s="8">
        <f t="shared" ref="G5:G8" si="4">E5-F5</f>
        <v>0</v>
      </c>
      <c r="H5" s="9">
        <f>IF(D5&gt;0,G5*24,0)</f>
        <v>0</v>
      </c>
      <c r="I5" s="69"/>
      <c r="J5" s="70"/>
      <c r="K5">
        <f t="shared" si="2"/>
        <v>0</v>
      </c>
    </row>
    <row r="6" spans="1:11" ht="20.100000000000001" customHeight="1" x14ac:dyDescent="0.25">
      <c r="A6" s="29">
        <v>40881</v>
      </c>
      <c r="B6" s="27" t="s">
        <v>14</v>
      </c>
      <c r="C6" s="7"/>
      <c r="D6" s="8"/>
      <c r="E6" s="7">
        <f t="shared" si="3"/>
        <v>0</v>
      </c>
      <c r="F6" s="8"/>
      <c r="G6" s="8">
        <f t="shared" si="4"/>
        <v>0</v>
      </c>
      <c r="H6" s="9">
        <f>IF(D6&gt;0,G6*24,0)</f>
        <v>0</v>
      </c>
      <c r="I6" s="69"/>
      <c r="J6" s="70"/>
      <c r="K6">
        <f t="shared" si="2"/>
        <v>0</v>
      </c>
    </row>
    <row r="7" spans="1:11" ht="20.100000000000001" customHeight="1" x14ac:dyDescent="0.25">
      <c r="A7" s="29">
        <v>40882</v>
      </c>
      <c r="B7" s="27" t="s">
        <v>15</v>
      </c>
      <c r="C7" s="7"/>
      <c r="D7" s="8"/>
      <c r="E7" s="7">
        <f t="shared" si="3"/>
        <v>0</v>
      </c>
      <c r="F7" s="8"/>
      <c r="G7" s="8">
        <f t="shared" si="4"/>
        <v>0</v>
      </c>
      <c r="H7" s="9">
        <f>IF(D7&gt;0,G7*24,0)</f>
        <v>0</v>
      </c>
      <c r="I7" s="69"/>
      <c r="J7" s="70"/>
      <c r="K7">
        <f t="shared" si="2"/>
        <v>0</v>
      </c>
    </row>
    <row r="8" spans="1:11" ht="20.100000000000001" customHeight="1" x14ac:dyDescent="0.25">
      <c r="A8" s="29">
        <v>40883</v>
      </c>
      <c r="B8" s="27" t="s">
        <v>16</v>
      </c>
      <c r="C8" s="7"/>
      <c r="D8" s="8"/>
      <c r="E8" s="7">
        <f t="shared" si="3"/>
        <v>0</v>
      </c>
      <c r="F8" s="8"/>
      <c r="G8" s="8">
        <f t="shared" si="4"/>
        <v>0</v>
      </c>
      <c r="H8" s="9">
        <f>IF(D8&gt;0,G8*24,0)</f>
        <v>0</v>
      </c>
      <c r="I8" s="69"/>
      <c r="J8" s="70"/>
      <c r="K8">
        <f t="shared" si="2"/>
        <v>0</v>
      </c>
    </row>
    <row r="9" spans="1:11" ht="20.100000000000001" customHeight="1" x14ac:dyDescent="0.25">
      <c r="A9" s="29">
        <v>40884</v>
      </c>
      <c r="B9" s="27" t="s">
        <v>17</v>
      </c>
      <c r="C9" s="11"/>
      <c r="D9" s="11"/>
      <c r="E9" s="11"/>
      <c r="F9" s="11"/>
      <c r="G9" s="11"/>
      <c r="H9" s="71"/>
      <c r="I9" s="71"/>
      <c r="J9" s="72"/>
      <c r="K9">
        <f>IF(I9="Urlaub",1,0)</f>
        <v>0</v>
      </c>
    </row>
    <row r="10" spans="1:11" ht="20.100000000000001" customHeight="1" x14ac:dyDescent="0.25">
      <c r="A10" s="29">
        <v>40885</v>
      </c>
      <c r="B10" s="27" t="s">
        <v>18</v>
      </c>
      <c r="C10" s="11"/>
      <c r="D10" s="11"/>
      <c r="E10" s="11"/>
      <c r="F10" s="11"/>
      <c r="G10" s="11"/>
      <c r="H10" s="71"/>
      <c r="I10" s="71"/>
      <c r="J10" s="72"/>
      <c r="K10">
        <f>IF(I10="Urlaub",1,0)</f>
        <v>0</v>
      </c>
    </row>
    <row r="11" spans="1:11" ht="20.100000000000001" customHeight="1" x14ac:dyDescent="0.25">
      <c r="A11" s="29">
        <v>40886</v>
      </c>
      <c r="B11" s="27" t="s">
        <v>19</v>
      </c>
      <c r="C11" s="7"/>
      <c r="D11" s="8"/>
      <c r="E11" s="7">
        <f>D11-C11</f>
        <v>0</v>
      </c>
      <c r="F11" s="8"/>
      <c r="G11" s="8">
        <f>E11-F11</f>
        <v>0</v>
      </c>
      <c r="H11" s="9">
        <f>IF(D11&gt;0,G11*24,0)</f>
        <v>0</v>
      </c>
      <c r="I11" s="132"/>
      <c r="J11" s="133"/>
      <c r="K11">
        <f>IF(I11="Urlaub",1,0)</f>
        <v>0</v>
      </c>
    </row>
    <row r="12" spans="1:11" ht="20.100000000000001" customHeight="1" x14ac:dyDescent="0.25">
      <c r="A12" s="29">
        <v>40887</v>
      </c>
      <c r="B12" s="27" t="s">
        <v>13</v>
      </c>
      <c r="C12" s="7"/>
      <c r="D12" s="8"/>
      <c r="E12" s="7">
        <f>D12-C12</f>
        <v>0</v>
      </c>
      <c r="F12" s="8"/>
      <c r="G12" s="8">
        <f>E12-F12</f>
        <v>0</v>
      </c>
      <c r="H12" s="9">
        <f>IF(D12&gt;0,G12*24,0)</f>
        <v>0</v>
      </c>
      <c r="I12" s="69"/>
      <c r="J12" s="70"/>
      <c r="K12">
        <f>IF(I12="Urlaub",1,0)</f>
        <v>0</v>
      </c>
    </row>
    <row r="13" spans="1:11" ht="20.100000000000001" customHeight="1" x14ac:dyDescent="0.25">
      <c r="A13" s="29">
        <v>40888</v>
      </c>
      <c r="B13" s="27" t="s">
        <v>14</v>
      </c>
      <c r="C13" s="7"/>
      <c r="D13" s="8"/>
      <c r="E13" s="7">
        <f t="shared" ref="E13:E15" si="5">D13-C13</f>
        <v>0</v>
      </c>
      <c r="F13" s="8"/>
      <c r="G13" s="8">
        <f t="shared" ref="G13:G15" si="6">E13-F13</f>
        <v>0</v>
      </c>
      <c r="H13" s="9">
        <f>IF(D13&gt;0,G13*24,0)</f>
        <v>0</v>
      </c>
      <c r="I13" s="69"/>
      <c r="J13" s="70"/>
      <c r="K13">
        <f t="shared" si="2"/>
        <v>0</v>
      </c>
    </row>
    <row r="14" spans="1:11" ht="20.100000000000001" customHeight="1" x14ac:dyDescent="0.25">
      <c r="A14" s="29">
        <v>40889</v>
      </c>
      <c r="B14" s="27" t="s">
        <v>15</v>
      </c>
      <c r="C14" s="7"/>
      <c r="D14" s="8"/>
      <c r="E14" s="7">
        <f t="shared" si="5"/>
        <v>0</v>
      </c>
      <c r="F14" s="8"/>
      <c r="G14" s="8">
        <f t="shared" si="6"/>
        <v>0</v>
      </c>
      <c r="H14" s="9">
        <f>IF(D14&gt;0,G14*24,0)</f>
        <v>0</v>
      </c>
      <c r="I14" s="69"/>
      <c r="J14" s="70"/>
      <c r="K14">
        <f t="shared" si="2"/>
        <v>0</v>
      </c>
    </row>
    <row r="15" spans="1:11" ht="20.100000000000001" customHeight="1" x14ac:dyDescent="0.25">
      <c r="A15" s="29">
        <v>40890</v>
      </c>
      <c r="B15" s="27" t="s">
        <v>16</v>
      </c>
      <c r="C15" s="7"/>
      <c r="D15" s="8"/>
      <c r="E15" s="7">
        <f t="shared" si="5"/>
        <v>0</v>
      </c>
      <c r="F15" s="8"/>
      <c r="G15" s="8">
        <f t="shared" si="6"/>
        <v>0</v>
      </c>
      <c r="H15" s="9">
        <f>IF(D15&gt;0,G15*24,0)</f>
        <v>0</v>
      </c>
      <c r="I15" s="69"/>
      <c r="J15" s="70"/>
      <c r="K15">
        <f t="shared" si="2"/>
        <v>0</v>
      </c>
    </row>
    <row r="16" spans="1:11" ht="20.100000000000001" customHeight="1" x14ac:dyDescent="0.25">
      <c r="A16" s="29">
        <v>40891</v>
      </c>
      <c r="B16" s="27" t="s">
        <v>17</v>
      </c>
      <c r="C16" s="11"/>
      <c r="D16" s="11"/>
      <c r="E16" s="11"/>
      <c r="F16" s="11"/>
      <c r="G16" s="11"/>
      <c r="H16" s="71"/>
      <c r="I16" s="71"/>
      <c r="J16" s="72"/>
      <c r="K16">
        <f>IF(I16="Urlaub",1,0)</f>
        <v>0</v>
      </c>
    </row>
    <row r="17" spans="1:11" ht="20.100000000000001" customHeight="1" x14ac:dyDescent="0.25">
      <c r="A17" s="29">
        <v>40892</v>
      </c>
      <c r="B17" s="27" t="s">
        <v>18</v>
      </c>
      <c r="C17" s="11"/>
      <c r="D17" s="11"/>
      <c r="E17" s="11"/>
      <c r="F17" s="11"/>
      <c r="G17" s="11"/>
      <c r="H17" s="71"/>
      <c r="I17" s="71"/>
      <c r="J17" s="72"/>
      <c r="K17">
        <f>IF(I17="Urlaub",1,0)</f>
        <v>0</v>
      </c>
    </row>
    <row r="18" spans="1:11" ht="20.100000000000001" customHeight="1" x14ac:dyDescent="0.25">
      <c r="A18" s="29">
        <v>40893</v>
      </c>
      <c r="B18" s="27" t="s">
        <v>19</v>
      </c>
      <c r="C18" s="7"/>
      <c r="D18" s="8"/>
      <c r="E18" s="7">
        <f t="shared" ref="E18" si="7">D18-C18</f>
        <v>0</v>
      </c>
      <c r="F18" s="8"/>
      <c r="G18" s="8">
        <f t="shared" ref="G18" si="8">E18-F18</f>
        <v>0</v>
      </c>
      <c r="H18" s="9">
        <f>IF(D18&gt;0,G18*24,0)</f>
        <v>0</v>
      </c>
      <c r="I18" s="132"/>
      <c r="J18" s="133"/>
      <c r="K18">
        <f>IF(I18="Urlaub",1,0)</f>
        <v>0</v>
      </c>
    </row>
    <row r="19" spans="1:11" ht="20.100000000000001" customHeight="1" x14ac:dyDescent="0.25">
      <c r="A19" s="29">
        <v>40894</v>
      </c>
      <c r="B19" s="27" t="s">
        <v>13</v>
      </c>
      <c r="C19" s="7"/>
      <c r="D19" s="8"/>
      <c r="E19" s="7">
        <f t="shared" ref="E19:E22" si="9">D19-C19</f>
        <v>0</v>
      </c>
      <c r="F19" s="8"/>
      <c r="G19" s="8">
        <f t="shared" ref="G19:G22" si="10">E19-F19</f>
        <v>0</v>
      </c>
      <c r="H19" s="9">
        <f>IF(D19&gt;0,G19*24,0)</f>
        <v>0</v>
      </c>
      <c r="I19" s="69"/>
      <c r="J19" s="70"/>
      <c r="K19">
        <f t="shared" si="2"/>
        <v>0</v>
      </c>
    </row>
    <row r="20" spans="1:11" ht="20.100000000000001" customHeight="1" x14ac:dyDescent="0.25">
      <c r="A20" s="29">
        <v>40895</v>
      </c>
      <c r="B20" s="27" t="s">
        <v>14</v>
      </c>
      <c r="C20" s="7"/>
      <c r="D20" s="8"/>
      <c r="E20" s="7">
        <f t="shared" si="9"/>
        <v>0</v>
      </c>
      <c r="F20" s="8"/>
      <c r="G20" s="8">
        <f t="shared" si="10"/>
        <v>0</v>
      </c>
      <c r="H20" s="9">
        <f>IF(D20&gt;0,G20*24,0)</f>
        <v>0</v>
      </c>
      <c r="I20" s="69"/>
      <c r="J20" s="70"/>
      <c r="K20">
        <f t="shared" si="2"/>
        <v>0</v>
      </c>
    </row>
    <row r="21" spans="1:11" ht="20.100000000000001" customHeight="1" x14ac:dyDescent="0.25">
      <c r="A21" s="29">
        <v>40896</v>
      </c>
      <c r="B21" s="27" t="s">
        <v>15</v>
      </c>
      <c r="C21" s="7"/>
      <c r="D21" s="8"/>
      <c r="E21" s="7">
        <f t="shared" si="9"/>
        <v>0</v>
      </c>
      <c r="F21" s="8"/>
      <c r="G21" s="8">
        <f t="shared" si="10"/>
        <v>0</v>
      </c>
      <c r="H21" s="9">
        <f>IF(D21&gt;0,G21*24,0)</f>
        <v>0</v>
      </c>
      <c r="I21" s="69"/>
      <c r="J21" s="70"/>
      <c r="K21">
        <f t="shared" si="2"/>
        <v>0</v>
      </c>
    </row>
    <row r="22" spans="1:11" ht="20.100000000000001" customHeight="1" x14ac:dyDescent="0.25">
      <c r="A22" s="29">
        <v>40897</v>
      </c>
      <c r="B22" s="27" t="s">
        <v>16</v>
      </c>
      <c r="C22" s="7"/>
      <c r="D22" s="8"/>
      <c r="E22" s="7">
        <f t="shared" si="9"/>
        <v>0</v>
      </c>
      <c r="F22" s="8"/>
      <c r="G22" s="8">
        <f t="shared" si="10"/>
        <v>0</v>
      </c>
      <c r="H22" s="9">
        <f>IF(D22&gt;0,G22*24,0)</f>
        <v>0</v>
      </c>
      <c r="I22" s="69"/>
      <c r="J22" s="70"/>
      <c r="K22">
        <f t="shared" si="2"/>
        <v>0</v>
      </c>
    </row>
    <row r="23" spans="1:11" ht="20.100000000000001" customHeight="1" x14ac:dyDescent="0.25">
      <c r="A23" s="29">
        <v>40898</v>
      </c>
      <c r="B23" s="27" t="s">
        <v>17</v>
      </c>
      <c r="C23" s="11"/>
      <c r="D23" s="11"/>
      <c r="E23" s="11"/>
      <c r="F23" s="11"/>
      <c r="G23" s="11"/>
      <c r="H23" s="71"/>
      <c r="I23" s="71"/>
      <c r="J23" s="72"/>
      <c r="K23">
        <f>IF(I23="Urlaub",1,0)</f>
        <v>0</v>
      </c>
    </row>
    <row r="24" spans="1:11" ht="20.100000000000001" customHeight="1" x14ac:dyDescent="0.25">
      <c r="A24" s="29">
        <v>40899</v>
      </c>
      <c r="B24" s="27" t="s">
        <v>18</v>
      </c>
      <c r="C24" s="11"/>
      <c r="D24" s="11"/>
      <c r="E24" s="11"/>
      <c r="F24" s="11"/>
      <c r="G24" s="11"/>
      <c r="H24" s="71"/>
      <c r="I24" s="71"/>
      <c r="J24" s="72"/>
      <c r="K24">
        <f>IF(I24="Urlaub",1,0)</f>
        <v>0</v>
      </c>
    </row>
    <row r="25" spans="1:11" ht="20.100000000000001" customHeight="1" x14ac:dyDescent="0.25">
      <c r="A25" s="29">
        <v>40900</v>
      </c>
      <c r="B25" s="27" t="s">
        <v>19</v>
      </c>
      <c r="C25" s="7"/>
      <c r="D25" s="8"/>
      <c r="E25" s="7">
        <f t="shared" ref="E25" si="11">D25-C25</f>
        <v>0</v>
      </c>
      <c r="F25" s="8"/>
      <c r="G25" s="8">
        <f t="shared" ref="G25" si="12">E25-F25</f>
        <v>0</v>
      </c>
      <c r="H25" s="9">
        <f>IF(D25&gt;0,G25*24,0)</f>
        <v>0</v>
      </c>
      <c r="I25" s="132"/>
      <c r="J25" s="133"/>
      <c r="K25">
        <f>IF(I25="Urlaub",1,0)</f>
        <v>0</v>
      </c>
    </row>
    <row r="26" spans="1:11" ht="20.100000000000001" customHeight="1" x14ac:dyDescent="0.25">
      <c r="A26" s="29">
        <v>40901</v>
      </c>
      <c r="B26" s="27" t="s">
        <v>13</v>
      </c>
      <c r="C26" s="7"/>
      <c r="D26" s="8"/>
      <c r="E26" s="7">
        <f t="shared" ref="E26" si="13">D26-C26</f>
        <v>0</v>
      </c>
      <c r="F26" s="8"/>
      <c r="G26" s="8">
        <f t="shared" ref="G26" si="14">E26-F26</f>
        <v>0</v>
      </c>
      <c r="H26" s="9">
        <f>IF(D26&gt;0,G26*24,0)</f>
        <v>0</v>
      </c>
      <c r="I26" s="85"/>
      <c r="J26" s="70"/>
      <c r="K26">
        <f t="shared" si="2"/>
        <v>0</v>
      </c>
    </row>
    <row r="27" spans="1:11" ht="20.100000000000001" customHeight="1" x14ac:dyDescent="0.25">
      <c r="A27" s="29">
        <v>40902</v>
      </c>
      <c r="B27" s="27" t="s">
        <v>14</v>
      </c>
      <c r="C27" s="11"/>
      <c r="D27" s="11"/>
      <c r="E27" s="11"/>
      <c r="F27" s="11"/>
      <c r="G27" s="11"/>
      <c r="H27" s="35"/>
      <c r="I27" s="147" t="s">
        <v>23</v>
      </c>
      <c r="J27" s="148"/>
      <c r="K27">
        <f t="shared" si="2"/>
        <v>0</v>
      </c>
    </row>
    <row r="28" spans="1:11" ht="20.100000000000001" customHeight="1" x14ac:dyDescent="0.25">
      <c r="A28" s="29">
        <v>40903</v>
      </c>
      <c r="B28" s="27" t="s">
        <v>15</v>
      </c>
      <c r="C28" s="11"/>
      <c r="D28" s="11"/>
      <c r="E28" s="11"/>
      <c r="F28" s="11"/>
      <c r="G28" s="11"/>
      <c r="H28" s="35"/>
      <c r="I28" s="147" t="s">
        <v>22</v>
      </c>
      <c r="J28" s="148"/>
      <c r="K28">
        <f t="shared" si="2"/>
        <v>0</v>
      </c>
    </row>
    <row r="29" spans="1:11" ht="20.100000000000001" customHeight="1" x14ac:dyDescent="0.25">
      <c r="A29" s="29">
        <v>40904</v>
      </c>
      <c r="B29" s="27" t="s">
        <v>16</v>
      </c>
      <c r="C29" s="7"/>
      <c r="D29" s="8"/>
      <c r="E29" s="7">
        <f t="shared" ref="E29:E30" si="15">D29-C29</f>
        <v>0</v>
      </c>
      <c r="F29" s="8"/>
      <c r="G29" s="8">
        <f t="shared" ref="G29:G30" si="16">E29-F29</f>
        <v>0</v>
      </c>
      <c r="H29" s="9">
        <f t="shared" ref="H29:H30" si="17">IF(D29&gt;0,G29*24,0)</f>
        <v>0</v>
      </c>
      <c r="I29" s="143"/>
      <c r="J29" s="144"/>
      <c r="K29">
        <f t="shared" si="2"/>
        <v>0</v>
      </c>
    </row>
    <row r="30" spans="1:11" ht="20.100000000000001" customHeight="1" x14ac:dyDescent="0.25">
      <c r="A30" s="29">
        <v>40905</v>
      </c>
      <c r="B30" s="27" t="s">
        <v>17</v>
      </c>
      <c r="C30" s="7"/>
      <c r="D30" s="8"/>
      <c r="E30" s="7">
        <f t="shared" si="15"/>
        <v>0</v>
      </c>
      <c r="F30" s="8"/>
      <c r="G30" s="8">
        <f t="shared" si="16"/>
        <v>0</v>
      </c>
      <c r="H30" s="9">
        <f t="shared" si="17"/>
        <v>0</v>
      </c>
      <c r="I30" s="143"/>
      <c r="J30" s="144"/>
      <c r="K30">
        <f t="shared" si="2"/>
        <v>0</v>
      </c>
    </row>
    <row r="31" spans="1:11" ht="20.100000000000001" customHeight="1" x14ac:dyDescent="0.25">
      <c r="A31" s="29">
        <v>40906</v>
      </c>
      <c r="B31" s="27" t="s">
        <v>18</v>
      </c>
      <c r="C31" s="11"/>
      <c r="D31" s="11"/>
      <c r="E31" s="11"/>
      <c r="F31" s="11"/>
      <c r="G31" s="11"/>
      <c r="H31" s="71"/>
      <c r="I31" s="71"/>
      <c r="J31" s="72"/>
      <c r="K31">
        <f t="shared" si="2"/>
        <v>0</v>
      </c>
    </row>
    <row r="32" spans="1:11" ht="20.100000000000001" customHeight="1" x14ac:dyDescent="0.25">
      <c r="A32" s="29">
        <v>40907</v>
      </c>
      <c r="B32" s="27" t="s">
        <v>19</v>
      </c>
      <c r="C32" s="11"/>
      <c r="D32" s="11"/>
      <c r="E32" s="11"/>
      <c r="F32" s="11"/>
      <c r="G32" s="11"/>
      <c r="H32" s="71"/>
      <c r="I32" s="71"/>
      <c r="J32" s="72"/>
      <c r="K32">
        <f t="shared" si="2"/>
        <v>0</v>
      </c>
    </row>
    <row r="33" spans="1:11" ht="19.5" customHeight="1" thickBot="1" x14ac:dyDescent="0.3">
      <c r="A33" s="30">
        <v>40908</v>
      </c>
      <c r="B33" s="27" t="s">
        <v>13</v>
      </c>
      <c r="C33" s="7"/>
      <c r="D33" s="8"/>
      <c r="E33" s="7">
        <f t="shared" ref="E33" si="18">D33-C33</f>
        <v>0</v>
      </c>
      <c r="F33" s="8"/>
      <c r="G33" s="8">
        <f t="shared" ref="G33" si="19">E33-F33</f>
        <v>0</v>
      </c>
      <c r="H33" s="9">
        <f t="shared" ref="H33" si="20">IF(D33&gt;0,G33*24,0)</f>
        <v>0</v>
      </c>
      <c r="I33" s="143"/>
      <c r="J33" s="144"/>
      <c r="K33">
        <f t="shared" si="2"/>
        <v>0</v>
      </c>
    </row>
    <row r="34" spans="1:11" ht="12" customHeight="1" thickTop="1" thickBot="1" x14ac:dyDescent="0.3">
      <c r="A34" s="22"/>
      <c r="B34" s="22"/>
      <c r="C34" s="68"/>
      <c r="D34" s="68"/>
      <c r="E34" s="68"/>
      <c r="F34" s="68"/>
      <c r="G34" s="68"/>
      <c r="H34" s="38"/>
      <c r="I34" s="68"/>
      <c r="J34" s="68"/>
    </row>
    <row r="35" spans="1:11" ht="26.25" customHeight="1" thickTop="1" thickBot="1" x14ac:dyDescent="0.3">
      <c r="A35" s="1"/>
      <c r="B35" s="10"/>
      <c r="C35" s="21" t="s">
        <v>9</v>
      </c>
      <c r="D35" s="16">
        <f>SUM(H3:H33)</f>
        <v>0</v>
      </c>
      <c r="E35" s="20" t="s">
        <v>10</v>
      </c>
      <c r="F35" s="17"/>
      <c r="G35" s="17"/>
      <c r="H35" s="18">
        <f>SUM(IF(H3&gt;0,7,0),IF(H4&gt;0,7,0),IF(H5&gt;0,7,0),IF(H6&gt;0,7,0),IF(H7&gt;0,7,0),IF(H8&gt;0,7,0),IF(H9&gt;0,7,0),IF(H11&gt;0,7,0),IF(H12&gt;0,7,0),IF(H13&gt;0,7,0),IF(H14&gt;0,7,0),IF(H15&gt;0,7,0),IF(H16&gt;0,7,0),IF(H18&gt;0,7,0),IF(H19&gt;0,7,0),IF(H20&gt;0,7,0),IF(H21&gt;0,7,0),IF(H22&gt;0,7,0),IF(H25&gt;0,7,0),IF(H26&gt;0,7,0),IF(H28&gt;0,7,0),IF(H29&gt;0,7,0),IF(H30&gt;0,7,0),IF(H31&gt;0,7,0),IF(H32&gt;0,7,0),IF(H33&gt;0,7,0))-SUM(COUNTIF(I3:J33,"Samstagsarbeit")*7)</f>
        <v>0</v>
      </c>
      <c r="I35" s="19" t="s">
        <v>11</v>
      </c>
      <c r="J35" s="15">
        <f>D35-H35</f>
        <v>0</v>
      </c>
    </row>
    <row r="36" spans="1:11" ht="16.5" thickTop="1" thickBot="1" x14ac:dyDescent="0.3"/>
    <row r="37" spans="1:11" ht="22.5" thickTop="1" thickBot="1" x14ac:dyDescent="0.3">
      <c r="C37" s="21" t="s">
        <v>12</v>
      </c>
      <c r="D37" s="36">
        <f>SUM(K3:K33)</f>
        <v>0</v>
      </c>
      <c r="E37" s="20" t="s">
        <v>27</v>
      </c>
      <c r="F37" s="17"/>
      <c r="G37" s="17"/>
      <c r="H37" s="37">
        <f>Januar_2013!H39-Januar_2013!D37-Februar_2013!D37-März_2013!D37-April_2013!D37-Mai_2013!D37-Juni_2013!D37-Juli_2013!D37-August_2012!D37-September_2012!D37-Oktober_2012!D37-November_2012!D37-Dezember_2012!D37</f>
        <v>29</v>
      </c>
      <c r="I37" s="19" t="s">
        <v>26</v>
      </c>
      <c r="J37" s="15">
        <f>November_2012!J37+Dezember_2012!J35-SUM(COUNTIF(I3:J33,"X-Tag")*7)</f>
        <v>-0.5</v>
      </c>
    </row>
    <row r="38" spans="1:11" ht="15.75" thickTop="1" x14ac:dyDescent="0.25"/>
  </sheetData>
  <mergeCells count="8">
    <mergeCell ref="A1:J1"/>
    <mergeCell ref="A2:B2"/>
    <mergeCell ref="I2:J2"/>
    <mergeCell ref="I30:J30"/>
    <mergeCell ref="I33:J33"/>
    <mergeCell ref="I27:J27"/>
    <mergeCell ref="I28:J28"/>
    <mergeCell ref="I29:J29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Januar_2013</vt:lpstr>
      <vt:lpstr>Februar_2013</vt:lpstr>
      <vt:lpstr>März_2013</vt:lpstr>
      <vt:lpstr>April_2013</vt:lpstr>
      <vt:lpstr>Mai_2013</vt:lpstr>
      <vt:lpstr>Juni_2013</vt:lpstr>
      <vt:lpstr>Juli_2013</vt:lpstr>
      <vt:lpstr>August_2012</vt:lpstr>
      <vt:lpstr>September_2012</vt:lpstr>
      <vt:lpstr>Oktober_2012</vt:lpstr>
      <vt:lpstr>November_2012</vt:lpstr>
      <vt:lpstr>Dezember_2012</vt:lpstr>
    </vt:vector>
  </TitlesOfParts>
  <Company>Deere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Ebmeyer</dc:creator>
  <cp:lastModifiedBy>Patrick Schubert</cp:lastModifiedBy>
  <cp:lastPrinted>2011-04-19T14:07:30Z</cp:lastPrinted>
  <dcterms:created xsi:type="dcterms:W3CDTF">2011-04-19T13:16:58Z</dcterms:created>
  <dcterms:modified xsi:type="dcterms:W3CDTF">2013-11-12T07:13:17Z</dcterms:modified>
</cp:coreProperties>
</file>